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7392BCB-65AF-419A-A9EA-91354302391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F17" i="1"/>
  <c r="BT17" i="1"/>
  <c r="BF18" i="1"/>
  <c r="BT18" i="1"/>
  <c r="BF19" i="1"/>
  <c r="BT19" i="1"/>
  <c r="BF20" i="1"/>
  <c r="BT20" i="1"/>
  <c r="BF21" i="1"/>
  <c r="BT21" i="1"/>
  <c r="BF22" i="1"/>
  <c r="BT22" i="1"/>
  <c r="BF23" i="1"/>
  <c r="BT23" i="1"/>
  <c r="BF24" i="1"/>
  <c r="BT24" i="1"/>
  <c r="BT25" i="1"/>
  <c r="BF26" i="1"/>
  <c r="BT26" i="1"/>
  <c r="BF27" i="1"/>
  <c r="BT27" i="1"/>
  <c r="BT28" i="1"/>
  <c r="BF29" i="1"/>
  <c r="BT29" i="1"/>
  <c r="BF30" i="1"/>
  <c r="BT30" i="1"/>
  <c r="BF31" i="1"/>
  <c r="BT31" i="1"/>
  <c r="BF32" i="1"/>
  <c r="BT32" i="1"/>
  <c r="BF33"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T55" i="1"/>
  <c r="BT56" i="1"/>
  <c r="BF57" i="1"/>
  <c r="BT57" i="1"/>
  <c r="BF58" i="1"/>
  <c r="BT58" i="1"/>
  <c r="BF59" i="1"/>
  <c r="BT59" i="1"/>
  <c r="BF60" i="1"/>
  <c r="BT60" i="1"/>
  <c r="BF61" i="1"/>
  <c r="BT61" i="1"/>
  <c r="BT62" i="1"/>
  <c r="BT63" i="1"/>
  <c r="BF64" i="1"/>
  <c r="BT64" i="1"/>
  <c r="BF65"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F82" i="1"/>
  <c r="BT82" i="1"/>
  <c r="BF83" i="1"/>
  <c r="BT83" i="1"/>
  <c r="BF84" i="1"/>
  <c r="BT84" i="1"/>
  <c r="BF85" i="1"/>
  <c r="BT85" i="1"/>
  <c r="BF86" i="1"/>
  <c r="BT86" i="1"/>
  <c r="BT87" i="1"/>
  <c r="BF88" i="1"/>
  <c r="BT88" i="1"/>
  <c r="BF89" i="1"/>
  <c r="BT89" i="1"/>
  <c r="BF90" i="1"/>
  <c r="BT90" i="1"/>
  <c r="BF91" i="1"/>
  <c r="BT91" i="1"/>
  <c r="BF92" i="1"/>
  <c r="BT92" i="1"/>
  <c r="BT93" i="1"/>
  <c r="BF94" i="1"/>
  <c r="BT94" i="1"/>
  <c r="BF95" i="1"/>
  <c r="BT95" i="1"/>
  <c r="BF96" i="1"/>
  <c r="BT96" i="1"/>
  <c r="BF97" i="1"/>
  <c r="BT97" i="1"/>
  <c r="BF98" i="1"/>
  <c r="BT98" i="1"/>
  <c r="BF99" i="1"/>
  <c r="BT99" i="1"/>
  <c r="BF100" i="1"/>
  <c r="BT100" i="1"/>
  <c r="BF101" i="1"/>
  <c r="BT101" i="1"/>
  <c r="BF102" i="1"/>
  <c r="BT102" i="1"/>
  <c r="BF103" i="1"/>
  <c r="BT103" i="1"/>
  <c r="BF104" i="1"/>
  <c r="BT104" i="1"/>
  <c r="BF105" i="1"/>
  <c r="BT105" i="1"/>
  <c r="BF106" i="1"/>
  <c r="BT106" i="1"/>
  <c r="BF107" i="1"/>
  <c r="BT107" i="1"/>
  <c r="BF108" i="1"/>
  <c r="BT108" i="1"/>
  <c r="BF109" i="1"/>
  <c r="BT109" i="1"/>
  <c r="BF110" i="1"/>
  <c r="BT110" i="1"/>
  <c r="BF111" i="1"/>
  <c r="BT111" i="1"/>
  <c r="BF112" i="1"/>
  <c r="BT112" i="1"/>
  <c r="BF113" i="1"/>
  <c r="BT113" i="1"/>
  <c r="BF114" i="1"/>
  <c r="BT114" i="1"/>
  <c r="BF115" i="1"/>
  <c r="BT115" i="1"/>
  <c r="BF116" i="1"/>
  <c r="BT116" i="1"/>
  <c r="BF117" i="1"/>
  <c r="BT117" i="1"/>
  <c r="BF118" i="1"/>
  <c r="BT118" i="1"/>
  <c r="BF119" i="1"/>
  <c r="BT119" i="1"/>
  <c r="BF120" i="1"/>
  <c r="BT120" i="1"/>
  <c r="BF121" i="1"/>
  <c r="BT121" i="1"/>
  <c r="BF122" i="1"/>
  <c r="BT122" i="1"/>
  <c r="BF123" i="1"/>
  <c r="BT123" i="1"/>
  <c r="BT124" i="1"/>
  <c r="BF125" i="1"/>
  <c r="BT125" i="1"/>
  <c r="BF126" i="1"/>
  <c r="BT126" i="1"/>
  <c r="BF127" i="1"/>
  <c r="BT127" i="1"/>
  <c r="BF128" i="1"/>
  <c r="BT128" i="1"/>
  <c r="BF129" i="1"/>
  <c r="BT129" i="1"/>
  <c r="BF130" i="1"/>
  <c r="BT130" i="1"/>
  <c r="BF131" i="1"/>
  <c r="BT131" i="1"/>
  <c r="BF132" i="1"/>
  <c r="BT132" i="1"/>
  <c r="BF133" i="1"/>
  <c r="BT133" i="1"/>
  <c r="BF134" i="1"/>
  <c r="BT134" i="1"/>
  <c r="BF135" i="1"/>
  <c r="BT135" i="1"/>
  <c r="BF136" i="1"/>
  <c r="BT136" i="1"/>
  <c r="BF137" i="1"/>
  <c r="BT137" i="1"/>
  <c r="BF138" i="1"/>
  <c r="BT138" i="1"/>
  <c r="BF139" i="1"/>
  <c r="BT139" i="1"/>
  <c r="BF140" i="1"/>
  <c r="BT140" i="1"/>
  <c r="BF141" i="1"/>
  <c r="BT141" i="1"/>
  <c r="BF142" i="1"/>
  <c r="BT142" i="1"/>
  <c r="BF143" i="1"/>
  <c r="BT143" i="1"/>
  <c r="BF144" i="1"/>
  <c r="BT144" i="1"/>
  <c r="BF145" i="1"/>
  <c r="BT145" i="1"/>
  <c r="BF146" i="1"/>
  <c r="BT146" i="1"/>
  <c r="BT147" i="1"/>
  <c r="BF148" i="1"/>
  <c r="BT148" i="1"/>
  <c r="BF149" i="1"/>
  <c r="BT149" i="1"/>
  <c r="BF150" i="1"/>
  <c r="BT150" i="1"/>
  <c r="BF151" i="1"/>
  <c r="BT151" i="1"/>
  <c r="BF152" i="1"/>
  <c r="BT152" i="1"/>
  <c r="BF153" i="1"/>
  <c r="BT153" i="1"/>
  <c r="BF154" i="1"/>
  <c r="BT154" i="1"/>
  <c r="BF155" i="1"/>
  <c r="BT155" i="1"/>
  <c r="BF156" i="1"/>
  <c r="BT156" i="1"/>
  <c r="BF157" i="1"/>
  <c r="BT157" i="1"/>
  <c r="BF158" i="1"/>
  <c r="BT158" i="1"/>
  <c r="BF159" i="1"/>
  <c r="BT159" i="1"/>
  <c r="BT160" i="1"/>
  <c r="BF161" i="1"/>
  <c r="BT161" i="1"/>
  <c r="BF162" i="1"/>
  <c r="BT162" i="1"/>
  <c r="BF163" i="1"/>
  <c r="BT163" i="1"/>
  <c r="BF164" i="1"/>
  <c r="BT164" i="1"/>
  <c r="BF165" i="1"/>
  <c r="BT165" i="1"/>
  <c r="BT166" i="1"/>
  <c r="BF167" i="1"/>
  <c r="BT167" i="1"/>
  <c r="BF168" i="1"/>
  <c r="BT168" i="1"/>
  <c r="BF169" i="1"/>
  <c r="BT169" i="1"/>
  <c r="BT170" i="1"/>
  <c r="BF171" i="1"/>
  <c r="BT171" i="1"/>
  <c r="BF172" i="1"/>
  <c r="BT172" i="1"/>
  <c r="BF173" i="1"/>
  <c r="BT173" i="1"/>
  <c r="BF174" i="1"/>
  <c r="BT174" i="1"/>
  <c r="BF175" i="1"/>
  <c r="BT175" i="1"/>
  <c r="BF176" i="1"/>
  <c r="BT176" i="1"/>
  <c r="BF177" i="1"/>
  <c r="BT177" i="1"/>
  <c r="BF178" i="1"/>
  <c r="BT178" i="1"/>
  <c r="BT179" i="1"/>
  <c r="BT180" i="1"/>
  <c r="BF181" i="1"/>
  <c r="BT181" i="1"/>
  <c r="BF182" i="1"/>
  <c r="BT182" i="1"/>
  <c r="BF183" i="1"/>
  <c r="BT183" i="1"/>
  <c r="BT184" i="1"/>
  <c r="BF185" i="1"/>
  <c r="BT185" i="1"/>
  <c r="BF186" i="1"/>
  <c r="BT186" i="1"/>
  <c r="BF187" i="1"/>
  <c r="BT187" i="1"/>
  <c r="BF188" i="1"/>
  <c r="BT188" i="1"/>
  <c r="BF189" i="1"/>
  <c r="BT189" i="1"/>
  <c r="BF190" i="1"/>
  <c r="BT190" i="1"/>
  <c r="BF191" i="1"/>
  <c r="BT191" i="1"/>
  <c r="BF192" i="1"/>
  <c r="BT192" i="1"/>
  <c r="BF193" i="1"/>
  <c r="BT193" i="1"/>
  <c r="BF194" i="1"/>
  <c r="BT194" i="1"/>
  <c r="BF195" i="1"/>
  <c r="BT195" i="1"/>
  <c r="BF196" i="1"/>
  <c r="BT196" i="1"/>
  <c r="BF197" i="1"/>
  <c r="BT197" i="1"/>
  <c r="BF198" i="1"/>
  <c r="BT198" i="1"/>
  <c r="BF199" i="1"/>
  <c r="BT199" i="1"/>
  <c r="BF200" i="1"/>
  <c r="BT200" i="1"/>
  <c r="BF201" i="1"/>
  <c r="BT201" i="1"/>
  <c r="BF202" i="1"/>
  <c r="BT202" i="1"/>
  <c r="BF203" i="1"/>
  <c r="BT203" i="1"/>
  <c r="BF204" i="1"/>
  <c r="BT204" i="1"/>
  <c r="BF205" i="1"/>
  <c r="BT205" i="1"/>
  <c r="BF206" i="1"/>
  <c r="BT206" i="1"/>
  <c r="BF207" i="1"/>
  <c r="BT207" i="1"/>
  <c r="BF208" i="1"/>
  <c r="BT208" i="1"/>
  <c r="BF209" i="1"/>
  <c r="BT209" i="1"/>
  <c r="BT210" i="1"/>
  <c r="BF211" i="1"/>
  <c r="BT211" i="1"/>
  <c r="BF212" i="1"/>
  <c r="BT212" i="1"/>
  <c r="BF213" i="1"/>
  <c r="BT213" i="1"/>
  <c r="BT214" i="1"/>
  <c r="BF215" i="1"/>
  <c r="BT215" i="1"/>
  <c r="BF216" i="1"/>
  <c r="BT216" i="1"/>
  <c r="BF217" i="1"/>
  <c r="BT217" i="1"/>
  <c r="BF218" i="1"/>
  <c r="BT218" i="1"/>
  <c r="BF219" i="1"/>
  <c r="BT219" i="1"/>
  <c r="BT220" i="1"/>
  <c r="BF221" i="1"/>
  <c r="BT221" i="1"/>
  <c r="BF222" i="1"/>
  <c r="BT222" i="1"/>
  <c r="BF223" i="1"/>
  <c r="BT223" i="1"/>
  <c r="BF224" i="1"/>
  <c r="BT224" i="1"/>
  <c r="BF225" i="1"/>
  <c r="BT225" i="1"/>
  <c r="BF226" i="1"/>
  <c r="BT226" i="1"/>
  <c r="BF227" i="1"/>
  <c r="BT227" i="1"/>
  <c r="BT228" i="1"/>
  <c r="BF229" i="1"/>
  <c r="BT229" i="1"/>
  <c r="BF230" i="1"/>
  <c r="BT230" i="1"/>
  <c r="BT231" i="1"/>
  <c r="BF232" i="1"/>
  <c r="BT232" i="1"/>
  <c r="BF233" i="1"/>
  <c r="BT233" i="1"/>
  <c r="BF234" i="1"/>
  <c r="BT234" i="1"/>
  <c r="BF235" i="1"/>
  <c r="BT235" i="1"/>
  <c r="BT236" i="1"/>
  <c r="BF237" i="1"/>
  <c r="BT237" i="1"/>
  <c r="BF238" i="1"/>
  <c r="BT238" i="1"/>
  <c r="BF239" i="1"/>
  <c r="BT239" i="1"/>
  <c r="BF240" i="1"/>
  <c r="BT240" i="1"/>
  <c r="BF241" i="1"/>
  <c r="BT241" i="1"/>
  <c r="BF242" i="1"/>
  <c r="BT242" i="1"/>
  <c r="BF243" i="1"/>
  <c r="BT243" i="1"/>
  <c r="BT244" i="1"/>
  <c r="BF245" i="1"/>
  <c r="BT245" i="1"/>
  <c r="BF246" i="1"/>
  <c r="BT246" i="1"/>
  <c r="BT247" i="1"/>
  <c r="BT248" i="1"/>
  <c r="BF249" i="1"/>
  <c r="BT249" i="1"/>
  <c r="BT250" i="1"/>
  <c r="BF251" i="1"/>
  <c r="BT251" i="1"/>
  <c r="BF252" i="1"/>
  <c r="BT252" i="1"/>
  <c r="BF253" i="1"/>
  <c r="BT253" i="1"/>
  <c r="BF254" i="1"/>
  <c r="BT254" i="1"/>
  <c r="BF255" i="1"/>
  <c r="BT255" i="1"/>
  <c r="BF256" i="1"/>
  <c r="BT256" i="1"/>
  <c r="BF257" i="1"/>
  <c r="BT257" i="1"/>
  <c r="BF258" i="1"/>
  <c r="BT258" i="1"/>
  <c r="BF259" i="1"/>
  <c r="BT259" i="1"/>
  <c r="BF260" i="1"/>
  <c r="BT260" i="1"/>
  <c r="BF261" i="1"/>
  <c r="BT261" i="1"/>
  <c r="BF262" i="1"/>
  <c r="BT262" i="1"/>
  <c r="BF263" i="1"/>
  <c r="BT263" i="1"/>
  <c r="BF264" i="1"/>
  <c r="BT264" i="1"/>
  <c r="BF265" i="1"/>
  <c r="BT265" i="1"/>
  <c r="BF266" i="1"/>
  <c r="BT266" i="1"/>
  <c r="BF267" i="1"/>
  <c r="BT267" i="1"/>
  <c r="BT268" i="1"/>
  <c r="BF269" i="1"/>
  <c r="BT269" i="1"/>
  <c r="BF270" i="1"/>
  <c r="BT270" i="1"/>
  <c r="BF271" i="1"/>
  <c r="BT271" i="1"/>
  <c r="BF272" i="1"/>
  <c r="BT272" i="1"/>
  <c r="BT273" i="1"/>
  <c r="BF274" i="1"/>
  <c r="BT274" i="1"/>
  <c r="BF275" i="1"/>
  <c r="BT275" i="1"/>
  <c r="BF276" i="1"/>
  <c r="BT276" i="1"/>
  <c r="BF277" i="1"/>
  <c r="BT277" i="1"/>
  <c r="BF278" i="1"/>
  <c r="BT278" i="1"/>
  <c r="BF279" i="1"/>
  <c r="BT279" i="1"/>
  <c r="BF280" i="1"/>
  <c r="BT280" i="1"/>
  <c r="BF281" i="1"/>
  <c r="BT281" i="1"/>
  <c r="BT282" i="1"/>
  <c r="BF283" i="1"/>
  <c r="BT283" i="1"/>
  <c r="BF284" i="1"/>
  <c r="BT284" i="1"/>
  <c r="BF285" i="1"/>
  <c r="BT285" i="1"/>
  <c r="BF286" i="1"/>
  <c r="BT286" i="1"/>
  <c r="BF287" i="1"/>
  <c r="BT287" i="1"/>
  <c r="BF288" i="1"/>
  <c r="BT288" i="1"/>
  <c r="BF289" i="1"/>
  <c r="BT289" i="1"/>
  <c r="BF290" i="1"/>
  <c r="BT290" i="1"/>
  <c r="BT291" i="1"/>
  <c r="BF292" i="1"/>
  <c r="BT292" i="1"/>
  <c r="BF293" i="1"/>
  <c r="BT293" i="1"/>
  <c r="BF294" i="1"/>
  <c r="BT294" i="1"/>
  <c r="BF295" i="1"/>
  <c r="BT295" i="1"/>
  <c r="BF296" i="1"/>
  <c r="BT296" i="1"/>
  <c r="BF297" i="1"/>
  <c r="BT297" i="1"/>
  <c r="BF298" i="1"/>
  <c r="BT298" i="1"/>
  <c r="BT299" i="1"/>
  <c r="BF300" i="1"/>
  <c r="BT300" i="1"/>
  <c r="BF301" i="1"/>
  <c r="BT301" i="1"/>
  <c r="BF302" i="1"/>
  <c r="BT302" i="1"/>
  <c r="BF303" i="1"/>
  <c r="BT303" i="1"/>
  <c r="BF304" i="1"/>
  <c r="BT304" i="1"/>
  <c r="BF305" i="1"/>
  <c r="BT305" i="1"/>
  <c r="BF306" i="1"/>
  <c r="BT306" i="1"/>
  <c r="BF307" i="1"/>
  <c r="BT307" i="1"/>
  <c r="BF308" i="1"/>
  <c r="BT308" i="1"/>
  <c r="BF309" i="1"/>
  <c r="BT309" i="1"/>
  <c r="BT310" i="1"/>
  <c r="BF311" i="1"/>
  <c r="BT311" i="1"/>
  <c r="BF312" i="1"/>
  <c r="BT312" i="1"/>
  <c r="BT313" i="1"/>
  <c r="BF314" i="1"/>
  <c r="BT314" i="1"/>
  <c r="BF315" i="1"/>
  <c r="BT315" i="1"/>
  <c r="BF316" i="1"/>
  <c r="BT316" i="1"/>
  <c r="BF317" i="1"/>
  <c r="BT317" i="1"/>
  <c r="BF318" i="1"/>
  <c r="BT318" i="1"/>
  <c r="BT319" i="1"/>
  <c r="BT320" i="1"/>
  <c r="BF321" i="1"/>
  <c r="BT321" i="1"/>
  <c r="BF322" i="1"/>
  <c r="BT322" i="1"/>
  <c r="BF323" i="1"/>
  <c r="BT323" i="1"/>
  <c r="BT324" i="1"/>
  <c r="BF325" i="1"/>
  <c r="BT325" i="1"/>
  <c r="BF326" i="1"/>
  <c r="BT326" i="1"/>
  <c r="BF327" i="1"/>
  <c r="BT327" i="1"/>
  <c r="BF328" i="1"/>
  <c r="BT328" i="1"/>
  <c r="BF329" i="1"/>
  <c r="BT329" i="1"/>
  <c r="BF330" i="1"/>
  <c r="BT330" i="1"/>
  <c r="BF331" i="1"/>
  <c r="BT331" i="1"/>
  <c r="BF332" i="1"/>
  <c r="BT332" i="1"/>
  <c r="BF333" i="1"/>
  <c r="BT333" i="1"/>
  <c r="BF334" i="1"/>
  <c r="BT334" i="1"/>
  <c r="BF335" i="1"/>
  <c r="BT335" i="1"/>
  <c r="BF336" i="1"/>
  <c r="BT336" i="1"/>
  <c r="BF337" i="1"/>
  <c r="BT337" i="1"/>
  <c r="BF338" i="1"/>
  <c r="BT338" i="1"/>
  <c r="BF339" i="1"/>
  <c r="BT339" i="1"/>
  <c r="BF340" i="1"/>
  <c r="BT340" i="1"/>
  <c r="BF341" i="1"/>
  <c r="BT341" i="1"/>
  <c r="BF342" i="1"/>
  <c r="BT342" i="1"/>
  <c r="BF343" i="1"/>
  <c r="BT343" i="1"/>
  <c r="BF344" i="1"/>
  <c r="BT344" i="1"/>
  <c r="BF345" i="1"/>
  <c r="BT345" i="1"/>
  <c r="BF346" i="1"/>
  <c r="BT346" i="1"/>
  <c r="BT347" i="1"/>
  <c r="BF348" i="1"/>
  <c r="BT348" i="1"/>
  <c r="BF349" i="1"/>
  <c r="BT349" i="1"/>
  <c r="BF350" i="1"/>
  <c r="BT350" i="1"/>
  <c r="BF351" i="1"/>
  <c r="BT351" i="1"/>
  <c r="BF352" i="1"/>
  <c r="BT352" i="1"/>
  <c r="BT353" i="1"/>
  <c r="BF354" i="1"/>
  <c r="BT354" i="1"/>
  <c r="BT355" i="1"/>
  <c r="BF356" i="1"/>
  <c r="BT356" i="1"/>
  <c r="BF357" i="1"/>
  <c r="BT357" i="1"/>
  <c r="BF358" i="1"/>
  <c r="BT358" i="1"/>
  <c r="BF359" i="1"/>
  <c r="BT359" i="1"/>
  <c r="BF360" i="1"/>
  <c r="BT360" i="1"/>
  <c r="BF361" i="1"/>
  <c r="BT361" i="1"/>
  <c r="BF362" i="1"/>
  <c r="BT362" i="1"/>
  <c r="BF363" i="1"/>
  <c r="BT363" i="1"/>
  <c r="BT364" i="1"/>
  <c r="BF365" i="1"/>
  <c r="BT365" i="1"/>
  <c r="BF366" i="1"/>
  <c r="BT366" i="1"/>
  <c r="BF367" i="1"/>
  <c r="BT367" i="1"/>
  <c r="BF368" i="1"/>
  <c r="BT368" i="1"/>
  <c r="BF369" i="1"/>
  <c r="BT369" i="1"/>
  <c r="BF370" i="1"/>
  <c r="BT370" i="1"/>
  <c r="BF371" i="1"/>
  <c r="BT371" i="1"/>
  <c r="BF372" i="1"/>
  <c r="BT372" i="1"/>
  <c r="BF373" i="1"/>
  <c r="BT373" i="1"/>
  <c r="BF374" i="1"/>
  <c r="BT374" i="1"/>
  <c r="BF375" i="1"/>
  <c r="BT375" i="1"/>
  <c r="BF376" i="1"/>
  <c r="BT376" i="1"/>
  <c r="BF377" i="1"/>
  <c r="BT377" i="1"/>
  <c r="BF378" i="1"/>
  <c r="BT378" i="1"/>
  <c r="BF379" i="1"/>
  <c r="BT379" i="1"/>
  <c r="BT380" i="1"/>
  <c r="BF381" i="1"/>
  <c r="BT381" i="1"/>
  <c r="BF382" i="1"/>
  <c r="BT382" i="1"/>
  <c r="BF383" i="1"/>
  <c r="BT383" i="1"/>
  <c r="BT384" i="1"/>
  <c r="BF385" i="1"/>
  <c r="BT385" i="1"/>
  <c r="BF386" i="1"/>
  <c r="BT386" i="1"/>
  <c r="BF387" i="1"/>
  <c r="BT387" i="1"/>
  <c r="BF388" i="1"/>
  <c r="BT388" i="1"/>
  <c r="BF389" i="1"/>
  <c r="BT389" i="1"/>
  <c r="BT390" i="1"/>
  <c r="BF391" i="1"/>
  <c r="BT391" i="1"/>
  <c r="BT392" i="1"/>
  <c r="BT393" i="1"/>
  <c r="BT394" i="1"/>
  <c r="BF395" i="1"/>
  <c r="BT395" i="1"/>
  <c r="BF396" i="1"/>
  <c r="BT396" i="1"/>
  <c r="BF397" i="1"/>
  <c r="BT397" i="1"/>
  <c r="BF398" i="1"/>
  <c r="BT398" i="1"/>
  <c r="BF399" i="1"/>
  <c r="BT399" i="1"/>
  <c r="BF400" i="1"/>
  <c r="BT400" i="1"/>
  <c r="BF401" i="1"/>
  <c r="BT401" i="1"/>
  <c r="BT402" i="1"/>
  <c r="BF403" i="1"/>
  <c r="BT403" i="1"/>
  <c r="BF404" i="1"/>
  <c r="BT404" i="1"/>
  <c r="BT405" i="1"/>
  <c r="BT406" i="1"/>
  <c r="BT407" i="1"/>
  <c r="BT408" i="1"/>
  <c r="BF409" i="1"/>
  <c r="BT409" i="1"/>
  <c r="BF410" i="1"/>
  <c r="BT410" i="1"/>
  <c r="BF411" i="1"/>
  <c r="BT411" i="1"/>
  <c r="BT412" i="1"/>
  <c r="BF413" i="1"/>
  <c r="BT413" i="1"/>
  <c r="BF414" i="1"/>
  <c r="BT414" i="1"/>
  <c r="BF415" i="1"/>
  <c r="BT415" i="1"/>
  <c r="BF416" i="1"/>
  <c r="BT416" i="1"/>
  <c r="BT417" i="1"/>
  <c r="BT418" i="1"/>
  <c r="BF419" i="1"/>
  <c r="BT419" i="1"/>
  <c r="BF420" i="1"/>
  <c r="BT420" i="1"/>
  <c r="BF421" i="1"/>
  <c r="BT421" i="1"/>
  <c r="BF422" i="1"/>
  <c r="BT422" i="1"/>
  <c r="BF423" i="1"/>
  <c r="BT423" i="1"/>
  <c r="BF424" i="1"/>
  <c r="BT424" i="1"/>
  <c r="BF425" i="1"/>
  <c r="BT425" i="1"/>
  <c r="BF426" i="1"/>
  <c r="BT426" i="1"/>
  <c r="BF427" i="1"/>
  <c r="BT427" i="1"/>
  <c r="BF428" i="1"/>
  <c r="BT428" i="1"/>
  <c r="BT429" i="1"/>
  <c r="BF430" i="1"/>
  <c r="BT430" i="1"/>
  <c r="BF431" i="1"/>
  <c r="BT431" i="1"/>
  <c r="BF432" i="1"/>
  <c r="BT432" i="1"/>
  <c r="BF433" i="1"/>
  <c r="BT433" i="1"/>
  <c r="BF434" i="1"/>
  <c r="BT434" i="1"/>
  <c r="BF435" i="1"/>
  <c r="BT435" i="1"/>
  <c r="BF436" i="1"/>
  <c r="BT436" i="1"/>
  <c r="BF437" i="1"/>
  <c r="BT437" i="1"/>
  <c r="BF438" i="1"/>
  <c r="BT438" i="1"/>
  <c r="BF439" i="1"/>
  <c r="BT439" i="1"/>
  <c r="BF440" i="1"/>
  <c r="BT440" i="1"/>
  <c r="BF441" i="1"/>
  <c r="BT441" i="1"/>
  <c r="BF442" i="1"/>
  <c r="BT442" i="1"/>
  <c r="BF443" i="1"/>
  <c r="BT443" i="1"/>
  <c r="BF444" i="1"/>
  <c r="BT444" i="1"/>
  <c r="BT445" i="1"/>
  <c r="BF446" i="1"/>
  <c r="BT446" i="1"/>
  <c r="BF447" i="1"/>
  <c r="BT447" i="1"/>
  <c r="BF448" i="1"/>
  <c r="BT448" i="1"/>
  <c r="BF449" i="1"/>
  <c r="BT449" i="1"/>
  <c r="BF450" i="1"/>
  <c r="BT450" i="1"/>
  <c r="BF451" i="1"/>
  <c r="BT451" i="1"/>
  <c r="BF452" i="1"/>
  <c r="BT452" i="1"/>
  <c r="BF453" i="1"/>
  <c r="BT453" i="1"/>
  <c r="BF454" i="1"/>
  <c r="BT454" i="1"/>
  <c r="BT455" i="1"/>
  <c r="BF456" i="1"/>
  <c r="BT456" i="1"/>
  <c r="BT457" i="1"/>
  <c r="BF458" i="1"/>
  <c r="BT458" i="1"/>
  <c r="BF459" i="1"/>
  <c r="BT459" i="1"/>
  <c r="BT460" i="1"/>
  <c r="BF461" i="1"/>
  <c r="BT461" i="1"/>
  <c r="BF462" i="1"/>
  <c r="BT462" i="1"/>
  <c r="BF463" i="1"/>
  <c r="BT463" i="1"/>
  <c r="BF464" i="1"/>
  <c r="BT464" i="1"/>
  <c r="BF465" i="1"/>
  <c r="BT465" i="1"/>
  <c r="BF466" i="1"/>
  <c r="BT466" i="1"/>
  <c r="BF467" i="1"/>
  <c r="BT467" i="1"/>
  <c r="BT468" i="1"/>
  <c r="BT469" i="1"/>
  <c r="BF470" i="1"/>
  <c r="BT470" i="1"/>
  <c r="BF471" i="1"/>
  <c r="BT471" i="1"/>
  <c r="BT472" i="1"/>
  <c r="BF473" i="1"/>
  <c r="BT473" i="1"/>
  <c r="BT474" i="1"/>
  <c r="BF475" i="1"/>
  <c r="BT475" i="1"/>
  <c r="BF476" i="1"/>
  <c r="BT476" i="1"/>
  <c r="BT477" i="1"/>
  <c r="BF478" i="1"/>
  <c r="BT478" i="1"/>
  <c r="BF479" i="1"/>
  <c r="BT479" i="1"/>
  <c r="BT480" i="1"/>
  <c r="BF481" i="1"/>
  <c r="BT481" i="1"/>
  <c r="BF482" i="1"/>
  <c r="BT482" i="1"/>
  <c r="BF483" i="1"/>
  <c r="BT483" i="1"/>
  <c r="BF484" i="1"/>
  <c r="BT484" i="1"/>
  <c r="BT485" i="1"/>
  <c r="BF486" i="1"/>
  <c r="BT486" i="1"/>
  <c r="BF487" i="1"/>
  <c r="BT487" i="1"/>
  <c r="BT488" i="1"/>
  <c r="BT489" i="1"/>
  <c r="BF490" i="1"/>
  <c r="BT490" i="1"/>
  <c r="BF491" i="1"/>
  <c r="BT491" i="1"/>
  <c r="BF492" i="1"/>
  <c r="BT492" i="1"/>
  <c r="BT493" i="1"/>
  <c r="BF494" i="1"/>
  <c r="BT494" i="1"/>
  <c r="BF495" i="1"/>
  <c r="BT495" i="1"/>
  <c r="BF496" i="1"/>
  <c r="BT496" i="1"/>
  <c r="BF497" i="1"/>
  <c r="BT497" i="1"/>
  <c r="BF498" i="1"/>
  <c r="BT498" i="1"/>
  <c r="BF499" i="1"/>
  <c r="BT499" i="1"/>
  <c r="BF500" i="1"/>
  <c r="BT500" i="1"/>
  <c r="BF501" i="1"/>
  <c r="BT501" i="1"/>
  <c r="BF502" i="1"/>
  <c r="BT502" i="1"/>
  <c r="BF503" i="1"/>
  <c r="BT503" i="1"/>
  <c r="BF504" i="1"/>
  <c r="BT504" i="1"/>
  <c r="BF505" i="1"/>
  <c r="BT505" i="1"/>
  <c r="BF506" i="1"/>
  <c r="BT506" i="1"/>
  <c r="BF507" i="1"/>
  <c r="BT507" i="1"/>
  <c r="BF508" i="1"/>
  <c r="BT508" i="1"/>
  <c r="BF509" i="1"/>
  <c r="BT509" i="1"/>
  <c r="BF510" i="1"/>
  <c r="BT510" i="1"/>
  <c r="BT511" i="1"/>
  <c r="BT512" i="1"/>
  <c r="BT513" i="1"/>
  <c r="BF514" i="1"/>
  <c r="BT514" i="1"/>
  <c r="BF515" i="1"/>
  <c r="BT515" i="1"/>
  <c r="BF516" i="1"/>
  <c r="BT516" i="1"/>
  <c r="BF517" i="1"/>
  <c r="BT517" i="1"/>
  <c r="BT518" i="1"/>
  <c r="BF519" i="1"/>
  <c r="BT519" i="1"/>
  <c r="BF520" i="1"/>
  <c r="BT520" i="1"/>
  <c r="BF521" i="1"/>
  <c r="BT521" i="1"/>
  <c r="BT522" i="1"/>
  <c r="BT523" i="1"/>
  <c r="BT524" i="1"/>
  <c r="BT525" i="1"/>
  <c r="BF526" i="1"/>
  <c r="BT526" i="1"/>
  <c r="BF527" i="1"/>
  <c r="BT527" i="1"/>
  <c r="BF528" i="1"/>
  <c r="BT528" i="1"/>
  <c r="BT529" i="1"/>
  <c r="BT530" i="1"/>
  <c r="BF531" i="1"/>
  <c r="BT531" i="1"/>
  <c r="BT532" i="1"/>
</calcChain>
</file>

<file path=xl/sharedStrings.xml><?xml version="1.0" encoding="utf-8"?>
<sst xmlns="http://schemas.openxmlformats.org/spreadsheetml/2006/main" count="31749" uniqueCount="8407">
  <si>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</si>
  <si>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</si>
  <si>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</si>
  <si>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</si>
  <si>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</si>
  <si>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</si>
  <si>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</si>
  <si>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</si>
  <si>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</si>
  <si>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</si>
  <si>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</si>
  <si>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</si>
  <si>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</si>
  <si>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</si>
  <si>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</si>
  <si>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</si>
  <si>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</si>
  <si>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</si>
  <si>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</si>
  <si>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</si>
  <si>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</si>
  <si>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</si>
  <si>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</si>
  <si>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</si>
  <si>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</si>
  <si>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</si>
  <si>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</si>
  <si>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</si>
  <si>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</si>
  <si>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</si>
  <si>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</si>
  <si>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</si>
  <si>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</si>
  <si>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</si>
  <si>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</si>
  <si>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</si>
  <si>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</si>
  <si>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</si>
  <si>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</si>
  <si>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</si>
  <si>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</si>
  <si>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</si>
  <si>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</si>
  <si>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</si>
  <si>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</si>
  <si>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</si>
  <si>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</si>
  <si>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</si>
  <si>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</si>
  <si>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</si>
  <si>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</si>
  <si>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</si>
  <si>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</si>
  <si>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</si>
  <si>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</si>
  <si>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</si>
  <si>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</si>
  <si>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</si>
  <si>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</si>
  <si>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</si>
  <si>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</si>
  <si>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</si>
  <si>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</si>
  <si>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</si>
  <si>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</si>
  <si>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</si>
  <si>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</si>
  <si>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</si>
  <si>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</si>
  <si>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</si>
  <si>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</si>
  <si>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</si>
  <si>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</si>
  <si>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Mamontova, N</t>
  </si>
  <si>
    <t/>
  </si>
  <si>
    <t>Mamontova, Nadezhda</t>
  </si>
  <si>
    <t>The Nuclear Anthropocene of the Soviet north: Cold War vernacular collecting and mining uranium, and its legacies</t>
  </si>
  <si>
    <t>JOURNAL OF HISTORICAL GEOGRAPHY</t>
  </si>
  <si>
    <t>English</t>
  </si>
  <si>
    <t>Article</t>
  </si>
  <si>
    <t>Anthropocene; Uranium mining; Cold war; Soviet era; Vertical territory; Geopower; Nuclearity</t>
  </si>
  <si>
    <t>GEOPOLITICS; DEPTH; STATE</t>
  </si>
  <si>
    <t>This paper explores the production of vernacular geological knowledge about uranium during the Cold War. In particular, it investigates uranium gathering practices in Siberia as a form of geopower exercised where Soviet citizens were encouraged to participate in geological exploration of the 'bowels of the Earth' for national benefits. This paper further discusses a novel theorization of the early Soviet understanding of the Anthropocene concept in its relation to the notion of nuclearity as formulated by Soviet scholar Vladimir Vernadsky (1863-1945). Finally, the Soviet nuclear project's legacies are analyzed through indigenous experiences of living near the uranium mine in Siberia. The material used for this research comprised a selected set of youth magazine articles and guidelines issued in the 1930s-1950s by Soviet geological agencies with the aim of promoting vernacular geological practices among Soviet citizens, as well as archival materials and field data collected from geologists and indigenous people in Transbaikalia, eastern Siberia, in 2021. This paper shows that Soviet citizens were a crucial part of the nuclear ideology and, at the same time, were treated as the means of nuclear production because of their ability to search for and extract uranium. It further shows how nuclear discourse in the Soviet Union and modern Russia has been shaped by Vernadsky's ideas about the role of nuclear power in the transformation of society.&amp; COPY; 2023 Elsevier Ltd. All rights reserved.</t>
  </si>
  <si>
    <t>[Mamontova, Nadezhda] Univ Birmingham, Sch Geog Earth &amp; Environm Sci, Birmingham, England; [Mamontova, Nadezhda] Univ Turku, Dept Cultural Hist &amp; European &amp; World Hist, Turku, Finland</t>
  </si>
  <si>
    <t>University of Birmingham; University of Turku</t>
  </si>
  <si>
    <t>Mamontova, N (corresponding author), Univ Birmingham, Sch Geog Earth &amp; Environm Sci, Birmingham, England.</t>
  </si>
  <si>
    <t>n.mamontova@bham.ac.uk</t>
  </si>
  <si>
    <t>Turku Institute for Advanced Studies, University of Turku; British Academy Newton International Fellowships (2023)</t>
  </si>
  <si>
    <t>This work was supported by the Turku Institute for Advanced Studies, University of Turku (2022-2023) ; and the British Academy Newton International Fellowships (2023) .</t>
  </si>
  <si>
    <t>ACADEMIC PRESS LTD- ELSEVIER SCIENCE LTD</t>
  </si>
  <si>
    <t>LONDON</t>
  </si>
  <si>
    <t>24-28 OVAL RD, LONDON NW1 7DX, ENGLAND</t>
  </si>
  <si>
    <t>0305-7488</t>
  </si>
  <si>
    <t>1095-8614</t>
  </si>
  <si>
    <t>J HIST GEOGR</t>
  </si>
  <si>
    <t>J. Hist. Geogr.</t>
  </si>
  <si>
    <t>OCT</t>
  </si>
  <si>
    <t>10.1016/j.jhg.2023.08.002</t>
  </si>
  <si>
    <t>SEP 2023</t>
  </si>
  <si>
    <t>Geography; History Of Social Sciences</t>
  </si>
  <si>
    <t>Social Science Citation Index (SSCI)</t>
  </si>
  <si>
    <t>Geography; Social Sciences - Other Topics</t>
  </si>
  <si>
    <t>S8LV0</t>
  </si>
  <si>
    <t>2023-10-19</t>
  </si>
  <si>
    <t>WOS:001073637200001</t>
  </si>
  <si>
    <t>Feron, E; Baser, B</t>
  </si>
  <si>
    <t>Feron, Elise; Baser, Bahar</t>
  </si>
  <si>
    <t>Pathways to Conflict Transportation and Autonomisation: The Armenian Diaspora and the Conflict in Nagorno-Karabakh</t>
  </si>
  <si>
    <t>ETHNOPOLITICS</t>
  </si>
  <si>
    <t>GENERATED DIASPORAS; GENOCIDE; NATIONALISM; REFLECTIONS; POLITICS; YOUTH</t>
  </si>
  <si>
    <t>Since its inception the Nagorno-Karabakh conflict has generated multiple narratives in the region itself, in Armenia and Azerbaijan, and in the concerned diasporas. The war that occurred in 2020 engendered high levels of diasporic mobilisation, but interestingly the discourses of Armenian diaspora activists largely differed from those of Armenia or Nagorno-Karabakh. Drawing from theories of conflict transportation and autonomisation in diaspora settings, this contribution explores Armenian diaspora mobilisation in the USA, France and Russia, and argues that diverging narratives and positionalities in diasporic spaces, as compared to home countries, explain the (re)shaping of homeland conflict dynamics in diaspora settings.</t>
  </si>
  <si>
    <t>[Feron, Elise] Tampere Univ, Tampere Peace Res Inst TAPRI, Fac Social Sci, Tampere 33014, Finland; [Baser, Bahar] Univ Durham, Sch Govt &amp; Int Affairs SGIA, Durham, England</t>
  </si>
  <si>
    <t>Tampere University; Durham University</t>
  </si>
  <si>
    <t>Feron, E (corresponding author), Tampere Univ, Tampere Peace Res Inst TAPRI, Fac Social Sci, Tampere 33014, Finland.</t>
  </si>
  <si>
    <t>elise.feron@tuni.fi</t>
  </si>
  <si>
    <t>Baser, Bahar/M-1434-2016</t>
  </si>
  <si>
    <t>Baser, Bahar/0000-0002-8583-5909; Feron, Elise/0000-0002-8012-3937</t>
  </si>
  <si>
    <t>Academy of Finland [324621]; Academy of Finland (AKA) [324621] Funding Source: Academy of Finland (AKA)</t>
  </si>
  <si>
    <t>Academy of Finland(Research Council of Finland); Academy of Finland (AKA)(Research Council of Finland)</t>
  </si>
  <si>
    <t>This research was financially supported by the Academy of Finland project, 'Diasporas and Transportation of Homeland Conflicts: Inter-group Dynamics and Host Country Responses' (no. 324621, 2019-2023).</t>
  </si>
  <si>
    <t>ROUTLEDGE JOURNALS, TAYLOR &amp; FRANCIS LTD</t>
  </si>
  <si>
    <t>ABINGDON</t>
  </si>
  <si>
    <t>2-4 PARK SQUARE, MILTON PARK, ABINGDON OX14 4RN, OXON, ENGLAND</t>
  </si>
  <si>
    <t>1744-9057</t>
  </si>
  <si>
    <t>1744-9065</t>
  </si>
  <si>
    <t>Ethnopolitics</t>
  </si>
  <si>
    <t>AUG 8</t>
  </si>
  <si>
    <t>SI</t>
  </si>
  <si>
    <t>10.1080/17449057.2023.2199601</t>
  </si>
  <si>
    <t>AUG 2023</t>
  </si>
  <si>
    <t>Ethnic Studies; Political Science</t>
  </si>
  <si>
    <t>Emerging Sources Citation Index (ESCI)</t>
  </si>
  <si>
    <t>Ethnic Studies; Government &amp; Law</t>
  </si>
  <si>
    <t>P0YX7</t>
  </si>
  <si>
    <t>hybrid</t>
  </si>
  <si>
    <t>WOS:000971631400001</t>
  </si>
  <si>
    <t>Mukhamejanova, D; Konurbayeva, Z</t>
  </si>
  <si>
    <t>Mukhamejanova, Dinara; Konurbayeva, Zhadyra</t>
  </si>
  <si>
    <t>Diaspora engagement and return migration for educational purposes in Estonia and Kazakhstan</t>
  </si>
  <si>
    <t>INTERNATIONAL JOURNAL OF COMPARATIVE EDUCATION AND DEVELOPMENT</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</si>
  <si>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</si>
  <si>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</si>
  <si>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</si>
  <si>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</si>
  <si>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</si>
  <si>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</si>
  <si>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</si>
  <si>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</si>
  <si>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EMERALD GROUP PUBLISHING LTD</t>
  </si>
  <si>
    <t>BINGLEY</t>
  </si>
  <si>
    <t>HOWARD HOUSE, WAGON LANE, BINGLEY BD16 1WA, W YORKSHIRE, ENGLAND</t>
  </si>
  <si>
    <t>2396-7404</t>
  </si>
  <si>
    <t>2309-4907</t>
  </si>
  <si>
    <t>INT J COMP EDUC DEV</t>
  </si>
  <si>
    <t>Int. J. Comp. Educ. Dev.</t>
  </si>
  <si>
    <t>10.1108/IJCED-07-2022-0055</t>
  </si>
  <si>
    <t>Education &amp; Educational Research</t>
  </si>
  <si>
    <t>O1QF2</t>
  </si>
  <si>
    <t>WOS:001038492100001</t>
  </si>
  <si>
    <t>Barbieri, J</t>
  </si>
  <si>
    <t>Barbieri, Jaroslava</t>
  </si>
  <si>
    <t>Raising Citizen-Soldiers in Donbas: Russia's Role in Promoting Patriotic Education Programmes in the Donetsk and Luhansk Peoples' Republics</t>
  </si>
  <si>
    <t>Article; Early Access</t>
  </si>
  <si>
    <t>DE-FACTO STATES; RECOGNITION; NATION; ENGAGEMENT; ABKHAZIA; STRATEGY; CONFLICT; IDENTITY; POLITICS; ACTORS</t>
  </si>
  <si>
    <t>This article examines the role of Russian officials, servicemen, veterans, and paramilitary organisations in coordinating patriotic education programmes in the Donetsk and Luhansk Peoples' Republics (DNR/LNR) since 2014. Three complementary objectives underpin these programmes: first, indoctrinating youth to a worldview which promotes cultural assimilation into Russian society and denigrates Ukrainian statehood and identity; second, shoring up de facto authorities' legitimacy by glorifying the DNR/LNR as fully-fledged states requiring protection from Ukraine and destined to be 'reunited' with Russia; third, building a training and recruitment mechanism to fill the ranks of 'republican' but also Russian military and security structures.</t>
  </si>
  <si>
    <t>[Barbieri, Jaroslava] Univ Birmingham, Dept Polit Sci &amp; Int Studies, Muirhead Tower, Birmingham B15 2TT, England</t>
  </si>
  <si>
    <t>University of Birmingham</t>
  </si>
  <si>
    <t>Barbieri, J (corresponding author), Univ Birmingham, Dept Polit Sci &amp; Int Studies, Muirhead Tower, Birmingham B15 2TT, England.</t>
  </si>
  <si>
    <t>J.Barbieri@pgr.bham.ac.uk</t>
  </si>
  <si>
    <t>Barbieri, Jaroslava/0000-0002-8523-0969</t>
  </si>
  <si>
    <t>Economic and Social Research Council (ESRC) [2064576]</t>
  </si>
  <si>
    <t>Economic and Social Research Council (ESRC)(UK Research &amp; Innovation (UKRI)Economic &amp; Social Research Council (ESRC))</t>
  </si>
  <si>
    <t>AcknowledgementsThe author would like to thank Dr. Derek Averre, Dr. Paul Richardson, Prof. Kataryna Wolczuk, Prof. Stefan Wolff as well as one anonymous reviewer, for their helpful comments on drafts of this article.</t>
  </si>
  <si>
    <t>2023 JUN 27</t>
  </si>
  <si>
    <t>10.1080/17449057.2023.2220097</t>
  </si>
  <si>
    <t>JUN 2023</t>
  </si>
  <si>
    <t>K0MO1</t>
  </si>
  <si>
    <t>WOS:001013477700001</t>
  </si>
  <si>
    <t>Bykova, EV; Pozdeev, VA</t>
  </si>
  <si>
    <t>Bykova, Ekaterina, V; Pozdeev, Viacheslav A.</t>
  </si>
  <si>
    <t>Journals of Vyatka Seminarians of 1905-1907: Verbal and Visual Content of Socio-Political Protest</t>
  </si>
  <si>
    <t>BYLYE GODY</t>
  </si>
  <si>
    <t>Vyatka seminarians; theological seminary; the First Russian Revolution; journal's graphics; caricature; hectograph; freedom of speech; visual content</t>
  </si>
  <si>
    <t>The article is an analysis of satirical journals published by Vyatka seminarians during the years of the First Russian Revolution; they are a historical source that reflects the social mood of the student youth of those years. The basis for the study of sources was handwritten journals of Vyatka seminarians distributed on a hectograph, materials from all-Russian and regional periodicals, documents characterizing the learning process at the Vyatka Theological Seminary. The analysis of the studied materials that arose in the seminarian environment during the period of censorship restriction and ideological pluralism turned out to be quite promising in identifying the features of the formation of the worldview of young people. The studied illustrative material (first of all, cartoons) made it possible to identify the specifics of reflection and self -reflection of Russian youth (on the example of seminarian students) of the revolutionary era. The authors come to the conclusion that the socio-political protest of Vyatka seminarians, vividly presented on the pages of their satirical publications, was the result of objective social processes. In addition to the revolutionary events, factors such as the outdated system of training and education of seminarians, the predominance of spiritual literature in the educational process, the edifying tone of teaching, disregard for the views and personal position of the seminarian also played a role. Texts and caricatures in hectographic publications testify to the influence of the Social democratic press on seminarians, as well as well-known satirical publications in Russia. The materials involved allow us to state that the protest moods of the students were strong in the Vyatka Theological Seminary, expressed both in the spread of nihilism and unbelief, and in the involvement of some of the pupils in the revolutionary movement.</t>
  </si>
  <si>
    <t>[Bykova, Ekaterina, V; Pozdeev, Viacheslav A.] Vyatka state Univ, Kirov, Russia; [Pozdeev, Viacheslav A.] Russian Acad Sci, FIC Komi Sci Ctr, Ural Branch, Moscow, Russia</t>
  </si>
  <si>
    <t>Vyatka State University; Russian Academy of Sciences</t>
  </si>
  <si>
    <t>Bykova, EV (corresponding author), Vyatka state Univ, Kirov, Russia.</t>
  </si>
  <si>
    <t>ev2_74@mail.ru</t>
  </si>
  <si>
    <t>Cherkas Global Univ Press</t>
  </si>
  <si>
    <t>Washington</t>
  </si>
  <si>
    <t>1717 N Street NW, Suite 1, Washington, District of Columbia, UNITED STATES</t>
  </si>
  <si>
    <t>2073-9745</t>
  </si>
  <si>
    <t>2310-0028</t>
  </si>
  <si>
    <t>Bylye Gody</t>
  </si>
  <si>
    <t>JUN</t>
  </si>
  <si>
    <t>10.13187/bg.2023.2.936</t>
  </si>
  <si>
    <t>History</t>
  </si>
  <si>
    <t>K2ZS7</t>
  </si>
  <si>
    <t>gold</t>
  </si>
  <si>
    <t>WOS:001015179000034</t>
  </si>
  <si>
    <t>Chuikov, OE; Tyurin, IV; Rozhnova, TM; Rozhnova, KS</t>
  </si>
  <si>
    <t>Chuikov, Oleg E.; Tyurin, Ilya, V; Rozhnova, Tatyana M.; Rozhnova, Ksenia S.</t>
  </si>
  <si>
    <t>Organization of Military Training and Patriotic Education of Youth in the Russian Empire on the Example of the Funny Movement</t>
  </si>
  <si>
    <t>poteshnye (funny) squads; Bakhmut National School; non-commissioned officer; the highest review; military system; patriotic education; Russian funny army; militarization; verbal exercises; shooting techniques</t>
  </si>
  <si>
    <t>This article presents an analysis of the system of military training and patriotic education of the younger generation, which was developed by Nazimov Semyon Ivanovich and Yatsko Ivan Vasilyevich, for poteshnye (funny) squads. Poteshnye were created in 1908 with the aim of providing military training and patriotic education of young men of the lower classes. After the organization of the first poteshnye squads, there was no uniformity, both in the form and in the method of training young warriors. Such children's organization required the presence of a whole educational and methodological system. The system could have appeared and existed only in conditions of combining pedagogical talent, patriotic enthusiasm of the founders of the poteshnye (funny) squads, sovereign support, as well as the approval of Russian society. The purpose of the study: to model the system of military-patriotic training and patriotic education of young people in poteshnye (funny) squads. In the course of the conducted research, we were able to determine the levels of support for the organization of funny squads (state and zemstvo); methods and means of this support (regulatory, logistical, financial, etc.) were identified; the results of the first years of the funny activity are analyzed. The system of training the poteshnye (funny) assumed the presence of several important areas: the study of the foundations of Russian monarchical statehood, religious education, military training and physical education. The paper presents a list of classes and examples of teaching materials used by educators and non-commissioned officers in the educational process. There is a great bias towards military training in the absence of a holistic pedagogical concept. And we also identified factors and causes that negatively affected the future fate of the movement and led to the termination of the activities of the poteshnye (funny).</t>
  </si>
  <si>
    <t>[Chuikov, Oleg E.] Kursk State Med Univ, Kursk, Russia; [Tyurin, Ilya, V] Plekhanov Russian Univ Econ, Moscow, Russia; [Rozhnova, Tatyana M.; Rozhnova, Ksenia S.] Sechenov Univ, IM Sechenov First Moscow State Med Univ, Minist Hlth Russian Federat, Moscow, Russia</t>
  </si>
  <si>
    <t>Kursk State Medical University; Plekhanov Russian University of Economics; Sechenov First Moscow State Medical University; Ministry of Health of the Russian Federation</t>
  </si>
  <si>
    <t>Chuikov, OE (corresponding author), Kursk State Med Univ, Kursk, Russia.</t>
  </si>
  <si>
    <t>chuikov-ru@mail.ru</t>
  </si>
  <si>
    <t>Oleg, Chuikov Evgen'evich/C-1388-2018</t>
  </si>
  <si>
    <t>10.13187/bg.2023.2.964</t>
  </si>
  <si>
    <t>WOS:001015179000037</t>
  </si>
  <si>
    <t>Gruzina, YM; Pulyaeva, VN; Ponomareva, MA; Babanin, AO</t>
  </si>
  <si>
    <t>Gruzina, Yulia M.; Pulyaeva, Valentina N.; Ponomareva, Marina A.; Babanin, Artemii O.</t>
  </si>
  <si>
    <t>Career Guidance Process Improvement as a Tool for Development of Potential of Youth</t>
  </si>
  <si>
    <t>EUROPEAN JOURNAL OF CONTEMPORARY EDUCATION</t>
  </si>
  <si>
    <t>education system; profession; youth potential; career choice; career guidance</t>
  </si>
  <si>
    <t>The development of any society is impossible without the development of the potential of young people who represent its future. Mastering all the necessary knowledge for life in modern society, the formation of spiritual and moral aspects of personality - all these are the cornerstones of the education system in the past, present and future. However, over the past two hundred years, unprecedented changes have taken place in society: the transition from a class (caste) system, which predetermined a person's future, his occupation and course of life, to industrial and post-industrial one has led to the fact that all young people in developing and developed countries are facing the issue: what to be? Family, society, origin do not predetermine the person's fate any more, and his free choice comes first. However, how to make it?That is why such a direction in educational practice as career guidance has been developing for more than hundred years, combining elements of training, enlightenment, psychological diagnostics and even entertainment. The world of professions is introduced to children from an early age, moving from light game forms to serious lectures, master classes, industrial excursions, internships, etc. Thus, a certain experience of professional orientation has already been accumulated both in the world and in Russia. The authors of this study aimed to study the essence of professional orientation, describe some world and Russian practices, and identify the effectiveness of career guidance using a sociological survey of students of Moscow universities.The conducted research has shown that the attention paid to the career guidance is still insufficient both at the state and at the level of individual educational organizations: schools and universities. The authors have developed a system of career guidance activities at school, based on the age of the target audience and the list of career guidance activities for universities too. The practical significance of these recommendations is to increase the effectiveness of career guidance at school and university, motivation growth and involvement of young people in the process of education and mastering of an interesting chosen profession.</t>
  </si>
  <si>
    <t>[Gruzina, Yulia M.; Pulyaeva, Valentina N.; Ponomareva, Marina A.; Babanin, Artemii O.] Financial Univ Govt Russian Federat, Moscow, Russia</t>
  </si>
  <si>
    <t>Financial University Under the Government of Russian Federation</t>
  </si>
  <si>
    <t>Ponomareva, MA (corresponding author), Financial Univ Govt Russian Federat, Moscow, Russia.</t>
  </si>
  <si>
    <t>ponomareva-m@mail.ru</t>
  </si>
  <si>
    <t>Government of the Russian Federation</t>
  </si>
  <si>
    <t>&amp; nbsp;Financial University under the Government of the Russian Federation) .</t>
  </si>
  <si>
    <t>2304-9650</t>
  </si>
  <si>
    <t>2305-6746</t>
  </si>
  <si>
    <t>EUR J CONTEMP EDUC</t>
  </si>
  <si>
    <t>Eur. J. Contermp. Educ.</t>
  </si>
  <si>
    <t>10.13187/ejced.2023.2.434</t>
  </si>
  <si>
    <t>L6EB7</t>
  </si>
  <si>
    <t>Bronze</t>
  </si>
  <si>
    <t>WOS:001024165100009</t>
  </si>
  <si>
    <t>Magsumov, TA; Zulfugarzade, TE; Kolotkov, MB; Zinkovskii, SB</t>
  </si>
  <si>
    <t>Magsumov, Timur A.; Zulfugarzade, Teymur E.; Kolotkov, Mikhail B.; Zinkovskii, Sergei B.</t>
  </si>
  <si>
    <t>The First World War on the Pages of the Journal Studencheskii Byulleten' Kievskogo Kommercheskogo Instituta</t>
  </si>
  <si>
    <t>periodical press; youth journal; Studencheskii byulleten' Kievskogo kommercheskogo instituta; propaganda; military propaganda; the First World War</t>
  </si>
  <si>
    <t>The article is devoted to the analysis of the materials of the pre-revolutionary weekly journal Studencheskii Byulleten' Kievskogo Kommercheskogo Instituta, the issues of which became the source of our research. The publication was founded in 1913, the first issue was published on November 3. A weekly circulation was declared, but the Byulleten' was published irregularly, sometimes with breaks of many months. It was published by the Society for Mutual Assistance of Students of the Kiev Commercial Institute; the material was articles by teachers and students of the university, as well as attracted specialists. The journal pursued mainly educational and educational goals, informed about the scientific and educational activities of the Kiev Commercial Institute, and also served as a platform for scientific creativity of students. Based on the results of the work, it was concluded that when covering the events of the First World War, the journal took a pronounced patriotic position. The articles of its issues contain many principles of military propaganda, such as demonization of the enemy, unity of the Russian nation, everything for the front, everything for victory!, support of the war by the highly educated part of Russian society, etc. However, starting from the second issue, the military theme fades into the background. The last issue pays very little attention to military events at all, which is explained by the fact that martial law is becoming commonplace. There are also difficulties in finding material, as the editorial board requests to send such materials, which it has not done before. Whether this trend is related to the patriotic position of the journal (in particular, a boycott by collaborationist and/or revolutionary-minded students and teachers) or it is purely organizational difficulties, we could not find out.</t>
  </si>
  <si>
    <t>[Magsumov, Timur A.] Cherkas Global Univ, Washington, DC 20036 USA; [Magsumov, Timur A.] Volgograd State Univ, Volgograd, Russia; [Magsumov, Timur A.] Naberezhnye Chelny State Pedag Univ, Naberezhnye Chelny, Russia; [Zulfugarzade, Teymur E.] Russian Econ Univ, Moscow, Russia; [Kolotkov, Mikhail B.] Peter Great St Petersburg Polytech Univ, St Petersburg, Russia; [Zinkovskii, Sergei B.] RUDN Univ, PeoplesFriendship Univ Russia, Moscow, Russia</t>
  </si>
  <si>
    <t>Cherkas Global University; Volgograd State University (VOLSU); Plekhanov Russian University of Economics; Peter the Great St. Petersburg Polytechnic University; Peoples Friendship University of Russia</t>
  </si>
  <si>
    <t>Magsumov, TA (corresponding author), Cherkas Global Univ, Washington, DC 20036 USA.</t>
  </si>
  <si>
    <t>nabonid1@yandex.ru</t>
  </si>
  <si>
    <t>Magsumov, Timur/I-5300-2013; Zulfugarzade, Teymur/K-3752-2012</t>
  </si>
  <si>
    <t>Magsumov, Timur/0000-0003-0117-7513; Zulfugarzade, Teymur/0000-0002-0778-1511</t>
  </si>
  <si>
    <t>10.13187/bg.2023.2.998</t>
  </si>
  <si>
    <t>gold, Green Submitted</t>
  </si>
  <si>
    <t>WOS:001015179000041</t>
  </si>
  <si>
    <t>Nakane, T; Siercks, E</t>
  </si>
  <si>
    <t>Nakane, Takayuki; Siercks, Eric</t>
  </si>
  <si>
    <t>Itsuki Hiroyuki's Farewell to Moscow Misfits and Entertainment Strategies: Middlebrow Novels, Jazz Novels, and Repatriates</t>
  </si>
  <si>
    <t>HUMANITIES-BASEL</t>
  </si>
  <si>
    <t>Japanese literature; Itsuki Hiroyuki; entertainment; middlebrow novels; jazz; colonizers; repatriates; deracine</t>
  </si>
  <si>
    <t>This paper addresses writer Itsuki Hiroyuki's 1966 debut novel Farewell to Moscow Misfits through the lens of middlebrow novels, jazz novels, and repatriates. This novel draws from Itsuki's personal experience being repatriated from colonial Korea after the war and visiting the Soviet Union in the mid-1960s. Farewell was unique for its time in representing jazz, music, and youth stilyagi counterculture in the Soviet Union. This counterculture movement was roughly contemporaneous with the student movement of the 1960s in Japan. This period also saw the popularization of the middlebrow novel-an ambiguous term that was used to describe literature outside of the established pure/popular dichotomy. These amorphous middlebrow works allow us to read some of the cultural dynamics of the 1960s. Itsuki published many of his early works in so-called middlebrow magazines, not pure literary journals. Itsuki himself claimed that his works were neither pure literature nor popular literature; they were simply entertainment. He placed his works in relation to jazz, the circus, and enka. His unique views on cultural production and media emerged from his repatriation experiences and his encounter with Russian culture. This paper examines not only genre conventions in literature but also Itsuki's objections to the pure/popular literary structure, as well as his place in cultural representations of the 1960s.</t>
  </si>
  <si>
    <t>[Nakane, Takayuki] Ehime Univ, Fac Law &amp; Letters, Dept Humanities &amp; Social Sci, Matsuyama, Ehime 7908577, Japan; [Siercks, Eric] Waseda Univ, Waseda Int House Literature, Tokyo 1698050, Japan</t>
  </si>
  <si>
    <t>Ehime University; Waseda University</t>
  </si>
  <si>
    <t>Nakane, T (corresponding author), Ehime Univ, Fac Law &amp; Letters, Dept Humanities &amp; Social Sci, Matsuyama, Ehime 7908577, Japan.</t>
  </si>
  <si>
    <t>nakane.takayuki.mx@ehime-u.ac.jp</t>
  </si>
  <si>
    <t>JSPS KAKENHI [21K00284]</t>
  </si>
  <si>
    <t>JSPS KAKENHI(Ministry of Education, Culture, Sports, Science and Technology, Japan (MEXT)Japan Society for the Promotion of ScienceGrants-in-Aid for Scientific Research (KAKENHI))</t>
  </si>
  <si>
    <t>This work was supported by JSPS KAKENHI Grant Number 21K00284.</t>
  </si>
  <si>
    <t>MDPI</t>
  </si>
  <si>
    <t>BASEL</t>
  </si>
  <si>
    <t>ST ALBAN-ANLAGE 66, CH-4052 BASEL, SWITZERLAND</t>
  </si>
  <si>
    <t>2076-0787</t>
  </si>
  <si>
    <t>Humanities-Basel</t>
  </si>
  <si>
    <t>10.3390/h12030053</t>
  </si>
  <si>
    <t>Humanities, Multidisciplinary</t>
  </si>
  <si>
    <t>Arts &amp; Humanities - Other Topics</t>
  </si>
  <si>
    <t>K3AM4</t>
  </si>
  <si>
    <t>WOS:001015198700001</t>
  </si>
  <si>
    <t>Fromm, MT</t>
  </si>
  <si>
    <t>Fromm, Martin T. T.</t>
  </si>
  <si>
    <t>'Great Northern Wilderness'-style environmentalism: Nature preservation and the legacies of Mao-era land reclamation in China's northeast borderland</t>
  </si>
  <si>
    <t>MODERN ASIAN STUDIES</t>
  </si>
  <si>
    <t>Environment; China; borderland; modernization; nationalism; Russia; biodiversity; conservation; socialism; development; discourse</t>
  </si>
  <si>
    <t>One of the epic national narratives of modernization and development in China is the story of Beidahuang ('Great Northern Wilderness') in the country's northeast. The term 'Beidahuang' refers originally to state-sponsored campaigns, starting in the 1950s, that involved the enlistment of tens of thousands of People's Liberation Army soldiers, educated youth, and Communist Party cadres. Their task was to transform the vast northeast 'wasteland' into productive farmland that would feed the nation while securing the nation's borders with Russia. This article examines the significance of Beidahuang as a feature of the environmental discourse in China's northeast borderlands, focusing on the first decade of the twenty-first century when the Chinese state was establishing more systematic measures for addressing environmental concerns. In the context of the northeast borderland, the massive deforestation that resulted from the socialist campaigns to transform 'wasteland' into productive farmland has left a controversial legacy for regional elites grappling with the Party leadership's turn towards environmental conservation as an emerging political priority. This article suggests that the ongoing importance of the 'Great Northern Wilderness' in the Chinese cultural imagination has shaped the ways in which regional elites frame environmental issues in relation to economic development, nationalism, and border relations with Russia.</t>
  </si>
  <si>
    <t>[Fromm, Martin T. T.] Worcester State Univ, Dept Hist &amp; Polit Sci, Worcester, MA 01602 USA</t>
  </si>
  <si>
    <t>Massachusetts System of Public Higher Education; Worcester State University</t>
  </si>
  <si>
    <t>Fromm, MT (corresponding author), Worcester State Univ, Dept Hist &amp; Polit Sci, Worcester, MA 01602 USA.</t>
  </si>
  <si>
    <t>mfromm@worcester.edu</t>
  </si>
  <si>
    <t>Fromm, Martin/0000-0001-9387-8274</t>
  </si>
  <si>
    <t>CAMBRIDGE UNIV PRESS</t>
  </si>
  <si>
    <t>NEW YORK</t>
  </si>
  <si>
    <t>32 AVENUE OF THE AMERICAS, NEW YORK, NY 10013-2473 USA</t>
  </si>
  <si>
    <t>0026-749X</t>
  </si>
  <si>
    <t>1469-8099</t>
  </si>
  <si>
    <t>MOD ASIAN STUD</t>
  </si>
  <si>
    <t>Mod. Asian Stud.</t>
  </si>
  <si>
    <t>JUL</t>
  </si>
  <si>
    <t>PII S0026749X22000543</t>
  </si>
  <si>
    <t>10.1017/S0026749X22000543</t>
  </si>
  <si>
    <t>MAR 2023</t>
  </si>
  <si>
    <t>Area Studies</t>
  </si>
  <si>
    <t>K0IP8</t>
  </si>
  <si>
    <t>WOS:000955693100001</t>
  </si>
  <si>
    <t>Pereira, NGO</t>
  </si>
  <si>
    <t>Pereira, N. G. O.</t>
  </si>
  <si>
    <t>My past and thoughts (with apologies to Alexander Herzen)</t>
  </si>
  <si>
    <t>CANADIAN SLAVONIC PAPERS</t>
  </si>
  <si>
    <t>Russian history; history of Russian studies; Soviet Union; teaching; twentieth century</t>
  </si>
  <si>
    <t>NOTE FROM THE EDITORCanadian Slavonic Papers occasionally publishes documents of historical significance, and we are happy to include among them memoirs and personal accounts of remarkable experiences that might not otherwise find an outlet. Ten years ago Norman Pereira, an emeritus professor of Russian history at Dalhousie University and long-time member of the Canadian Association of Slavists, published a first installment of his recollections in CSP ( Confessions and Professions ). We are pleased now to present Prof. Pereira's expansion on that earlier work. Readers of this engaging text will see that our distinguished colleague has led a remarkable life; his gripping anecdotes about his youth in revolutionary China, education at Berkeley in the 1960s, arriving in Moscow just days before the Warsaw Pact invasion of Czechoslovakia, and organizing Dalhousie's famous study abroad program in the Soviet Union bring colour and ethnographic detail to the events, mentalities, and everyday life of worlds we have lost.</t>
  </si>
  <si>
    <t>[Pereira, N. G. O.] Dalhousie Univ, Dept Hist &amp; Russian Studies, Halifax, NS, Canada</t>
  </si>
  <si>
    <t>Dalhousie University</t>
  </si>
  <si>
    <t>Pereira, NGO (corresponding author), Dalhousie Univ, Dept Hist &amp; Russian Studies, Halifax, NS, Canada.</t>
  </si>
  <si>
    <t>Norman.Pereira@Dal.Ca</t>
  </si>
  <si>
    <t>0008-5006</t>
  </si>
  <si>
    <t>2375-2475</t>
  </si>
  <si>
    <t>CAN SLAVON PAP</t>
  </si>
  <si>
    <t>Can. Slavon. Pap.</t>
  </si>
  <si>
    <t>JAN 2</t>
  </si>
  <si>
    <t>10.1080/00085006.2023.2167697</t>
  </si>
  <si>
    <t>Humanities, Multidisciplinary; Ethnic Studies</t>
  </si>
  <si>
    <t>Arts &amp; Humanities - Other Topics; Ethnic Studies</t>
  </si>
  <si>
    <t>E1YC7</t>
  </si>
  <si>
    <t>WOS:000946072700001</t>
  </si>
  <si>
    <t>Kuchmurukova, EA; Shanginova, GA</t>
  </si>
  <si>
    <t>Kuchmurukova, Ekaterina A.; Shanginova, Galina A.</t>
  </si>
  <si>
    <t>PRACTICE AS A MEANS OF FORMING PROFESSIONAL QUALITIES OF FUTURE LIBRARIANS</t>
  </si>
  <si>
    <t>VESTNIK TOMSKOGO GOSUDARSTVENNOGO UNIVERSITETA-KULTUROLOGIYA I ISKUSSTVOVEDENIE-TOMSK STATE UNIVERSITY JOURNAL OF CULTURAL STUDIES AND ART HISTORY</t>
  </si>
  <si>
    <t>Russian</t>
  </si>
  <si>
    <t>educational practice; industrial practice; pre-graduate practice; library and information activities; East Siberian state Institute of culture</t>
  </si>
  <si>
    <t>The problem of choosing the means of professional training of future specialists in the library and information sphere is repeatedly raised by specialists and is one of the most relevant in Russian education. Among the works devoted to this topic, we should note the publications of O.A. Lopatina, V.K. Klyuev, G.I. Sbitneva and A.Sh. Merkulova, T. N. Somova, G.A. Starodubova and other authors. The organization of all types of practices in the field of training 51.03.06 Library and information activities (qualification (degree) - bachelor) in THE East Siberian state Institute of culture (VSGIK) is carried out in accordance with the regulatory documents of Federal and local significance. As a stationary base practice defined by the largest library in the city of Ulan-Ude. Among them, GAUC  national library of the Republic of Buryatia, UIA Centralized library system of Ulan- Ude, Republican children's and youth library, scientific libraries of higher educational institutions of the city. These organizations are used for conducting training practices for students of all forms of education, are the main ones for the majority of full-time students when passing all types of industrial practices. The main types of libraries are represented among the field practices of distance learning students: the main libraries of the subjects of the Russian Federation, district, city, University, school, etc. The geography of visiting practices is very extensive: the republics of Buryatia, Sakha (Yakutia), Tuva, Irkutsk region, Zabaykalsky and Krasnoyarsk territories. Students of correspondence education have a library as their practice base, where they carry out their professional activities. The choice of places of practice for people with disabilities is made taking into account the state of health of students and accessibility requirements. Many databases (specialized organizations) are adapted for students with different nosologies. Important attention is paid to the educational and methodological support of practices. In recent years, several educational manuals have been published that regulate the procedure for passing various types of practices. The procedure for conducting the practice is strictly regulated, at the beginning of any practice, an introductory conference is organized, and at the end - the final one. Reporting documentation on practices is completed and submitted by the student in a complete package in printed and electronic versions at the final conference. The first practice is educational, then production and pre-graduate, completing this section of training. Thus, practices contribute to better training of specialists in the library and information sphere, allow you to establish the relationship between theoretical and practical training of students, get acquainted with the work of librarians directly at the workplace. The solution to the problem of reducing the hours allocated to all types of practices is facilitated by practice-oriented training, during which students get the opportunity to interact with employers not only when passing the practice, but also when studying various disciplines of the curriculum.</t>
  </si>
  <si>
    <t>[Kuchmurukova, Ekaterina A.; Shanginova, Galina A.] East Siberian State Inst Culture, Ulan Ude, Russia</t>
  </si>
  <si>
    <t>Kuchmurukova, EA (corresponding author), East Siberian State Inst Culture, Ulan Ude, Russia.</t>
  </si>
  <si>
    <t>kuchmurukova@mail.ru; gala_shanginova@mail.ru</t>
  </si>
  <si>
    <t>TOMSK STATE UNIV</t>
  </si>
  <si>
    <t>TOMSK</t>
  </si>
  <si>
    <t>LENIN AVE, 36, TOMSK, 634050, RUSSIA</t>
  </si>
  <si>
    <t>2222-0836</t>
  </si>
  <si>
    <t>2311-3685</t>
  </si>
  <si>
    <t>VESTN TOMSK GOS U KU</t>
  </si>
  <si>
    <t>Vestn. Tomsk. Gos. Univ.-Kulturologiya Iskusstvovedenie</t>
  </si>
  <si>
    <t>MAR</t>
  </si>
  <si>
    <t>10.17223/22220836/49/7</t>
  </si>
  <si>
    <t>J6TA8</t>
  </si>
  <si>
    <t>WOS:001010911600007</t>
  </si>
  <si>
    <t>Sakharchuk, ES; Kiseleva, IA; Baghramyan, ER; Sakharchuk, AL</t>
  </si>
  <si>
    <t>Sakharchuk, E. S.; Kiseleva, I. A.; Baghramyan, E. R.; Sakharchuk, A. L.</t>
  </si>
  <si>
    <t>AXIOLOGY OF EDUCATION: IDEALS AND UNIFYING VALUES IN SOCIAL EDUCATION OF MODERN STUDENT YOUTH</t>
  </si>
  <si>
    <t>OBRAZOVANIE I NAUKA-EDUCATION AND SCIENCE</t>
  </si>
  <si>
    <t>axiology of education; university values; community; sociocentric; university teacher; Orthodox pedagogy</t>
  </si>
  <si>
    <t>Introduction. The problem of finding axiological grounds is associated with the need to solve the tasks of implementing the progressive mission of universities in the regions. The problem ap- peared with sufficient evidence as a result of obtaining analytical data from the first stage of the grant study devoted to the factors of formation of students' identity in the multi-confessional environment of the university. The data obtained testified to a pronounced individualistic focus of educational activity, which presumably could have a negative impact on the development of academic communities and co- operative forms of work at universities. Aim. The present research aims to determine the axiological foundations of the actualised edu- cational system that corresponds to the modern interests of Russians and to clarify the ideas about the barriers that prevent the formation of university value communities on the basis of the comparison of values of students and university teachers. Methodology and research methods. The empirical basis of the study is surveys of university students and teachers. The surveys were conducted by a research group at 13 Russian universities in 2021 and 2022. Based on the description of various conceptual approaches (sociocentric, anthropocentric and the- ocentric) to education, theoretical and practical argumentation presented in the article, the question of the advantages and disadvantages of each of the concepts is solved. The axiometric methods used in the study (content analysis and sociometry of group preferences) made it possible to reflect the results of the analysis of a significant sample (1,256 students and 87 teachers were interviewed). The analysis differs from the well-known studies of recent years also in temporal characteristics (specific time points were selected to trace to a certain extent the dynamics of value orientations due to the sociocultural specifics of the historical moment). Results. The nature of the modern postmodern ideology of education is clarified. It is revealed that its priorities are associated with individualistic orientations, coupled with egocentric interests, which represent the idea of eternal values and public benefit on the periphery. The ideology of postmodern ped- agogy is contrasted with the value-semantic principles of the traditional culture of education, focused on the growth of the social personality, characterised by a formalised idea of the ideal. The sociocentric approach emphasises the need for subject-subject interaction taking into consideration the question of the idea of the ideal is significant for all participants in the educational process. Scientific novelty. The scientific novelty of the research lies in the analytical results obtained, in- dicating signs of agnosticism and spiritual passivity of students, hedonistic dominants and general confusion in determining the semantic priorities of modern students, on the one hand, and the in- sufficiently realised role of teachers as mentors, personally transmitting positive spiritual and value experience, on the other. Along with the problem of educating students and correcting their attitude to the teacher, the question of the need for the formation of socially significant ideals-oriented thinking of teachers is raised. Practical significance. The observations and conclusions may be of interest in the development of managerial and coordinating recommendations in professional and higher education.</t>
  </si>
  <si>
    <t>[Sakharchuk, E. S.] Moscow State Univ Humanities &amp; Econ, Educ Work, Moscow, Russia; [Kiseleva, I. A.] Moscow State Reg Univ, Dept Russian Class Literature, Moscow, Russia; [Baghramyan, E. R.] Russian Acad Educ, Educ Dev Ctr, Moscow, Russia; [Sakharchuk, A. L.] Lomonosov Moscow State Univ, Philol Fac, Moscow, Russia</t>
  </si>
  <si>
    <t>Moscow Region State University; Lomonosov Moscow State University</t>
  </si>
  <si>
    <t>Sakharchuk, ES (corresponding author), Moscow State Univ Humanities &amp; Econ, Educ Work, Moscow, Russia.</t>
  </si>
  <si>
    <t>1515303@mail.ru; 79099227849@yandex.ru; er.bagramyan60@yandex.ru; sakharchuk.ann@yandex.ru</t>
  </si>
  <si>
    <t>Russian Foundation for Basic Research (RFBR) [21-011-44224 ?]</t>
  </si>
  <si>
    <t>Russian Foundation for Basic Research (RFBR)(Russian Foundation for Basic Research (RFBR))</t>
  </si>
  <si>
    <t>Acknowledgements. The article was prepared with the support of the Russian Foundation for Basic Research (RFBR) , project No. 21-011-44224 ?Formation of Students? Socio-Cultural Identity in the Con-ditions of Polyconfessionalism: Theological and Psychological-Pedagogical Approaches?. The authors express their gratitude to the reviewers for their expert opinion and constructive approach.</t>
  </si>
  <si>
    <t>RUSSIAN STATE VOCATIONAL PEDAGOGICAL UNIV</t>
  </si>
  <si>
    <t>YEKATERINBURG</t>
  </si>
  <si>
    <t>UL LUNACHARSKOGO, 85A, OFIS 203, YEKATERINBURG, 620075, RUSSIA</t>
  </si>
  <si>
    <t>1994-5639</t>
  </si>
  <si>
    <t>2310-5828</t>
  </si>
  <si>
    <t>OBRAZOVANIE NAUKA</t>
  </si>
  <si>
    <t>Obrazov. Nauka</t>
  </si>
  <si>
    <t>10.17853/1994-5639-2023-3-67-96</t>
  </si>
  <si>
    <t>C2SK7</t>
  </si>
  <si>
    <t>WOS:000960475400003</t>
  </si>
  <si>
    <t>Berzina, I; Krumins, G; Silins, J; Andzans, M</t>
  </si>
  <si>
    <t>Berzina, Ieva; Krumins, Gatis; Silins, Janis; Andzans, Maris</t>
  </si>
  <si>
    <t>History perceptions and national identity among Latvian youth: Entrapped between narratives of Latvia and Russia?</t>
  </si>
  <si>
    <t>NATIONS AND NATIONALISM</t>
  </si>
  <si>
    <t>Baltic; historical narratives; Latvia; nationhood; national identity; Russia; youth</t>
  </si>
  <si>
    <t>This article examines the extent to which history forms national identity among Latvian youth. Being a multiethnic country, Latvia provides a unique opportunity to study the role of history in nation-building among dominant and minority ethnic groups. The majority of Latvia's ethnic minorities are Russian-speaking; therefore, a peculiarity of the Latvian case is the influence of the historical narratives promoted by Russia. The research problem of the paper is the formation of national identity when a foreign country promotes distorted historical narratives to discredit a state. The empirical findings are based on 30 in-depth interviews with young people. The main conclusion is that history plays a rather limited direct role in forming national identity among youth in Latvia. The influence of Russia's historical narratives is observable but not as strong as expected in the context of Russia's influence activities.</t>
  </si>
  <si>
    <t>[Berzina, Ieva; Krumins, Gatis; Silins, Janis] Vidzeme Univ, Fac Social Sci, Valmiera, Latvia; [Berzina, Ieva] Natl Def Acad Latvia, Ctr Secur &amp; Strateg Res, Riga, Latvia; [Andzans, Maris] Riga Stradins Univ, Riga, Latvia</t>
  </si>
  <si>
    <t>Vidzeme University of Applied Sciences; Riga Stradins University</t>
  </si>
  <si>
    <t>Berzina, I (corresponding author), Vidzeme Univ, Fac Social Sci, Valmiera, Latvia.</t>
  </si>
  <si>
    <t>ieva.berzina@mil.lv</t>
  </si>
  <si>
    <t>Andzans, Maris/GRY-2299-2022; Berzina, Ieva/Y-7373-2018; Šiliņš, Jānis/AIF-3446-2022</t>
  </si>
  <si>
    <t>Andzans, Maris/0000-0002-4695-3929; Šiliņš, Jānis/0000-0002-5749-318X; Berzina, Ieva/0000-0003-2199-8212</t>
  </si>
  <si>
    <t>Ministry of Education and Science; Republic of Latvia [VPP-IZM-2018/10013]</t>
  </si>
  <si>
    <t>Ministry of Education and Science(Ministry of Education, Culture, Sports, Science and Technology, Japan (MEXT)); Republic of Latvia</t>
  </si>
  <si>
    <t>The Ministry of Education and Science, the Republic of Latvia, Grant/Award Number: VPP-IZM-2018/10013</t>
  </si>
  <si>
    <t>WILEY</t>
  </si>
  <si>
    <t>HOBOKEN</t>
  </si>
  <si>
    <t>111 RIVER ST, HOBOKEN 07030-5774, NJ USA</t>
  </si>
  <si>
    <t>1354-5078</t>
  </si>
  <si>
    <t>1469-8129</t>
  </si>
  <si>
    <t>NATIONS NATL</t>
  </si>
  <si>
    <t>Nations Natl.</t>
  </si>
  <si>
    <t>APR</t>
  </si>
  <si>
    <t>10.1111/nana.12930</t>
  </si>
  <si>
    <t>FEB 2023</t>
  </si>
  <si>
    <t>Ethnic Studies; History; Political Science; Sociology</t>
  </si>
  <si>
    <t>Ethnic Studies; History; Government &amp; Law; Sociology</t>
  </si>
  <si>
    <t>K4NH4</t>
  </si>
  <si>
    <t>WOS:000935549900001</t>
  </si>
  <si>
    <t>Fedorova, E; Demin, I; Silina, E</t>
  </si>
  <si>
    <t>Fedorova, Elena; Demin, Igor; Silina, Elena</t>
  </si>
  <si>
    <t>Impact of expenditures and corporate philanthropy disclosure on company value</t>
  </si>
  <si>
    <t>CORPORATE COMMUNICATIONS</t>
  </si>
  <si>
    <t>Signaling theory; Corporate philanthropy disclosure; Market capitalization; Non-financial information; Companies; Non-financial reporting; Corporate philanthropy; Text analysis</t>
  </si>
  <si>
    <t>FINANCIAL PERFORMANCE; RESPONSIBILITY; UK</t>
  </si>
  <si>
    <t>PurposeThe paper aims to estimate how corporate philanthropy expenditures and corporate philanthropy disclosure (in general and in different spheres) affect investment attractiveness of Russian companies.Design/methodology/approachTo assess the degree of corporate philanthropy disclosure the authors compiled lexicons based on a set of techniques: text and frequency analysis, correlations, principal component analysis. To adjust the existing classifications of corporate philanthropic activities to the Russian market the authors employed expert analysis. The empirical research base includes 83 Russian publicly traded companies for the period 2013-2019. To estimate the impact of indicators of corporate philanthropy disclosure on company's investment attractiveness the authors utilized panel data regression and random forest algorithm.FindingsWe compiled 2 Russian lexicons: one on general issues of corporate philanthropy and another one on philanthropic activities in various spheres (sports and healthcare; support for certain groups of people; social infrastructure; children protection and youth policy; culture, education and science). 2. The paper observes that the disclosure of non-financial data including that related to general issues of corporate philanthropy as well as to different spheres affects the market capitalization of the largest Russian companies. The results of regression analysis suggest that disclosure of altruism-driven philanthropic activities (such as corporate philanthropy in the sphere of culture, education and science) has a lesser impact on company's investment attractiveness than that of activities driven by business-related motives (sports and healthcare, children protection and youth policy).Research limitations/implicationsOur findings are important to management, investors, financial analysts, regulators and various agencies providing guidance on corporate governance and sustainability reporting. However, the authors acknowledge that the research results may lack generalizability due to the sample covering a single national context. Researchers are encouraged to test the proposed approach further on other countries' data by using the authors' compiled lexicons.Originality/valueThe study aims to expand the domains of signaling and agency theories. First, this subject has not been widely examined in terms of emerging markets, the authors' study is the first to focus on the Russian market. Secondly, the majority of scholars use text analysis to examine not only the impact of charitable donations but also the effect of corporate philanthropy disclosure. Thirdly, the authors provided the authors' own lexicon of corporate philanthropy disclosure based on machine learning technique and expert analysis. Fourthly, to estimate the impact of corporate philanthropy on company's investment attractiveness the authors used the original approach based on combination of linear (regression), and non-linear methods (permutation importance. The authors' findings extend the theoretical concept of Peterson et al. (2021): corporate philanthropy is viewed as the company strategy to reinforce its reputation, it helps to establish more efficient relationships with stakeholders which, in its turn, results in the increased business value.</t>
  </si>
  <si>
    <t>[Fedorova, Elena; Demin, Igor] Financial Univ, Moscow, Russia; [Silina, Elena] Natl Res Univ Higher Sch Econ, Moscow, Russia</t>
  </si>
  <si>
    <t>HSE University (National Research University Higher School of Economics)</t>
  </si>
  <si>
    <t>Fedorova, E (corresponding author), Financial Univ, Moscow, Russia.</t>
  </si>
  <si>
    <t>ecolena@mail.ru; ig.demin@gmail.com; elenanilis@gmail.com</t>
  </si>
  <si>
    <t>1356-3289</t>
  </si>
  <si>
    <t>1758-6046</t>
  </si>
  <si>
    <t>CORP COMMUN</t>
  </si>
  <si>
    <t>Corp. Commun.</t>
  </si>
  <si>
    <t>APR 17</t>
  </si>
  <si>
    <t>10.1108/CCIJ-10-2022-0122</t>
  </si>
  <si>
    <t>Business</t>
  </si>
  <si>
    <t>Business &amp; Economics</t>
  </si>
  <si>
    <t>D8AL8</t>
  </si>
  <si>
    <t>WOS:000931174600001</t>
  </si>
  <si>
    <t>Sengupta, D; Verghese, AK; Rys, M</t>
  </si>
  <si>
    <t>Sengupta, Debashish; Verghese, Aniisu K.; Rys, Maciej</t>
  </si>
  <si>
    <t>Motivations of Volunteering during Crises-Perspectives of Polish Youths during the Ukrainian Refugee Crisis</t>
  </si>
  <si>
    <t>ADMINISTRATIVE SCIENCES</t>
  </si>
  <si>
    <t>volunteering; motivations; crises; youth; Poland; Ukrainian refugees</t>
  </si>
  <si>
    <t>EMPOWERMENT; ENTREPRENEURSHIP; CHALLENGES</t>
  </si>
  <si>
    <t>Volunteering work has always played a key role in dealing with crises around the world. Understanding the motivations behind volunteering during a crisis could not only explain such behaviour but also become a guide for the government for future policies, to non-governmental organizations for attracting and recruiting more volunteers, for companies to attract and engage young talent and for society to encourage volunteering more. The present military conflict between Russia and Ukraine has resulted in an influx of over six million Ukrainian refugees in Poland. Given the phenomenal response of Polish people towards welcoming the Ukrainian refugees and, in general, the favourable attitude of the youth in Poland towards extending humanitarian aid to them, our present study examines the motivations of Polish youths behind volunteering during crises. The study also examined how volunteering has influenced their lives and future, besides understanding the barriers to volunteering. The research participants were Polish youths aged between 17-30 years of age. The participants were from both genders, students as well as working professionals. To take part, they had to prove that they took an active role in volunteering during a crisis and were able to share their personal stories and emotions in English. The findings of the research revealed normative, hedonic, eudaimonic and personal motivators behind volunteering during crises, with greater dominance of hedonic motivators, followed by normative, then eudaimonic and personal motivators. The influence of a mix of collectivist and individualistic cultures of Poland, with a progressive lean towards individualism, is clear in shaping the motivations behind the volunteering of these Polish youths. The role of intrinsic motivation is more pronounced when it comes to volunteering during crises.</t>
  </si>
  <si>
    <t>[Sengupta, Debashish] Pragyan Advisory, Gurugram 122102, India; [Verghese, Aniisu K.] Alliance Univ, Dept Management, Bangalore 562106, India; [Rys, Maciej] Univ Informat Technol &amp; Management, Dept Management, PL-35225 Rzeszow, Poland</t>
  </si>
  <si>
    <t>Alliance University; University of Information Technology &amp; Management Rzeszow</t>
  </si>
  <si>
    <t>Sengupta, D (corresponding author), Pragyan Advisory, Gurugram 122102, India.</t>
  </si>
  <si>
    <t>debashishsenguptaresearch@gmail.com</t>
  </si>
  <si>
    <t>Sengupta, Debashish/F-3017-2015</t>
  </si>
  <si>
    <t>Sengupta, Debashish/0000-0001-9415-6548</t>
  </si>
  <si>
    <t>2076-3387</t>
  </si>
  <si>
    <t>ADM SCI</t>
  </si>
  <si>
    <t>Adm. Sci.</t>
  </si>
  <si>
    <t>FEB</t>
  </si>
  <si>
    <t>10.3390/admsci13020053</t>
  </si>
  <si>
    <t>Management</t>
  </si>
  <si>
    <t>9F9DT</t>
  </si>
  <si>
    <t>WOS:000937763700001</t>
  </si>
  <si>
    <t>Velikaya, NM; Tatarov, RA</t>
  </si>
  <si>
    <t>Velikaya, Nataliya M.; Tatarov, Roman A.</t>
  </si>
  <si>
    <t>STRATEGIC PARTNERSHIP OF ROMANIAN AND MOLDAVIAN POLITICAL PARTIES IN THE NEW POLITICAL REALITIES</t>
  </si>
  <si>
    <t>MIROVAYA EKONOMIKA I MEZHDUNARODNYE OTNOSHENIYA</t>
  </si>
  <si>
    <t>political parties; inter-party cooperation; unionism; Republic of Moldova; Romania; European integration</t>
  </si>
  <si>
    <t>The article examines the features and main directions of interaction between political parties of the Republic of Romania and the Republic of Moldova from the early 1990s to the present day. Analyzing the historical prerequisites for stable ties between political parties of the two countries, the authors draw attention to the fact that they are based on the shared ideas of unionism and formation of a single political and cultural space between Romania and Moldova. The authors also examine conditions for close cooperation between the parties such as Moldova's choice of the European path of development, strengthening strategic partnership with Romania and the EU countries and ensuring security in the region. This research demonstrates that the high degree of Romania's involvement in the Moldovan political processes creates special conditions for inter-party interaction, which covers different spheres of real politics. Considering political parties as important actors in the communication process that can influence political decisionmaking, the authors identify several areas of cooperation, including educational projects, youth initiatives, inter-party dialogue at various levels, activities of representative offices of Romanian parties on the territory of the Republic of Moldova, inclusion of Moldovan politicians in the electoral process in Romania. As a result, the research categorizes political parties of Moldova and Romania on the basis of their attitude to the ideas of unionism and main ideological priorities, into three groups. The authors emphasize that in the context of the Russian-Ukrainian conflict, the agenda of cooperation between Chisinau and Bucharest is reduced to the points of Romania supporting Moldova's European path and the latter ensuring its own security and sovereignty. Under these circumstances, cooperation between political stakeholders of the two states is intensifying. This kind of interaction mainly covers the right flank of Moldovan parties. The multidimensional nature of political interdependence between the two sides of the Prut demonstrates the high degree of mutual involvement of parties of the two states in each other's internal affairs. The basic principle in political programs of Romanian and Moldovan parties is the idea of Uniri. This idea of building a single state has become the leitmotif of establishing communication channels between the main actors of the political process in Romania and Moldova, who are committed to a common European future.</t>
  </si>
  <si>
    <t>[Velikaya, Nataliya M.] Russian Acad Sci, ISPR FCTAS RAS, Branch Fed Ctr Theoret &amp; Appl Sociol, Inst Sociopolit Res, 6,Bld 1,Fotieva Str, Moscow 119333, Russia; [Tatarov, Roman A.] Pridnestrovian State Univ, 128,October 25 Str, Tiraspol 3300, Moldova</t>
  </si>
  <si>
    <t>Russian Academy of Sciences; Federal Center of Theoretical &amp; Applied Sociology - FCTAS; Institute of Social &amp; Political Studies, Russian Academy of Sciences (ISPR RAS)</t>
  </si>
  <si>
    <t>Velikaya, NM (corresponding author), Russian Acad Sci, ISPR FCTAS RAS, Branch Fed Ctr Theoret &amp; Appl Sociol, Inst Sociopolit Res, 6,Bld 1,Fotieva Str, Moscow 119333, Russia.</t>
  </si>
  <si>
    <t>natalivelikaya@gmail.com; tatarov-roman.93@mail.ru</t>
  </si>
  <si>
    <t>NAUKA PUBLISHING HOUSE</t>
  </si>
  <si>
    <t>MOSCOW</t>
  </si>
  <si>
    <t>PROFSOYUZNAYA UL 90, MOSCOW, 117864, RUSSIA</t>
  </si>
  <si>
    <t>0131-2227</t>
  </si>
  <si>
    <t>MIROVAYA EKON MEZHD</t>
  </si>
  <si>
    <t>Mirovaya Ekon. Mezhdunarodyne Otnosheniya</t>
  </si>
  <si>
    <t>10.20542/0131-2227-2023-67-2-52-66</t>
  </si>
  <si>
    <t>International Relations</t>
  </si>
  <si>
    <t>9T2SD</t>
  </si>
  <si>
    <t>WOS:000946880600005</t>
  </si>
  <si>
    <t>Prakhov, I; Bugakova, P</t>
  </si>
  <si>
    <t>Prakhov, Ilya; Bugakova, Polina</t>
  </si>
  <si>
    <t>Regional accessibility of higher education in Russia</t>
  </si>
  <si>
    <t>BRITISH JOURNAL OF SOCIOLOGY OF EDUCATION</t>
  </si>
  <si>
    <t>higher education; accessibility of higher education; regional educational markets; the Unified State Exam; urban; rural students</t>
  </si>
  <si>
    <t>STUDENT PRICE RESPONSE; SOCIAL-CLASS; CLASS DIFFERENTIALS; SCHOOL RESOURCES; ACCESS; INEQUALITY; PARTICIPATION; UNIVERSITY; COLLEGE; ACHIEVEMENT</t>
  </si>
  <si>
    <t>Despite the unified system of admission to universities in Russia, applicants can still face unequal access to higher education. This article analyzes the barriers which restrict the inter-regional accessibility of higher education. We propose an analytical model, reflecting the direct and indirect influence of family, schools, and location on the educational strategies of youth, assuming that these factors affect the university enrollment both directly and indirectly through academic achievement. An empirical examination of the model, based on data from the longitudinal study 'Trajectories in Education and Careers', shows that students from Moscow are most likely to enroll at university, since they face the lowest barriers. The problem of the accessibility of higher education is more acute for residents of large cities or regional capitals: their likelihood of matriculating is limited by cognitive abilities, socio-economic status, and school characteristics. Residents of small towns or villages are facing the highest barriers and gender inequality.</t>
  </si>
  <si>
    <t>[Prakhov, Ilya; Bugakova, Polina] HSE Univ, Ctr Inst Studies, Moscow, Russia</t>
  </si>
  <si>
    <t>Prakhov, I (corresponding author), HSE Univ, Ctr Inst Studies, Moscow, Russia.</t>
  </si>
  <si>
    <t>ipra@inbox.ru</t>
  </si>
  <si>
    <t>Prakhov, Ilya/F-9578-2016</t>
  </si>
  <si>
    <t>Prakhov, Ilya/0000-0002-1416-348X</t>
  </si>
  <si>
    <t>0142-5692</t>
  </si>
  <si>
    <t>1465-3346</t>
  </si>
  <si>
    <t>BRIT J SOCIOL EDUC</t>
  </si>
  <si>
    <t>Br. J. Sociol. Educ.</t>
  </si>
  <si>
    <t>APR 3</t>
  </si>
  <si>
    <t>10.1080/01425692.2023.2167700</t>
  </si>
  <si>
    <t>JAN 2023</t>
  </si>
  <si>
    <t>Education &amp; Educational Research; Sociology</t>
  </si>
  <si>
    <t>A9KO0</t>
  </si>
  <si>
    <t>Green Submitted</t>
  </si>
  <si>
    <t>WOS:000920550200001</t>
  </si>
  <si>
    <t>Andreev, VK; Dmitrieva, SO; Nikitina, TG</t>
  </si>
  <si>
    <t>Andreev, Vadim K.; Dmitrieva, Sofia O.; Nikitina, Tatiana G.</t>
  </si>
  <si>
    <t>THE LEXICON OF YOUTH SUBCULTURES IN DYNAMICS (EXEMPLIFIED BY INTERNET FORUMS)</t>
  </si>
  <si>
    <t>VESTNIK VOLGOGRADSKOGO GOSUDARSTVENNOGO UNIVERSITETA-SERIYA 2-YAZYKOZNANIE</t>
  </si>
  <si>
    <t>Russian language; youth subculture; slang; student slang; football fan slang; music subculture slang; nomination methods</t>
  </si>
  <si>
    <t>The article examines the dynamic processes in the sphere of subcultural language nomination and their socio-cultural conditionality. The research is carried out on the material that has not been previously considered in the dynamic aspect (slang of football fans, hip-hop culture, and k-pop representatives), new words of student slang are involved, the dynamics of which is currently studied unsystematically. The replenishment of the lexicon of these subcultures is revealed in the projection of modern material on the slang dictionaries of the past years. In the course of the study, the thematic dominants in the field of slang innovations were identified (names of representatives of subcultures and their idols, names of types of subcultural activities and their products). Among the main socio-cultural factors that led to updating the vocabulary of subcultures, transformations in the higher education system (student slang), youth music fashion (slang of the subcultures of k-pop and hip-hop), rotation of players in the team (slang of football fans) were noted. The lexicon of musical subcultures is replenished mainly by transliterated borrowings. The slang of students and football fans is updated due to the native language resources used by nominators in acts of univerbation, abbreviation, suffix word formation. In these areas, the special productivity of the nomination game techniques (phonetic mimicry, structural and semantic phraseological transformations) was noted, which indicates a high level of linguistic creativity of slang speakers.</t>
  </si>
  <si>
    <t>[Andreev, Vadim K.; Dmitrieva, Sofia O.] Pskov State Univ, Dept Philol Commun &amp; Russian Foreign Language, Lenina Sq 2, Pskov 180000, Russia; [Nikitina, Tatiana G.] Pskov State Univ, Dept Educ Technol, Lenin Sq 2, Pskov 180000, Russia</t>
  </si>
  <si>
    <t>Pskov State University; Pskov State University</t>
  </si>
  <si>
    <t>Andreev, VK (corresponding author), Pskov State Univ, Dept Philol Commun &amp; Russian Foreign Language, Lenina Sq 2, Pskov 180000, Russia.</t>
  </si>
  <si>
    <t>v.k.andreev@mail.ru; kuznetsova_sonya@mail.ru; nikitina-tg2008@yandex.ru</t>
  </si>
  <si>
    <t>VOLGOGRAD STATE UNIV</t>
  </si>
  <si>
    <t>VOLGOGRAD</t>
  </si>
  <si>
    <t>PR-KT UNIVERSITETSKII 100, VOLGOGRAD, 400062, RUSSIA</t>
  </si>
  <si>
    <t>1998-9911</t>
  </si>
  <si>
    <t>2409-1979</t>
  </si>
  <si>
    <t>VESTN VOLG GOS U-YAZ</t>
  </si>
  <si>
    <t>Vestn. Volgogr. Gos. Univ.-Ser. 2 Yazykoznanie</t>
  </si>
  <si>
    <t>10.15688/jvolsu2.2023.2.3</t>
  </si>
  <si>
    <t>Language &amp; Linguistics</t>
  </si>
  <si>
    <t>Linguistics</t>
  </si>
  <si>
    <t>L1NZ4</t>
  </si>
  <si>
    <t>WOS:001021006400003</t>
  </si>
  <si>
    <t>Biryukov, SV; Chirun, SN; Andreev, AV; Salmygina, ED</t>
  </si>
  <si>
    <t>Biryukov, Sergei V.; Chirun, Sergey N.; Andreev, Andrey V.; Salmygina, Evgenia D.</t>
  </si>
  <si>
    <t>BELARUS: THE POLITICAL CRISIS OF 2020</t>
  </si>
  <si>
    <t>VESTNIK TOMSKOGO GOSUDARSTVENNOGO UNIVERSITETA-FILOSOFIYA-SOTSIOLOGIYA-POLITOLOGIYA-TOMSK STATE UNIVERSITY JOURNAL OF PHILOSOPHY SOCIOLOGY AND POLITICAL SCIENCE</t>
  </si>
  <si>
    <t>color revolutions; Republic of Belarus; political crisis; Belarusian opposition; union state; geopolitics</t>
  </si>
  <si>
    <t>The article shows the causes of the Belarusian political crisis in 2020-2021. The authors give a situational analysis of the events in Belarus, in particular, on the problem of foreign interference in the internal affairs of the state. Attention is focused on the fact that it is a complex systemic crisis: of domestic and foreign policy; socio-economic, identification, intergenerational; as well as a crisis of the legitimacy of the political regime and personal power of President Lukashenko. The authors outline the reasons for the formation of protest groups from among the seemingly loyal Lukashenko's electorate. They note that the situation of a split in society persists and a new round of the crisis is possible. Since 1994, Belarus and Lukashenko's regime have faced unprecedented protests. After the presidential elections on August 9. there was a clash between the forces of law and order not with separate groups of politicized radicals, but with prolonged protests throughout the country, in which representatives of different social groups were involved. The Telegram revolution followed the so-called strategies of spontaneous coalitions (Russian political scientist V. Solovey), which grow on the basis of spontaneous protest moods without a clear initial platform and are concentrated around a certain negative event (in the case of Belarus, rather tough police actions against demonstrators) - with the subsequent development of events in the right direction. Protest speeches developed in waves - the youth maiden was replaced by a factory-strike, a factory-strike by women's one, etc. Belarus is in a large-scale and long-term crisis of domestic and foreign policy; a socio-economic crisis of the Belarusian model; a crisis of identification (problems with the national and cultural and civilizational identity of Belarusians); an intergenerational crisis; a crisis of legitimacy and penetration in the implementation of already adopted power of decision; a crisis of the regime of personal power of President Lukashenko. Lukashenko's internal and external political game is complicated as one of the causes of the crisis - maneuvering between Russia and the West, an attempt to integrate a part of the national-democratic (nationalist) opposition into their own political discourse with the exclusion of prominent opposition figures from the political and public space of Belarus. The Belarusian (pre)revolutionary situation was qualitatively different from the Ukrainian one: the Belarusian state and the regime of Lukashenko were not as corrupt as the Ukrainian state and the regime of Viktor Yanukovych in 2013; Lukashenko (unlike Yanukovych, against whom members of his inner circle were actively intrigued in 2013) managed to maintain control over the Belarusian elite; he acted firmly with the unconditional support of law enforcement agencies (which Yanukovych did not do in 2013) and refused to negotiate with the opposition (which led Yanukovych to a dead end); the nationalist and national-liberal opposition in Belarus did not have such massive support (as in Ukraine in 2013), and the protesters in Belarus were not ready for radical and violent actions against the current government, and could not throw a really serious challenge to the state power system and paralyze it. The stabilization achieved with the participation of Russia and the temporary retreat of the opposition do not mean that a new round of the crisis will be ruled out in the foreseeable future, since the causes of the crisis persist. At the same time, the fall of Lukashenko's regime, a sharp internal political reformatting of the situation in Belarus and a sharp change in its geopolitical orientations are undesirable for both Russia and China, since they will damage both Eurasian integration and China's long-term interests in the implementation of the OBOR project in the European direction. Filling the Union State of Russia and Belarus with real content could give Belarus a chance to get out of the current crisis in an evolutionary way, but this requires a clearly expressed will of the political elites of both countries and a well-developed mechanism for implementing the decisions made.</t>
  </si>
  <si>
    <t>[Biryukov, Sergei V.] East China Normal Univ, Ctr Russian Studies, Shanghai, Peoples R China; [Biryukov, Sergei V.] Russian Acad Natl Econ &amp; Publ Adm, Novosibirsk, Russia; [Biryukov, Sergei V.] Tomsk State Univ, Tomsk, Russia; [Chirun, Sergey N.] Kemerovo State Univ, Kemerovo, Russia; [Andreev, Andrey V.] Kuzbass Reg Televis &amp; Radio channel, Kemerovo, Russia; [Salmygina, Evgenia D.] Minsk State Linguist Univ, Fac Intercultural Commun, Minsk, BELARUS</t>
  </si>
  <si>
    <t>East China Normal University; Russian Presidential Academy of National Economy &amp; Public Administration; Tomsk State University; Kemerovo State University</t>
  </si>
  <si>
    <t>Biryukov, SV (corresponding author), East China Normal Univ, Ctr Russian Studies, Shanghai, Peoples R China.;Biryukov, SV (corresponding author), Russian Acad Natl Econ &amp; Publ Adm, Novosibirsk, Russia.;Biryukov, SV (corresponding author), Tomsk State Univ, Tomsk, Russia.</t>
  </si>
  <si>
    <t>birs.07@mail.ru; Sergii-Tsch@mail.ru; andreev@gtrk.kuzbass.net; evgeniya_salmygina@mail.ru</t>
  </si>
  <si>
    <t>Center for Russian Studies, East China Normal University (Shanghai) - MOE Project of Key Research Institute of Humanities and Social Sciences in Universities of China [22JJD810010]</t>
  </si>
  <si>
    <t>Center for Russian Studies, East China Normal University (Shanghai) - MOE Project of Key Research Institute of Humanities and Social Sciences in Universities of China</t>
  </si>
  <si>
    <t>The study is supported by the Center for Russian Studies, East China Normal University (Shanghai), the framework of a grant - MOE Project of Key Research Institute of Humanities and Social Sciences in Universities of China. Project No. 22JJD810010.</t>
  </si>
  <si>
    <t>1998-863X</t>
  </si>
  <si>
    <t>2311-2395</t>
  </si>
  <si>
    <t>VESTN TOMSK U-FILOS</t>
  </si>
  <si>
    <t>Vestn. Tomsk. Gos. Univ. Filos.-Sotsiologiya-Politologiya</t>
  </si>
  <si>
    <t>10.17223/1998863X/73/19</t>
  </si>
  <si>
    <t>Social Sciences, Interdisciplinary</t>
  </si>
  <si>
    <t>Social Sciences - Other Topics</t>
  </si>
  <si>
    <t>Q4HO0</t>
  </si>
  <si>
    <t>WOS:001057145800019</t>
  </si>
  <si>
    <t>Biryukov, SV; Chirun, SN; Andreev, AV; Rakhimzhanova, DA</t>
  </si>
  <si>
    <t>Biryukov, Sergei V.; Chirun, Sergey N.; Andreev, Andrey V.; Rakhimzhanova, Dinara A.</t>
  </si>
  <si>
    <t>POLITICAL CRISIS IN KAZAKHSTAN: ORIGINS, CURRENT STATE, PROSPECTS FOR DEVELOPMENT AND SETTLEMENT</t>
  </si>
  <si>
    <t>Kazakhstan; development crises; lack of resources; social tension; Bonapartism; political consolidation</t>
  </si>
  <si>
    <t>The authors of the article make an attempt to comprehensively consider the situation that led to the current crisis. The article characterizes the specifics of the Kazakh situation and assesses the possible prospects for its development. Today's Kazakhstan is experiencing a deep systemic political crisis associated with the weakening or cessation of a number of factors that have ensured the stable functioning of the country's political system for several decades. The mistakes of the previous authorities of Kazakhstan resulted in several waves of social protest. Now the consensus of the elites has been temporarily reached, but only the near future will show how ready the elites of Kazakhstan are for reasonable self-restraint for the sake of maintaining social stability. As can be assumed, the key tasks of the President of Kazakhstan for the near future are to preserve the unity of the political class of the country, prevent the default of the political system and its institutions, avoid the emergence of new mass protest waves and stop the pressure from outside, which is unfavorable for the country. The great political game around Kazakhstan is far from over for today. Socio-economic problems are not opportunistic, but systemic and structural in nature, and internal destabilization makes Kazakhstan the object of various adverse external influences, which requires an update of the national security strategy. One way or another, today systematic steps are needed to deepen the Russian-Kazakh partnership on the platform of the EAEU and the CSTO, since the balance of forces in the external environment, previously relatively favorable for Kazakhstan, is now upset. Kazakhstan also needs to make adjustments to its socio-economic policy. The question remains whether a liberal model of economic policy suits Kazakhstan, or whether it is necessary to move to a more paternalistic model with a larger set of institutional regulators. Without certainty on this issue, it will be difficult to reduce the social tension that has accumulated in society. The proposal of President Tokayev to reduce the scale of participation of the Kazakh state in the economy (state-owned companies, natural monopolies, corruption environment, etc.) looks rational and justified, but it is also necessary to determine the scale of the presence of the same state in the social sphere and the overall strategy of social policy. A systematic solution to the problem of socialization of young people, their cultural adaptation and their employment (especially in the south) is required, which would make it possible to more effectively manage internal labor migration and reduce the severity of the conflict along the city-village line. President Tokayev's idea of sending representatives of talented Kazakhstani youth to Russian technical universities looks reasonable, but does not eliminate the need to modernize the education system in Kazakhstan itself - including school, vocational and university education. It can also be assumed that such a large-scale and deep crisis in Kazakhstan will make Uzbekistan the informal leader of the Central Asian region, while the civilizational influence emanating from Kazakhstan will noticeably weaken. In addition, the trust of the Central Asian countries in each other is highly likely to weaken due to the unwillingness to become the object of the export of the color revolution or simply instability from the nearest neighbors, who have similar problems and fight for the same resources, which can be considered confirmed by the newly aggravated at the beginning of the new year long-term conflict on the Tajik-Kyrgyz border. The latter means that intraregional integration processes may enter an even deeper crisis. On the other hand, in the event of a successful settlement of the crisis in Kazakhstan, the influence and authority of Russia and China as countries contributing to the preservation of intra-regional stability will increase. At the same time, a lot will depend on the ability of the political elites of Kazakhstan and other Central Asian countries to offer a comprehensive solution to the accumulated internal problems that give rise to such crises.</t>
  </si>
  <si>
    <t>[Biryukov, Sergei V.] East China Normal Univ, Ctr Russian Studies, Shanghai, Peoples R China; [Chirun, Sergey N.] Kemerovo State Univ, Kemerovo, Russia; [Andreev, Andrey V.] Kuzbass Prov Televis &amp; Radio Channel, Kemerovo, Russia; [Rakhimzhanova, Dinara A.] East China Normal Univ, Shanghai, Peoples R China</t>
  </si>
  <si>
    <t>East China Normal University; Kemerovo State University; East China Normal University</t>
  </si>
  <si>
    <t>Biryukov, SV (corresponding author), East China Normal Univ, Ctr Russian Studies, Shanghai, Peoples R China.</t>
  </si>
  <si>
    <t>birs.07@mail.ru; Sergii-Tsch@mail.ru; andreev@gtrk.kuzbass.net; dinarainsta@mail.ru</t>
  </si>
  <si>
    <t>10.17223/1998863./71/21</t>
  </si>
  <si>
    <t>F4ME1</t>
  </si>
  <si>
    <t>WOS:000982096300021</t>
  </si>
  <si>
    <t>Efremenkova, MN; Murashcenkova, NV; Gritsenko, VV; Stelmakh, SA; Burdina, EI</t>
  </si>
  <si>
    <t>Efremenkova, Maria N.; Murashcenkova, Nadezhda V.; Gritsenko, Valentina V.; Stelmakh, Svetlana A.; Burdina, Elena I.</t>
  </si>
  <si>
    <t>Perceptions of the Present and Future of the Country as a Factor of the Emigration Activity of Student Youth: Cross-Cultural Analysis</t>
  </si>
  <si>
    <t>SOCIAL PSYCHOLOGY AND SOCIETY</t>
  </si>
  <si>
    <t>emigration activity; emigration intention; emigration behavior; factors of emigration activity; representations about the country?spresent; representations about the country?s future; student youth; cross-cultural analysis</t>
  </si>
  <si>
    <t>INTENTIONS</t>
  </si>
  <si>
    <t>Objective. Analysis of the relationship between perceptions of the present and future of the resi-dence country and the emigration activity of students in Belarus, Kazakhstan and Russia.Background. The study of the perceptions of residence country as predictors of students' emigration ac-tivity can improve the effectiveness of youth policy in preserving valuable human capital at the country level.Research design. Using multiple regression analysis, the results of the January-April 2021 online survey identified the specifics of the relationships between perceptions of the present and future of the residence country and emigration activity of youngpeople in three countries.Participants. University students are citizens of Belarus (208 people), Kazakhstan (200) and Rus -sia (250) aged 18 to 25 years. Measurements. Research questionnaire included 6 statements, based on the theory of planned be-havior, developed by I. Ajzen, for studying emigration intentions and behavior in their realization, as well as two sets of characteristics from Scale of temporary attitudes by J. Nutten for studying the present and future of the country of residence.Results. Factors of emigration activity of Russian student youth are perceptions of the present of their residence country as not long-lasting, not free, significant, but boring, as well as perceptions of fu-ture in Russia as significant, but not eventful and not innovative. Belarusian emigration-oriented youth perceive their country's present as related to the past, not cohesive, but their own, and the country's fu-ture as not cohesive and related to Belarus' present. Kazakhstani emigration-oriented students perceive the present of their country as beautiful, active, but not close, not chaotic and not bright, and the future as not their own and not related to the present of Kazakhstan.Conclusions. There are differences in the relationships between perceptions of the present and fu-ture of the residence country and emigration activity of youngpeople in Belarus, Kazakhstan and Rus -sia. The effective implementation of youth policy to preserve valuable human capital at the country level requires considering the social and cultural context in which these relationships are formed.</t>
  </si>
  <si>
    <t>[Efremenkova, Maria N.; Gritsenko, Valentina V.] Moscow State Univ Psychol &amp; Educ, Dept Cross Cultural Psychol &amp; Multicultural Educ, Moscow, Russia; [Murashcenkova, Nadezhda V.] HSE Univ, Ctr Sociocultural Res, Moscow, Russia; [Stelmakh, Svetlana A.] Sarsen Amanzholov East Kazakhstan Univ, Dept Psychol &amp; Correct Pedag, Ust Kamenogorsk, Kazakhstan; [Burdina, Elena I.] Toraighyrov Univ, Dept Personal Dev &amp; Educ, Pavlodar, Kazakhstan</t>
  </si>
  <si>
    <t>Moscow State University of Psychology &amp; Education; HSE University (National Research University Higher School of Economics)</t>
  </si>
  <si>
    <t>Efremenkova, MN (corresponding author), Moscow State Univ Psychol &amp; Educ, Dept Cross Cultural Psychol &amp; Multicultural Educ, Moscow, Russia.</t>
  </si>
  <si>
    <t>mnemema@yandex.ru; ncel@yandex.ru; gritsenko2006@yandex.ru; stelmah_svetlana@mail.ru; e.i.burdina@mail.ru</t>
  </si>
  <si>
    <t>, Svetlana/0000-0002-3383-4189; Efremenkova, Maria/0000-0002-0201-5340; Murashcenkova, Nadezhda/0000-0002-0793-3490; Gritsenko, Valentina/0000-0002-7543-5709</t>
  </si>
  <si>
    <t>Russian Foundation for Basic Research (RFBR) [20-013-00156]</t>
  </si>
  <si>
    <t>Funding. The reported study was funded by Russian Foundation for Basic Research (RFBR) , project number 20-013-00156.</t>
  </si>
  <si>
    <t>MOSCOW STATE UNIV PSYCHOLOGY &amp; EDUCATION</t>
  </si>
  <si>
    <t>UL SRETENKA, 29, MOSCOW, 127051, RUSSIA</t>
  </si>
  <si>
    <t>2221-1527</t>
  </si>
  <si>
    <t>2311-7052</t>
  </si>
  <si>
    <t>SOC PSYCHOL SOC</t>
  </si>
  <si>
    <t>Soc. Psychol. Soc.</t>
  </si>
  <si>
    <t>10.17759/sps.2023140107</t>
  </si>
  <si>
    <t>Psychology, Applied</t>
  </si>
  <si>
    <t>Psychology</t>
  </si>
  <si>
    <t>I6XR6</t>
  </si>
  <si>
    <t>WOS:001004200000007</t>
  </si>
  <si>
    <t>Korgunyuk, YG; Ross, C</t>
  </si>
  <si>
    <t>Korgunyuk, Yu. G.; Ross, C.</t>
  </si>
  <si>
    <t>POLITICAL PREFERENCES OF YOUNG VOTERS IN CONTEMPORARY RUSSIA</t>
  </si>
  <si>
    <t>POLITEIA-JOURNAL OF POLITICAL THEORY POLITICAL PHILOSOPHY AND SOCIOLOGY OF POLITICS</t>
  </si>
  <si>
    <t>Youth; political preferences; post-Soviet Russia; State Duma elections; regional elections</t>
  </si>
  <si>
    <t>EFFECTIVE NUMBER; PARTIES</t>
  </si>
  <si>
    <t>The article is devoted to the political preferences of young voters in contemporary Russia's elections. Building on the conclusions of their previous research on the relationship between modernisation and po-litical pluralism in Russian regions, the authors attempt to evaluate the role of the age factor in voting behaviour by means of correlation and regres-sion analysis, using as control variables the factors of modernization tested by them earlier. Their research showed that the perception that young voters are more likely to support liberal and democratic parties than older generations is not entirely true. Voters aged 18 to 24 were indeed more prone to vote for oppo-sition parties, but not necessarily liberal and democratic ones. In the 2016 Duma elections, the caricature neo-Stalinists from Communists of Russia benefited the most from the support of the youngest category of voters; in the elections to regional assemblies in 2016-2021 the radical imperialists from the Liberal Democratic Party did it. In the Duma elections of 2021 the greatest support from the youngest age cohort received, on the one hand, the syste-mic opposition in the face of the Communist Party and the Liberal Demo-cratic Party, and on the other hand, the debutant of the election campaign, the New People Party, that adheres to liberal positions in the economic sphere, but is quite loyal to the existing regime.</t>
  </si>
  <si>
    <t>[Korgunyuk, Yu. G.] Russian Acad Sci INION RAS, Inst Sci Informat Social Sci, Polit Sci Dept, Moscow, Russia; [Ross, C.] Univ Dundee, Sch Social Sci, Polit &amp; Int Relat, Dundee, Scotland</t>
  </si>
  <si>
    <t>Russian Academy of Sciences; Institute of Scientific Information on Social Sciences of the Russian Academy of Sciences; University of Dundee</t>
  </si>
  <si>
    <t>Korgunyuk, YG (corresponding author), Russian Acad Sci INION RAS, Inst Sci Informat Social Sci, Polit Sci Dept, Moscow, Russia.</t>
  </si>
  <si>
    <t>partinform@mail.ru; c.z.ross@dundee.ac.uk</t>
  </si>
  <si>
    <t>ZHURNAL POLITICHESKOI FILOSOFII &amp; SOTSIOLOGII POLITIKI POLITIYA</t>
  </si>
  <si>
    <t>3 SOLYANKA ST, BUILDING 1, OFFICE 14, MOSCOW, 109028, RUSSIA</t>
  </si>
  <si>
    <t>2078-5089</t>
  </si>
  <si>
    <t>2587-5914</t>
  </si>
  <si>
    <t>POLITEIA-RUSSIA</t>
  </si>
  <si>
    <t>Politeia</t>
  </si>
  <si>
    <t>10.30570/2078-5089-2023-109-2-77-112</t>
  </si>
  <si>
    <t>Political Science</t>
  </si>
  <si>
    <t>Government &amp; Law</t>
  </si>
  <si>
    <t>K6WC0</t>
  </si>
  <si>
    <t>Green Submitted, gold</t>
  </si>
  <si>
    <t>WOS:001017816000001</t>
  </si>
  <si>
    <t>Makarova, EN; Goncharova, NA</t>
  </si>
  <si>
    <t>Makarova, Elena N.; Goncharova, Nadezhda A.</t>
  </si>
  <si>
    <t>ALGORITHM OF LANGUAGE EDUCATION AT NON-LINGUISTIC UNIVERSITY</t>
  </si>
  <si>
    <t>PHILOLOGICAL CLASS</t>
  </si>
  <si>
    <t>professional foreign language; Master's students; professionally-oriented foreign language com- municative competence; non-linguistic university; survey</t>
  </si>
  <si>
    <t>The article presents an analysis of the characteristics of teaching Professional foreign language to Master's students in a non-linguistic university. It contains a review of Russian and foreign literature on the organization and methodological support for educational process and discusses ways of improving professional-ly-oriented foreign language communicative competence of non-linguistic Master's students. On the basis of the survey and oral interview answers of 1st year Master's students who specialize in economics, the authors present a portrait of a Master's degree student, analyze their learning needs, demands and experience of using En-glish in professional activity, and determine the degree of necessity for oral and written English language skills in the process of solving professional tasks. The results of the study have confirmed the low level of both oral and written English proficiency of the respondents. The students found listening and speaking tasks to be most difficult, whereas reading and writing were rated among less challenging tasks. The analysis has demonstrated that the majority of the respondents (67%) have never used English for completing their professional tasks. 36% have experienced difficulties when applying for a job or solving professional problems in the workplace, caused by their inability to carry out oral or written communication in English. The results of the survey show that all English language skills (writing, reading, listening, and speaking) are in high demand for about 30% of master's students, including both employees working for international and for the Russian medium-sized and large com-panies. No statistical correlation between the workplace of the respondents (international or Russian company) and their experience in using English for completing professional tasks was found. The article also presents a lan-guage training plan, consisting of a business game, digital story and cooperative learning method, each of which is aimed at meeting Master's students' needs, revealed in the survey. The implementation of the plan may allow developing Master's students' professional foreign language communicative competences by participating in var-ious activities and events including Youth Economic Forum.The results obtained can serve as a stepping stone for a further detailed study of the ways to increase motiva-tion to learn a foreign language in the circumstances when the demand for its usage at workplace is relatively low.</t>
  </si>
  <si>
    <t>[Makarova, Elena N.; Goncharova, Nadezhda A.] Ural State Univ Econ, Ekaterinburg, Russia</t>
  </si>
  <si>
    <t>Ural State University of Economics</t>
  </si>
  <si>
    <t>Goncharova, NA (corresponding author), Ural State Univ Econ, Ekaterinburg, Russia.</t>
  </si>
  <si>
    <t>nadin1325x@yandex.ru</t>
  </si>
  <si>
    <t>URAL STATE PEDAGOGICAL UNIV</t>
  </si>
  <si>
    <t>PR-KT KOSMONAVTOV, 26, YEKATERINBURG, 620017, RUSSIA</t>
  </si>
  <si>
    <t>2071-2405</t>
  </si>
  <si>
    <t>PHILOL CL</t>
  </si>
  <si>
    <t>Philol. Cl.</t>
  </si>
  <si>
    <t>L8NH4</t>
  </si>
  <si>
    <t>WOS:001025771400018</t>
  </si>
  <si>
    <t>Maltseva, AV; Shilkina, NE</t>
  </si>
  <si>
    <t>Maltseva, A. V.; Shilkina, N. E.</t>
  </si>
  <si>
    <t>What Does the Worldview of Russian Students Look Like and How Does It Change? Thematic Modeling of Artistic Literature Texts</t>
  </si>
  <si>
    <t>MIR ROSSII-UNIVERSE OF RUSSIA</t>
  </si>
  <si>
    <t>probabilistic topic modeling; sociology of students; picture of the world; inter-subjectivity; fiction; pre-revolutionary studentship; Soviet studentship; post-Soviet studentship; university</t>
  </si>
  <si>
    <t>SOCIAL MEDIA; LANGUAGE</t>
  </si>
  <si>
    <t>This paper scrutinizes the portrayal and transformation of the worldview of Russian students as reflected in the literary canon. It identifies how significant issues of student life, as interpreted by contemporaries and encapsulated in texts, highlight students' societal position, their social functions, and their contemporary values and societal expectations.By engaging with present social circumstances and casting students as central characters, literature captures the principal social characteristics of youth over past decades. This provides insights into the lifestyle and societal roles of this demographic group, i.e., information that is otherwise unavailable due to the lack of retrospective sociological data.The study utilized probabilistic topic modeling to analyze texts by Russian-speaking authors from the late 19th to the early 21st centuries (Dostoevsky, Chekhov, Garin-Mikhailovsky, Kuprin, Veresaev, Kaverin, Trifonov, Osipov, Polyakov, Ivanov, the collection of Desna, Solomatina and Sanaev). The selection criteria were genre, publication date, language, and plot.The examination of the selected texts facilitated the tracking of the portrayal of student youth within social contexts. It uncovered fluctuating and stable aspects of the student worldview over time. The worldview was analyzed as a multifaceted picture, with central characters, temporal and spatial backdrops, and a range of emotions, philosophies, values, and evaluations.The study's methodological framework is based on Husserl's concept of intersubjectivity and Blumer's symbolic interactionism. It identified the distinct intersubjective features of student worldviews from different historical periods: the pre-revolutionary period where social status and university interactions assured future prosperity; the era of Soviet students for whom the university was a place of creativity and personal development; late Soviet students who saw the university as a scientific interactive environment; and post-Soviet students who viewed the university as a sphere fostering social connections.The study yielded compelling data on symbolism related to color, language, everyday objects, social surroundings, and notable individuals or fictional characters significant to students. It also observed the high variability of speech symbols relating to family and friendly relationships, moods, environmental spaces, and evaluative and value judgments.The paper concludes by underlining the pivotal role of informal university interactions in shaping a student's worldview.</t>
  </si>
  <si>
    <t>[Maltseva, A. V.] St Petersburg State Univ, Dept Social Anal &amp; Math Methods Social Sci, St Petersburg, Russia; [Shilkina, N. E.] St Petersburg State Univ, Dept Sociol Youth &amp; Youth Policy, St Petersburg, Russia</t>
  </si>
  <si>
    <t>Saint Petersburg State University; Saint Petersburg State University</t>
  </si>
  <si>
    <t>Maltseva, AV (corresponding author), St Petersburg State Univ, Dept Social Anal &amp; Math Methods Social Sci, St Petersburg, Russia.</t>
  </si>
  <si>
    <t>a.maltseva@spbu.ru; n.shilkina@spbu.ru</t>
  </si>
  <si>
    <t>NATL RESEARCH UNIV HIGHER SCH ECONOMICS</t>
  </si>
  <si>
    <t>SHABOLOVKA, 26, MOSCOW, 119049, RUSSIA</t>
  </si>
  <si>
    <t>1811-038X</t>
  </si>
  <si>
    <t>1811-0398</t>
  </si>
  <si>
    <t>MIR ROSS</t>
  </si>
  <si>
    <t>Mir Ross.</t>
  </si>
  <si>
    <t>10.17323/1811-038X-2023-32-4-160-177</t>
  </si>
  <si>
    <t>P4GE1</t>
  </si>
  <si>
    <t>WOS:001050237800008</t>
  </si>
  <si>
    <t>Molchanov, SV; Almazova, OV; Poskrebisheva, NN</t>
  </si>
  <si>
    <t>Molchanov, Sergey V.; Almazova, Olga V.; Poskrebisheva, Natalya N.</t>
  </si>
  <si>
    <t>Connection Between the Image of the World and Volunteering Experience among Russian Students</t>
  </si>
  <si>
    <t>KULTURNO-ISTORICHESKAYA PSIKHOLOGIYA-CULTURAL-HISTORICAL PSYCHOLOGY</t>
  </si>
  <si>
    <t>world image; youth; volunteering; basic assumptions</t>
  </si>
  <si>
    <t>MOTIVATIONS</t>
  </si>
  <si>
    <t>The relevance of the study of the conditions for the formation of world image as an integral character-istic of the individual semantic system of personality, that determines one's interaction with the world and their life position, is due to the transitivity and high uncertainty of modern society. The aim of the study is to investigate the image of the world in the current and future perspective among young people with differ-ent experiences of participating in volunteering activities. The hypothesis was the assumption of differences in the image of the world in the present - future time coordinates among students with different experi-ences in volunteering. The study used the Bipolar Semantic Differential method for two consecutive assess-ments of the image of the world: The world now and The world in 5 years; a world assumptions scale, a questionnaire for participation in volunteer activities. The data consists of 211 Russian students aged from 18 till 23 (M=19.7; SD=1.61). Among them are 91 (43.1%) men and 120 (56.9%) women. Significant differences in world image in present and future are revealed. The image in present is contradictory, charac-terized mainly negatively as unpredictable, uncontrollable, anxious, complex. The image of The World in 5 years is positive, characterized as meaningful, active, fair and reliable (t-Student criterion, p &lt;= 0.02). The connection between the characteristics of the image of the world and basic assumptions, primarily with the perception of the justice of the world, has been established. The positive role of participation in volunteer activities of student youth for the formation of a positive image of the world is proved: world nowadays is regarded as more active, and in future more controlled and benevolent (t-Student criteria, p &lt;= 0.02, and significant (t-Student criterion, p = 0.043).</t>
  </si>
  <si>
    <t>[Molchanov, Sergey V.; Almazova, Olga V.; Poskrebisheva, Natalya N.] Lomonosov Moscow State Univ, Moscow, Russia</t>
  </si>
  <si>
    <t>Lomonosov Moscow State University</t>
  </si>
  <si>
    <t>Molchanov, SV (corresponding author), Lomonosov Moscow State Univ, Moscow, Russia.</t>
  </si>
  <si>
    <t>s-molch2001@mail.ru; almaz.arg@gmail.com; pskr@inbox.ru</t>
  </si>
  <si>
    <t>; Almazova, Olga/S-1047-2016</t>
  </si>
  <si>
    <t>Poskrebysheva, Natalia/0000-0001-9124-530X; Almazova, Olga/0000-0001-8852-4076</t>
  </si>
  <si>
    <t>1816-5435</t>
  </si>
  <si>
    <t>2224-8935</t>
  </si>
  <si>
    <t>KULT-ISTOR PSIKHOL</t>
  </si>
  <si>
    <t>Kult.-Istor. Psikhol.</t>
  </si>
  <si>
    <t>10.17759/chp.2023190110</t>
  </si>
  <si>
    <t>Psychology, Multidisciplinary</t>
  </si>
  <si>
    <t>F4OR1</t>
  </si>
  <si>
    <t>WOS:000982161700011</t>
  </si>
  <si>
    <t>Moreva, A; Skitnevskaya, L</t>
  </si>
  <si>
    <t>Moreva, Anastasia; Skitnevskaya, Larisa</t>
  </si>
  <si>
    <t>RESEARCH OF THE FEATURES AND RELATIONSHIP OF INTERNAL MOTIVATION AND PSYCHOLOGICAL WELL-BEING OF YOUNG PEOPLE WHO ARE PASSIONATE ABOUT PROGRAMMING</t>
  </si>
  <si>
    <t>REVISTA CONRADO</t>
  </si>
  <si>
    <t>Intrinsic motivation; psychological well-being; program-ming studies; passion for activities</t>
  </si>
  <si>
    <t>At present, education in programming is one of the most popular and developed fields of education. Identifying and studying prerequisites for successful programming education as an activity, determining conditions that pro -mote the anchoring of future professionals in this profes-sion, and establishing psychological mechanisms for high achievement in the field of programming constitute topical tasks. The research aims to investigate the condition of psychological well-being and intrinsic motivation in young people who are passionate about programming. Intrinsic motivation is examined using the Professional Motivation Questionnaire (PMQ-2), and psychological well-being is analyzed via the Russian-language version of the PERMA-Profiler questionnaire. The results indicate that the well-being of young people who passionate about program-ming is at the level typical of Russian youth in general. However, this group of youth demonstrates higher levels of intrinsic, integrated, and identified motivation. Most in-dicators belonging to autonomous motivation positively correlate with general well-being and the PERMA sca-les Positive emotion, Engagement, Relationships, Meaning, and  Accomplishment. The authors suggest that enthusiasm for different types of activities acts as an indicator of the development of intrinsic motivation for the activity and psychological well-being.</t>
  </si>
  <si>
    <t>[Moreva, Anastasia; Skitnevskaya, Larisa] Minin Nizhny Novgorod State Pedag Univ, Nizhnii Novgorod, Russia</t>
  </si>
  <si>
    <t>Minin Nizhny Novgorod State Pedagogical University</t>
  </si>
  <si>
    <t>Moreva, A (corresponding author), Minin Nizhny Novgorod State Pedag Univ, Nizhnii Novgorod, Russia.</t>
  </si>
  <si>
    <t>moreva_an@mininuniver.ru; skitla@mail.ru</t>
  </si>
  <si>
    <t>Moreva, Anastasia/Q-5402-2018</t>
  </si>
  <si>
    <t>Moreva, Anastasia/0000-0003-2610-2868</t>
  </si>
  <si>
    <t>Russian Science Foundation (RSF) [22-28-20262]</t>
  </si>
  <si>
    <t>Russian Science Foundation (RSF)(Russian Science Foundation (RSF))</t>
  </si>
  <si>
    <t>The study was financially supported by the Russian Science Foundation (RSF) under the research project No 22-28-20262.</t>
  </si>
  <si>
    <t>UNIV CIENFUEGOS</t>
  </si>
  <si>
    <t>CIENFUEGOS</t>
  </si>
  <si>
    <t>CARRETERA RODAS KM 4, CUATRO CAMINOS, CIENFUEGOS, 00000, CUBA</t>
  </si>
  <si>
    <t>1990-8644</t>
  </si>
  <si>
    <t>REV CONRADO</t>
  </si>
  <si>
    <t>REV. CONRADO</t>
  </si>
  <si>
    <t>JAN-FEB</t>
  </si>
  <si>
    <t>9F2RN</t>
  </si>
  <si>
    <t>WOS:000937320900040</t>
  </si>
  <si>
    <t>Morozov, SI; Makarenko, KM</t>
  </si>
  <si>
    <t>Morozov, Sergey I.; Makarenko, Kirill M.</t>
  </si>
  <si>
    <t>TRUST OF MODERN RUSSIAN YOUTH IN POLITICAL INSTITUTIONS IN CONDITIONS OF CRISIS SHOCKS</t>
  </si>
  <si>
    <t>VOLGOGRADSKII GOSUDARSTVENNYI UNIVERSITET-VESTNIK-SERIYA 4-ISTORIYA REGIONOVEDENIE MEZHDUNARODNYE OTNOSHENIYA</t>
  </si>
  <si>
    <t>political trust; youth; political institutions; political crisis; political communications; modern Russia</t>
  </si>
  <si>
    <t>Introduction. The article is devoted to the analysis of the interaction between government and society in modern Russia, expressed in the phenomenon of trust. The focus of the authors' attention is directed to the study of the impact of crisis upheavals (the COVID-19 pandemic and the implementation of the Special Military Operation in Ukraine) on the change in the trust of the population of the Russian Federation in the main political institutions. The relevance of the study is determined by the need to fix the existing forms of interaction between the authorities and society as well as identify the prospects for changing these practices in the perspective of society's transition to a post-crisis state. Methods and materials. The methodological basis of the study was the neo-institutional approach, which made it possible to present trust because of the activity of political institutions in building and observing the rules of the game. The empirical basis of the study is public opinion polls conducted by the largest Russian sociological centers. Analysis and results. Trust in political institutions is presented as an important phenomenon of civilized societies, characterizing the importance of rules rather than specific personalities. The study revealed that in Russia, crisis situations, which are institutionally determined trajectories caused by external shocks that change the rules of the game that have developed in society and forms of communication with the authorities, are a condition for an exponential growth of trust (both generalized and institutional). At the same time, during crises, an increase in the level of trust is observed even for institutions that are traditionally criticized by most of society (such as the government and the State Duma). The youth, being reactionary and variable in their political behavior, show increased trust in political institutions. However, if adult trust is based on emotional hope for the future, youth trust is usually based on rational grounds. Yet a sharp increase in trust in the main political institutions during crises can be replaced by the same rapid decline in the conditions of normality when the traditional problems of socio-economic development again come to the fore on the agenda formed by society. Authors' contributions. S.I. Morozov carried out an analysis of studies on institutional trust in modern Russia, chose and substantiated the theoretical and methodological framework of the work, and also formed the general concept of the study. K. M. Makarenko summarized and analyzed empirical data on the research topic, substantiated the role and impact of crisis shocks on institutional trust in the Russian Federation, and formulated the main conclusions of the work.</t>
  </si>
  <si>
    <t>[Morozov, Sergey I.; Makarenko, Kirill M.] Volgograd State Univ, Dept Sociol &amp; Polit Sci, Prosp Univ Sky 100, Volgograd 400062, Russia</t>
  </si>
  <si>
    <t>Volgograd State University (VOLSU)</t>
  </si>
  <si>
    <t>Morozov, SI (corresponding author), Volgograd State Univ, Dept Sociol &amp; Polit Sci, Prosp Univ Sky 100, Volgograd 400062, Russia.</t>
  </si>
  <si>
    <t>morozovsi@volsu.ru; makarenko_km@volsu.ru</t>
  </si>
  <si>
    <t>1998-9938</t>
  </si>
  <si>
    <t>2312-8704</t>
  </si>
  <si>
    <t>VOLGOGR GOS UNIV-VES</t>
  </si>
  <si>
    <t>Volgogr. Gos. Univ.-Vestn. Ser. 4-Istoriya Regionovedenie Mezdunar.</t>
  </si>
  <si>
    <t>10.15688/jvolsu4.2023.3.2</t>
  </si>
  <si>
    <t>O2CK7</t>
  </si>
  <si>
    <t>WOS:001041948600002</t>
  </si>
  <si>
    <t>Morozova, TI</t>
  </si>
  <si>
    <t>Morozova, Tatiana, I</t>
  </si>
  <si>
    <t>... To Be among the Builders of Socialism. Revisiting the Political Biography of the Former Member of the Executive Committee of the Narodnaya Volya M. F. Frolenko (1935)</t>
  </si>
  <si>
    <t>HERALD OF AN ARCHIVIST</t>
  </si>
  <si>
    <t>Narodnichestvo; narodnik; M. F. Frolenko; Bolsheviks; E. M. Yaroslavsky; people from other parties; AUCP (B) enrollment; political adaptation; Soviet ideology</t>
  </si>
  <si>
    <t>COMMUNIST-PARTY</t>
  </si>
  <si>
    <t>The article presents unique documents, newly discovered in the Russian State Archive of Contemporary History (RGANI), and draws on them to reconstruct the circumstances of M. F. Frolenko (1848-1938), one of the oldest Russian revolutionaries, former member of the Narodnaya Volya, and pensioner of republican level, joining the All-Union Communist Party (Bolsheviks). It focuses on M. F. Frolenko's letter of application addressed to the General Secretary of the Central Committee of the AUCP (B) J. V. Stalin, recommendation letter of the secretary of the party collegium of the Party Control Commission under the Central Committee of the AUCP (B) E. M. Yaroslavskii, and extract from minutes of meetings of the Bureau of the Party Control Commission under the Central Committee of the AUCP (B) dated November-December 1935. The introduction argues the relevance of the topic and characterizes broad historical context, necessary for understanding the essence and significance of the published materials. It shows that M. F. Frolenko was not only organizer and participant of several assassination attempts on Emperor Alexander II, but one of the few members of the Executive Committee of the Narodnaya Volya, who, despite his arrests and katorga, lived long enough to see the collapse of the Russian monarchy. For 18 years following the establishment of Soviet power, participation of M. F. Frolenko in the socio-political life of the country was limited to public speaking to working youth and students and his membership in the All-Union Society of Political Prisoners and Exiles. Low-profile political activity of M. F. Frolenko may be explained by his advanced age, poor health, and Bolsheviks' distrust of members of other parties. In the first years after their coming to power, Bolsheviks willingly received former socialists, if they joined the party; however, starting from the mid-1920s, the top party leadership had raised requirements for this category at least twice. As a result, by the mid-1930s the AUCP (B) almost completely barred members of other political parties from joining it. The more surprising was decision of 87-year-old M. F. Frolenko, who remained nonparty all this time, to become the member of the AUCP (B) in November 1935. The hypothesis suggests itself, that it was initiated by the party leadership. Higher ranks of Bolsheviks wanted M. F. Frolenko to recognize the successes of socialist construction and correctness of the general line of the AUCP (B) publicly. Soon, in 1936, it laid foundations for the concept of complete ideological defeat of narodnichestvo formulated by E. M. Yaroslavsky.</t>
  </si>
  <si>
    <t>[Morozova, Tatiana, I] Russian Acad Sci, Hist Inst, Siberian Branch, Novosibirsk, Russia</t>
  </si>
  <si>
    <t>Russian Academy of Sciences; Institute of History of the Siberian Branch of the RAS</t>
  </si>
  <si>
    <t>Morozova, TI (corresponding author), Russian Acad Sci, Hist Inst, Siberian Branch, Novosibirsk, Russia.</t>
  </si>
  <si>
    <t>mti137@yandex.ru</t>
  </si>
  <si>
    <t>RUSSIAN SOC HISTORIANS &amp; ARCHIVISTS</t>
  </si>
  <si>
    <t>RUSSIAN SOC HISTORIANS &amp; ARCHIVISTS, MOSCOW, 00000, RUSSIA</t>
  </si>
  <si>
    <t>2073-0101</t>
  </si>
  <si>
    <t>HER ARCH</t>
  </si>
  <si>
    <t>Her. Arch.</t>
  </si>
  <si>
    <t>10.28995/2073-0101-2023-2-458-473</t>
  </si>
  <si>
    <t>O1JN8</t>
  </si>
  <si>
    <t>WOS:001041453000011</t>
  </si>
  <si>
    <t>Narbut, NP; Aleshkovski, IA; Gasparishvili, AT; Krukhmaleva, OV; Savina, NE</t>
  </si>
  <si>
    <t>Narbut, N. P.; Aleshkovski, I. A.; Gasparishvili, A. T.; Krukhmaleva, O., V; Savina, N. E.</t>
  </si>
  <si>
    <t>Students' engagement in research at the university: A sociological analysis</t>
  </si>
  <si>
    <t>RUDN JOURNAL OF SOCIOLOGY-VESTNIK ROSSIISKOGO UNIVERSITETA DRUZHBY NARODOV SERIYA SOTSIOLOGIYA</t>
  </si>
  <si>
    <t>students; higher education; research activity; tutorship; motivation; engagement; individual educational trajectories; educational results</t>
  </si>
  <si>
    <t>One of the priorities of Russia's scientific-educational policy is to increase the attractiveness of a career in science and higher education. The Russian government implements a number of federal programs aimed at involving the youth in research activities. Students' research work is a traditional integral part of the educational process, an element of the generational continuity, of the formation and renewal of scientific schools, of tutoring and professional training. However, when students are involved in research, there are difficulties determined by the peculiarities of the organization of the higher education and by the students' personal characteristics. The article considers the features of the participation of the Russian universities' students in research, their scientific achievements and problems that limit or hinder their involvement in research activities, reduce their motivation and satisfaction with studies in general. The article is based on the survey of the Russian universities' students, conducted by the Center for Education Development Strategy of the Moscow State University in November - December 2022 (N = 123977). The results of the survey show that, when studying at the university, students differ significantly in the quality and forms of training, realization of individual abilities and inclinations, level of motivation and requests for higher education. Therefore, the educational process should be organized in such a way as to comprehensively realize the students' individual abilities, provide a flexible approach to educational trajectories and support the involvement of the majority of students in research activities.</t>
  </si>
  <si>
    <t>[Narbut, N. P.; Gasparishvili, A. T.; Krukhmaleva, O., V] RUDN Univ, Miklukho Maklaya St 6, Moscow 117198, Russia; [Aleshkovski, I. A.; Gasparishvili, A. T.; Krukhmaleva, O., V; Savina, N. E.] Lomonosov Moscow State Univ, Leninskie Gory 1, Moscow 119991, Russia; [Narbut, N. P.; Gasparishvili, A. T.] Inst Sociol FCTAS RAS, Krzhizhanovskogo St 24-35-5, Moscow 117218, Russia</t>
  </si>
  <si>
    <t>Peoples Friendship University of Russia; Lomonosov Moscow State University; Russian Academy of Sciences; Federal Center of Theoretical &amp; Applied Sociology - FCTAS</t>
  </si>
  <si>
    <t>Narbut, NP (corresponding author), RUDN Univ, Miklukho Maklaya St 6, Moscow 117198, Russia.;Narbut, NP (corresponding author), Inst Sociol FCTAS RAS, Krzhizhanovskogo St 24-35-5, Moscow 117218, Russia.</t>
  </si>
  <si>
    <t>narbut-np@rudn.ru; aleshkovski@yandex.ru; gasparishvili@yandex.ru; kruhoks@yandex.ru; savina.opinio@yandex.ru</t>
  </si>
  <si>
    <t>PEOPLES FRIENDSHIP UNIV RUSSIA</t>
  </si>
  <si>
    <t>UL MIKLUKHO-MAKLAYA, DOM 6, MOSCOW, 117198, RUSSIA</t>
  </si>
  <si>
    <t>2313-2272</t>
  </si>
  <si>
    <t>2408-8897</t>
  </si>
  <si>
    <t>RUDN J SOCIOL</t>
  </si>
  <si>
    <t>RUDN J. Sociol.</t>
  </si>
  <si>
    <t>10.22363/2313-2272-2023-23-2-256-271</t>
  </si>
  <si>
    <t>Sociology</t>
  </si>
  <si>
    <t>L9OQ7</t>
  </si>
  <si>
    <t>WOS:001026493300003</t>
  </si>
  <si>
    <t>Omurova, JO; Lysenko, YA; Kylychev, AM</t>
  </si>
  <si>
    <t>Omurova, Jamyikat O.; Lysenko, Yulia A.; Kylychev, Akylbek M.</t>
  </si>
  <si>
    <t>CONFUCIUS INSTITUTES AS A TOOL OF SOFT POWER IN CHINA'S CULTURAL DIPLOMACY IN KYRGYZSTAN</t>
  </si>
  <si>
    <t>Kyrgyzstan; China; Chinese language; cultural diplomacy; Confucius Institute; soft power; Confucius classes; Confucius Centers</t>
  </si>
  <si>
    <t>Introduction. This article discusses the cultural diplomacy of China on the example of the activities of the Confucius Institutes as tools of soft power in the field of spreading the Chinese language and culture in Kyrgyzstan. The prerequisites for the formation of linguistic and cultural diplomacy as a foreign policy instrument of the PRC in the Kyrgyz Republic, as well as the main forms and activities of the Confucius institutes for the dissemination and support of the Chinese language and culture in Kyrgyzstan are analyzed. Methods and Materials. In the course of the study, aspects of the formation and development of the language policy program of the PRC in Kyrgyzstan and other Central Asian countries were substantiated by the method of analysis. The work used a systematic approach to form a holistic view of the activities of the Confucius institutes and the policy of promoting the Chinese language and culture in Kyrgyzstan as a tool of soft power. For the analysis of Chinese soft power, the key materials were the works of Russian, Chinese and foreign scientists. Analysis. As a result of the problem analysis, the legal and institutional frameworks for the activities of the Confucius Institutes, as well as the cultural diplomacy of the PRC to popularize the Chinese language and culture in Kyrgyzstan, were studied. The main directions and results of the soft power policy in the field of popularization of the Chinese language and culture in the Kyrgyz Republic and their role in shaping a positive image of China in Kyrgyzstan were also identified. Results. The study showed that in recent years, in the countries of Central Asia, including Kyrgyzstan, thanks to the active work of the Confucius Institutes and the cultural and diplomatic policy of the PRC, it was possible to spread learning of the Chinese language and culture. Today, for most of the youth of the countries of Central Asia and Kyrgyzstan, learning the Chinese language seems promising. This is explained by the fact that factors such as close geographical location, open borders and a developed transport system, etc. help to quickly master the Chinese language. It should also be taken into account that, through the system of Confucian institutes, the Chinese side seeks to train personnel who share precisely the Chinese assessment of the situation in the region and in Kyrgyzstan, which does not always coincide with our political and economic interests. Overall, we can conclude that the active promotion of Confucian institutes in Kyrgyzstan is explained, first of all, by the priorities of the Chinese side to expand its presence in the region in the scientific, educational, information and cultural spheres. Authors' contribution. J.O. Omurova developed the general concept of the article, prepared the sections Introduction, Method and Analysis and a draft article for publication; Yu.A. Lysenko and A.M. Kylychev wrote the Result section, did scientific editing of the text, translated the article into English, and contributed significantly to the overall conclusion of the article.</t>
  </si>
  <si>
    <t>[Omurova, Jamyikat O.; Kylychev, Akylbek M.] Kyrgyz Natl Univ, Reg &amp; Kyrgyz Studies Dept, Frunze St 547, Bishkek 720033, Kyrgyzstan; [Lysenko, Yulia A.] Altai State Univ, Dept Oriental Studies, Prosp Lenina Bld 61, Barnaul 656023, Russia</t>
  </si>
  <si>
    <t>Jusup Balasagyn Kyrgyz National University; Altai State University</t>
  </si>
  <si>
    <t>Omurova, JO (corresponding author), Kyrgyz Natl Univ, Reg &amp; Kyrgyz Studies Dept, Frunze St 547, Bishkek 720033, Kyrgyzstan.</t>
  </si>
  <si>
    <t>Jamyikat2012@gmail.com; iulia_199674@mail.ru; akyl_mukay@mail.ru</t>
  </si>
  <si>
    <t>10.15688/jvolsu4.2023.2.19</t>
  </si>
  <si>
    <t>N3PI5</t>
  </si>
  <si>
    <t>WOS:001036168400019</t>
  </si>
  <si>
    <t>Pashkova, O</t>
  </si>
  <si>
    <t>Pashkova, Olha</t>
  </si>
  <si>
    <t>MILITARY CAMPS FOR MINORS IN THE TEMPORARY OCCUPIED TERRITORIES OF THE DONETSK AND LUHANSK REGIONS: ORGANIZATIONAL AND CONTENT ASPECTS OF THE WORK</t>
  </si>
  <si>
    <t>UKRAINSKYI ISTORYCHNYI ZHURNAL</t>
  </si>
  <si>
    <t>Ukrainian</t>
  </si>
  <si>
    <t>paramilitary camp; military training; militarization; youth; minors; temporarily occupied territory; Ukraine; Donbas; Russian Federation</t>
  </si>
  <si>
    <t>In 2014, to oppose the state authorities of Ukraine, in some areas of Donetsk and Luhansk regions, illegal armed groups were formed, including young people under the age of 18. Some of the minors underwent appropriate training in paramilitary camps that sprung up spontaneously in the temporarily occupied territories of Donbas in 2014. In the future, the occupation administrations of the so-called republics started systematic work on the militarization of local youth: both through the sphere of education and in extracurricular time. The purpose of the study is to reveal the features of the militarization of youth in the temporarily occupied territories of the Donetsk and Luhansk regions through the activities of paramilitary camps. The research methodology consisted of historical-genetic and historical-systemic methods. The conducted research is based on a complex of sources: official reports of the state authorities of Ukraine - the Office of the Prosecutor General of Ukraine, the Ombudsman for Human Rights; data collected by human rights organizations; photo and video materials; messages in social networks; publications of mass media, including those controlled by self-proclaimed bodies in the temporarily occupied territories of Donetsk and Luhansk regions; messages from official electronic resources of self-proclaimed authorities in the temporarily occupied territories of Donetsk and Luhansk regions. Main results of the study. Based on the analysis of the activities of the paramilitary camps, it was possible to single out the main aspects of their work, the main subjects, the peculiarities of functioning, etc. The system of military-patriotic education in the quasi-formations in Donbas needs further study if it is considered a fully approved system of influence on children and youth by the Russian Federation for planting in other territories of Ukraine occupied by it.</t>
  </si>
  <si>
    <t>[Pashkova, Olha] Natl Def Univ Ukraine, Res Ctr Mil Hist, Kiev, Ukraine</t>
  </si>
  <si>
    <t>Ministry of Defence of Ukraine; National Defence University of Ukraine named after Ivan Cherniakhovskyi</t>
  </si>
  <si>
    <t>Pashkova, O (corresponding author), Natl Def Univ Ukraine, Res Ctr Mil Hist, Kiev, Ukraine.</t>
  </si>
  <si>
    <t>blackswift@ukr.net</t>
  </si>
  <si>
    <t>Pashkova, Olha/GLU-3980-2022</t>
  </si>
  <si>
    <t>Pashkova, Olha/0000-0002-6525-4613</t>
  </si>
  <si>
    <t>NATL ACAD SCIENCES UKRAINE, INST HISTORY UKRAINE</t>
  </si>
  <si>
    <t>KYIV</t>
  </si>
  <si>
    <t>4 M HRUSHEVSKY ST, KYIV, 01001, UKRAINE</t>
  </si>
  <si>
    <t>0130-5247</t>
  </si>
  <si>
    <t>1729-570X</t>
  </si>
  <si>
    <t>UKR ISTORYCHNYI ZH</t>
  </si>
  <si>
    <t>Ukr. Istorychnyi Zh.</t>
  </si>
  <si>
    <t>10.15407/uhj2023.01.020</t>
  </si>
  <si>
    <t>9Z5KG</t>
  </si>
  <si>
    <t>WOS:000951179300002</t>
  </si>
  <si>
    <t>Shashkova, YY; Aseev, SY</t>
  </si>
  <si>
    <t>Shashkova, Y. Y.; Aseev, S. Y.</t>
  </si>
  <si>
    <t>MIGRATORY EMOTIONS AND POLITICAL ATTITUDES OF SIBERIAN AND FAR EASTERN STUDENTS: CORRELATIONAL PROBLEM</t>
  </si>
  <si>
    <t>SOTSIOLOGICHESKIE ISSLEDOVANIYA</t>
  </si>
  <si>
    <t>youth; school and university students; migration; political values; political aims; Siberia; the Far East</t>
  </si>
  <si>
    <t>YOUTH MIGRATION</t>
  </si>
  <si>
    <t>The article discusses the link between migratory emotions of students and their political identification and self-positioning in political sphere. The authors analyzed the level and structure of students 'interest for politics, their assessment of Russian politics and level of trust in socio-political institutions, actual experience of political participation and attitudes to acceptable political practices. Based on the polls of school students from grades 9 through 11, first and second-year university students of Siberian Federal District and Far Eastern Federal District, focus group discussions and expert surveys, prevalence of migratory emotions has been traced among young people, particularly in the Far East districts, these sentiments being determined by social and economic factors. School and university students have been split into four groups according to their migratory emotions: not aiming at migration, aiming at return or non-return inter-regional migration, and aiming at migration but having no such possibility. An analysis of political values, interests and attitudes of each group representatives has revealed a higher level of current and potential political involvement among those aiming at non-return migration, and aiming at migration but having no such possibility, their engagement in on-line politics and public activities, including protests. Young people who do not aim at migration or aim at return migration demonstrate stronger institutional confidence and deeper involvement in local community life.</t>
  </si>
  <si>
    <t>[Shashkova, Y. Y.; Aseev, S. Y.] Altai State Univ, Dept Philosophy &amp; Polit Sci, Barnaul, Russia</t>
  </si>
  <si>
    <t>Altai State University</t>
  </si>
  <si>
    <t>Shashkova, YY (corresponding author), Altai State Univ, Dept Philosophy &amp; Polit Sci, Barnaul, Russia.</t>
  </si>
  <si>
    <t>yashashkova@mail.ru; suass@mail.ru</t>
  </si>
  <si>
    <t>Russian Acad Sciences, State Acad Univ Humanities (GAUGN)</t>
  </si>
  <si>
    <t>Moscow</t>
  </si>
  <si>
    <t>Leninsky prospekt 14, Moscow, RUSSIA</t>
  </si>
  <si>
    <t>0132-1625</t>
  </si>
  <si>
    <t>SOTSIOL ISSLED+</t>
  </si>
  <si>
    <t>Sotsiologicheskie Issled.</t>
  </si>
  <si>
    <t>10.31857/S013216250019429-4</t>
  </si>
  <si>
    <t>H4VZ7</t>
  </si>
  <si>
    <t>WOS:000995970700009</t>
  </si>
  <si>
    <t>Simakova, AV; Stepus, IS</t>
  </si>
  <si>
    <t>Simakova, Anna, V; Stepus, Irina S.</t>
  </si>
  <si>
    <t>Educational Migration of School Leavers from Karelia: Arctic Specifics</t>
  </si>
  <si>
    <t>ECONOMIC AND SOCIAL CHANGES-FACTS TRENDS FORECAST</t>
  </si>
  <si>
    <t>educational migration; migration plans; school leavers; Arctic zone of the Russian Federation; Republic of Karelia</t>
  </si>
  <si>
    <t>Studying the migration plans of school leavers is important in the context of the reproduction of the region's human capital. The article considers youth's educational migration plans in the case of one of the Arctic regions (Republic of Karelia). The empirical base includes data of sociological research we conducted in November 2022. A total of 3,053 students in grades 8-11 from all districts of Karelia participated in the survey. The main aim of the research is to identify migration intensions of young people, namely school leavers as a social group on the way to choose vocational education in the region or outside it, the reasons for migration moods and potential willingness to return to the area after receiving a profession in another region. We have established that migration moods differ by regions of Karelia: educational plans of the majority of schoolchildren in Petrozavodsk are oriented outside the region, and the northern (non-Arctic) region of Karelia, on the contrary, to Petrozavodsk. However, school leavers of Arctic and southern regions are also focused on studying outside the region, where the flows from the regions are usually directed to the center of their region and then to other regions. It is important to assess the potential return of graduates who leave the region: most of those who are not going to study in Karelia are also going to work there. A comparison of actual and potential outflows of eleventh-graders from the region proves that in fact every third graduate leaves. Most graduates, disposed to leave, romanticize their plans, and only one in four families financially prepare for their child's education in another region; the rest take no concrete action. The results obtained contribute to studying youth's migration activity in Russia's regions that are partially included in the Arctic zone of the Russian Federation, as detailed information is limited for such territories. In practical terms, the research results can form the analytical basis for the timely development of management mechanisms to strengthen and retain youth in the Arctic regions.</t>
  </si>
  <si>
    <t>[Simakova, Anna, V; Stepus, Irina S.] Petrozavodsk State Univ, Budget Monitoring Ctr, 33 Lenin St, Petrozavodsk 185910, Republic Of Kar, Russia</t>
  </si>
  <si>
    <t>Petrozavodsk State University</t>
  </si>
  <si>
    <t>Simakova, AV (corresponding author), Petrozavodsk State Univ, Budget Monitoring Ctr, 33 Lenin St, Petrozavodsk 185910, Republic Of Kar, Russia.</t>
  </si>
  <si>
    <t>simakova@petrsu.ru; stepus@petrsu.ru</t>
  </si>
  <si>
    <t>INST SOCIO-ECONOMIC DEVELOPMENT TERRITORIES RUSSIAN ACAD SCIENCES-ISEDT RAS</t>
  </si>
  <si>
    <t>VOLOGDA</t>
  </si>
  <si>
    <t>GORKOGO, 56A, VOLOGDA, 160014, RUSSIA</t>
  </si>
  <si>
    <t>2307-0331</t>
  </si>
  <si>
    <t>2312-9824</t>
  </si>
  <si>
    <t>ECON SOC CHANG</t>
  </si>
  <si>
    <t>Econ. Soc. Chang.</t>
  </si>
  <si>
    <t>10.15838/esc.2023.3.87.13</t>
  </si>
  <si>
    <t>Economics</t>
  </si>
  <si>
    <t>M5BU1</t>
  </si>
  <si>
    <t>WOS:001030373500013</t>
  </si>
  <si>
    <t>Slezin, AA</t>
  </si>
  <si>
    <t>Slezin, Anatoly A.</t>
  </si>
  <si>
    <t>Intergenerational Rift in Russian Village: Impact of Anti-Religious Offensive of Communist Youth at Turn of the 1920-1930s</t>
  </si>
  <si>
    <t>NAUCHNYI DIALOG</t>
  </si>
  <si>
    <t>generations; fathers; the youth; Komsomol; village; peasants; religion; atheists; collectivi-zation</t>
  </si>
  <si>
    <t>The article is devoted to the analysis of the relationship in the spiritual sphere between the representatives of the peasant generation of the revolutionary turning point (born at the turn of the XIX-XX centuries) and Komsomol members from the generation of children of the revolution (their childhood fell on the first post-revolutionary years) in the initial period of mass collectivization of the USSR. The deep demographic changes in post -revolutionary Russia, the strengthening of the role of youth in the countryside are shown. A statistical analysis of rural Komsomol organizations was carried out. Young people are seen as a demographic group that has formed a critical attitude towards religion. Komsomol is recognized as an organization that turned the generational hierarchy of the Russian village. Much attention is paid to the role of the Union of Militant Atheists in attracting young people to active anti-religious activities. Priority is given to studying the reaction of peasants to the anti-religious activities of youth. It is shown that the spiritual heritage, which, according to the rules of continuity of development, the generation of the revolutionary turning point was called upon to pass on to its successors, was rejected in real life by active representatives of the younger generation. From the author's point of view, the participation of young people in the anti-religious offensive is one of the decisive factors in the strengthening of the intergenerational rift, which became apparent even in the previous decade.</t>
  </si>
  <si>
    <t>[Slezin, Anatoly A.] Tambov State Tech Univ, Dept Hist &amp; Philosophy, Tambov, Russia</t>
  </si>
  <si>
    <t>Tambov State Technical University</t>
  </si>
  <si>
    <t>Slezin, AA (corresponding author), Tambov State Tech Univ, Dept Hist &amp; Philosophy, Tambov, Russia.</t>
  </si>
  <si>
    <t>anatoly.slezin@yandex.ru</t>
  </si>
  <si>
    <t>Slezin, Anatolii/A-8944-2018</t>
  </si>
  <si>
    <t>Slezin, Anatolii/0000-0002-9559-7553</t>
  </si>
  <si>
    <t>Russian Science Foundation [22-18-00132]</t>
  </si>
  <si>
    <t>Russian Science Foundation(Russian Science Foundation (RSF))</t>
  </si>
  <si>
    <t>Acknowledgments: The study is supported by Russian Science Foundation, project number 22-18-00132, https://rscf.ru/project/22-18-00132/</t>
  </si>
  <si>
    <t>TSENTR NAUCHNYKH &amp; OBRAZOVATELNYKH PROEKTOV</t>
  </si>
  <si>
    <t>EKATERINBURG</t>
  </si>
  <si>
    <t>PR-KT KOSMONAVTOV, DOM 43, KV 57, EKATERINBURG, 620098, RUSSIA</t>
  </si>
  <si>
    <t>2225-756X</t>
  </si>
  <si>
    <t>2227-1295</t>
  </si>
  <si>
    <t>NAUCH DIALOG</t>
  </si>
  <si>
    <t>Nauch. Dialog</t>
  </si>
  <si>
    <t>10.24224/2227-1295-2023-12-3-446-477</t>
  </si>
  <si>
    <t>H8AN5</t>
  </si>
  <si>
    <t>WOS:000998126300024</t>
  </si>
  <si>
    <t>Sungurova, NL; Akimkina, YE; Adawiyah, R</t>
  </si>
  <si>
    <t>Sungurova, N. L.; Akimkina, Yu E.; Adawiyah, R.</t>
  </si>
  <si>
    <t>FEATURES OF PERSONALITY TRUST OF RUSSIAN AND INDONESIAN STUDENTS IN TERMS OF NETWORK ACTIVITY</t>
  </si>
  <si>
    <t>personality trust; involvement; Internet; communication; students; trust in the world; trust in oneself; trust in other people; network activity</t>
  </si>
  <si>
    <t>SOCIAL NETWORKS; INFORMATION; COMMUNICATION</t>
  </si>
  <si>
    <t>Introduction. The process of modern youth's cybersocialisation is caused by the digitalisation and the inclusion of information and communication technologies (ICT) in daily life. Network activity is a part of students' socialisation. The interaction of student youth in the virtual space is conditioned by personality trust, which is revealed through the categories of trust in oneself, other users and the virtual world. The personality trust of students, as a belief in the reliability of other people and the world, regulates network activity and the life of society. Trends in the formation of personality trust in traditional and virtual space have similar prerequisites. Aim. The aim of the study is to identify the features of personality trust of Russian and Indonesian students in terms of network activity. Methodology and research methods. The study was conducted on the basis of the subject-personal approach. A set of methods was used: Assessment of trust/distrust of a person in other people (A. B. Kupreychenko) (the authors introduced an additional construct virtual world); The study of trust/distrust of the individual in the world, other people, oneself; Questionnaire for the problematic use of social networks; Assessment of involvement in the use of ICT. Results and scientific novelty. For the first time, personality trust is considered in the context of network activity in the framework of a comparative study of Russian and Indonesian students. Indonesian students tend to display personality trust in communication by accepting participants in network activity, in choosing more authoritative sources of information and participants with a positive reputation. Students from Russia trust reliable and credible sources and network users, basing on empathy and a similar worldview. The personality trust of students in the virtual world and network users is more pronounced among Indonesians, and trust in oneself is equally important for both groups of students. The Russian student youth is characterised by a low level of trust in the information on the network, in comparison with the Indonesian youth. General trends in the problematic use of technology have been identified, such as cognitive absorption, emotion regulation, and Internet addictive behaviour. Both groups of students prefer online communication and strive for open and effective relationships in the virtual space with like-minded people, for mutual assistance and unity. Practical significance. The results of studying the personality trust of Russian and Indonesian students in terms of network activity can be used to build open and productive relationships between young representatives of the countries, to organise psychological and pedagogical support for the socio-cultural adaptation of foreign students, to develop digital educational environment of an international university.</t>
  </si>
  <si>
    <t>[Sungurova, N. L.; Akimkina, Yu E.; Adawiyah, R.] Peoples Friendship Univ Russia RUDN Univ, Moscow, Russia</t>
  </si>
  <si>
    <t>Peoples Friendship University of Russia</t>
  </si>
  <si>
    <t>Sungurova, NL (corresponding author), Peoples Friendship Univ Russia RUDN Univ, Moscow, Russia.</t>
  </si>
  <si>
    <t>sungurova-nl@rudn.ru; 1042200112@rudn.ru; 1032205281@rudn.ru</t>
  </si>
  <si>
    <t>RUDN University Strategic Academic Leadership Programme Prioritet-2030</t>
  </si>
  <si>
    <t>This paper has been supported by the RUDN University Strategic Academic Leadership Programme Prioritet-2030.</t>
  </si>
  <si>
    <t>JAN</t>
  </si>
  <si>
    <t>10.17853/1994-5639-2023-1-171-199</t>
  </si>
  <si>
    <t>8A1WC</t>
  </si>
  <si>
    <t>WOS:000916035300006</t>
  </si>
  <si>
    <t>Tereshina, MV; Miroshnichenko, IV; Yakovenko, NV; Yakovleva, EA</t>
  </si>
  <si>
    <t>Tereshina, Maria V.; Miroshnichenko, Inna V.; Yakovenko, Nataliya V.; Yakovleva, Elena A.</t>
  </si>
  <si>
    <t>The structure of the institutional model of formation of youth ecological culture: regional aspects</t>
  </si>
  <si>
    <t>SOUTH OF RUSSIA-ECOLOGY DEVELOPMENT</t>
  </si>
  <si>
    <t>Ecological culture; ecological education; sustainable development; institutional model; pedagogical support; Krasnodar region</t>
  </si>
  <si>
    <t>Aim. To develop a justification of the structure of the institutional model for the formation of environmental culture of young people as a holistic structure that integrates the various actors in this process, as well as the available resources and implemented technologies to achieve the aims of sustainable regional development.Material and Methods. The empirical justification of the proposed model was based on 14 focus group interviews conducted in the Krasnodar region in 2022 with representatives of young people, expert sessions with representatives of institutional structures involved in the implementation of practices to form the ecological culture of young people (12 expert sessions), online questioning of young people (sample size 1600 respondents). The case-study method was used to analyse eco-oriented practices in the field of youth and educational policy.Results. The authors identified and characterised the main subjects involved in the formation of the ecological culture of young people, the set of technologies used (information and communication, game and project) and the resources and principles that determine the effectiveness of environmental education and educational practices. The authors propose a structure of the institutional model of the process and the results of formation and development of youth ecological culture, revealing its cognitive, value, emotional and activity components in the context of sustainable regional development.Conclusion. The universal nature of the structure of the proposed model allows us to extrapolate the main results in the system of pedagogical support of the development of youth ecological culture in the activities of educational providers, as well as creating a basis for their institutionalisation in the activities of the executive authorities and bodies working with young people, not only in the Krasnodar Territory but also in other regions of the Russian Federation.</t>
  </si>
  <si>
    <t>[Tereshina, Maria V.; Miroshnichenko, Inna V.] Kuban State Univ, Krasnodar, Russia; [Yakovenko, Nataliya V.; Yakovleva, Elena A.] GF Morozov State Univ Forestry &amp; Technol, Voronezh, Russia</t>
  </si>
  <si>
    <t>Kuban State University</t>
  </si>
  <si>
    <t>Yakovenko, NV (corresponding author), GF Morozov Voronezh State Univ Forestry, Directorate Res Inst Innovat Technol &amp; Forestry C, 8 Timiryazev St, Voronezh 394087, Russia.</t>
  </si>
  <si>
    <t>n.v.yakovenko71@gmail.com</t>
  </si>
  <si>
    <t>Miroshnichenko, Inna/Q-7280-2016; Yakovenko, Nataliya/C-9545-2015</t>
  </si>
  <si>
    <t>Miroshnichenko, Inna/0000-0002-2650-6662; Yakovenko, Nataliya/0000-0003-4203-0040</t>
  </si>
  <si>
    <t>Kuban Scientific Foundation [PPN-21.1,13]</t>
  </si>
  <si>
    <t>Kuban Scientific Foundation</t>
  </si>
  <si>
    <t>The study was carried out with the support of the Kuban Scientific Foundation. Project PPN-21.1,13 Formation of ecological culture of youth of Krasnodar Territory: scientific substantiation of pedagogical support.</t>
  </si>
  <si>
    <t>KAMERTON PUBLISHER</t>
  </si>
  <si>
    <t>A-YA 58, MOSCOW, 107014, RUSSIA</t>
  </si>
  <si>
    <t>1992-1098</t>
  </si>
  <si>
    <t>2413-0958</t>
  </si>
  <si>
    <t>S RUSS-ECOL DEV</t>
  </si>
  <si>
    <t>South Russ.-Ecol. Dev.</t>
  </si>
  <si>
    <t>10.18470/1992-1098-2023-1-126-139</t>
  </si>
  <si>
    <t>Ecology</t>
  </si>
  <si>
    <t>Environmental Sciences &amp; Ecology</t>
  </si>
  <si>
    <t>D9GC3</t>
  </si>
  <si>
    <t>WOS:000971727900011</t>
  </si>
  <si>
    <t>Vassalatiy, ZV; Verkhoturova, SV; Losev, SG</t>
  </si>
  <si>
    <t>Vassalatiy, Zh. V.; Verkhoturova, S. V.; Losev, S. G.</t>
  </si>
  <si>
    <t>LEGAL CONSCIOUSNESS OF YOUTH STUDENTS (on the example of the Tyumen city)</t>
  </si>
  <si>
    <t>legal literacy; legal awareness; student youth; social institutions</t>
  </si>
  <si>
    <t>Legal literacy is considered as a complex of cognitive, activity and motivational components of the consciousness of student youth. Data is based on a questionnaire survey conducted in 2022 (N = 405). These results are compared with the data of the all-Russian survey Legal Literacy of Russians (2020), and supplemented by focus groups in the two largest universities in Tyumen. It was revealed that the students-respondents, in comparison with the population of Russia as a whole, have a more fully formed cognitive component and legal attitudes, but to a lesser extent - legal skills. Both among young and adult Russians, in certain situations, about half of the respondents consider breaking the law acceptable. The main institutions for the formation of legal literacy were the family and the education system, and to a lesser extent the media. Cluster analysis revealed six types of students with very different degrees of legal literacy. Types characterized by its high level accounted for only a quarter of the sample.</t>
  </si>
  <si>
    <t>[Vassalatiy, Zh. V.; Verkhoturova, S. V.; Losev, S. G.] Tyumen State Univ, Tyumen, Russia</t>
  </si>
  <si>
    <t>Tyumen State University</t>
  </si>
  <si>
    <t>Vassalatiy, ZV (corresponding author), Tyumen State Univ, Tyumen, Russia.</t>
  </si>
  <si>
    <t>z.v.vassalatij@utmn.ru; verxoturova00@mail.ru; losev.73@internet.ru</t>
  </si>
  <si>
    <t>10.31857/S013216250024236-2</t>
  </si>
  <si>
    <t>Q7EM6</t>
  </si>
  <si>
    <t>WOS:001059117700013</t>
  </si>
  <si>
    <t>Zlobin, AN</t>
  </si>
  <si>
    <t>Zlobin, Andrey N.</t>
  </si>
  <si>
    <t>Soviet ideological propaganda in secondary schools Central Chernozem region in the early 30s of the XX century</t>
  </si>
  <si>
    <t>VESTNIK TOMSKOGO GOSUDARSTVENNOGO UNIVERSITETA ISTORIYA-TOMSK STATE UNIVERSITY JOURNAL OF HISTORY</t>
  </si>
  <si>
    <t>communist education; education reform; Central Chernozem region; industrialization; cultural revolution</t>
  </si>
  <si>
    <t>The article examines various aspects of propaganda of Soviet ideas in secondary schools in the Central Chernozem region. The purpose of this work is to analyze practical measures taken in schools in the Central Black Earth region as part of the educational reform of the early 1930s, aimed at implementing the new requirements of the Communist authorities to organize ideological propaganda in Soviet schools. The source base of the research primarily includes materials from the state archive of socio-political history of the Voronezh region, and materials from the State archive of the Russian Federation and the Russian state archive of socio-political history are also used. Many sources are introduced into scientific circulation for the first time. The people's Commissariat of Education formulated the following ideological tasks of Soviet education: providing Communist education, developing students ' dialectical and materialistic views on nature and society, and strengthening the fight against anti-proletarian ideology. The paper focuses on the ideologies that are subsequently introduced into the academic programs of various school disciplines. The article shows that the main ideological load was placed on history and social science. Educational classes in Mathematics, Physics, Biology, Foreign Language, Nature Science also received an ideological content and had to contain elements of anti-religious education, propaganda of proletarian internationalism, heroization of the revolutionary past, praise of the party leaders, achievements and prospects of the Soviet system. The Communist education of Soviet students went beyond the acquisition of the school curriculum in certain disciplines. The Pioneer and Komsomol organizations with the school authorities organized participation of schoolchildren in such organized events as the celebration of the First of May, the anniversary of the October revolution, in meetings. These events broadcast formulas, cliches and images of official propaganda and carried an emotional load aimed at fixing value-semantic stereotypes corresponding to the tasks of Soviet ideological propaganda in the mind. The article the author analyzes the difficulties and shortcomings in the organization of Pioneer groups, socialist competition among students, and the work of children's self-government bodies. The paper deals with the forms of organized leisure of Soviet schoolchildren, which are rich in ideological content: the activities of clubs, organization of campings, trips to the libraries. As a result, the paper concludes, that the Soviet propaganda was largely consonant with the worldview of Soviet youth, who did not have the experience and sufficient knowledge to critically comprehend Marxist ideology and Soviet reality. Despite the presence of anti-Communist sentiments and people who adhere to non-Soviet life practices, ideological propaganda in Soviet schools played a major role in the formation of a loyal and patriotic majority.</t>
  </si>
  <si>
    <t>[Zlobin, Andrey N.] Voronezh State Univ Engn Technol, Dept Philosophy &amp; Hist, Voronezh, Russia</t>
  </si>
  <si>
    <t>Voronezh State University of Engineering Technologies</t>
  </si>
  <si>
    <t>Zlobin, AN (corresponding author), Voronezh State Univ Engn Technol, Dept Philosophy &amp; Hist, Voronezh, Russia.</t>
  </si>
  <si>
    <t>rudronns@yanex.ru</t>
  </si>
  <si>
    <t>1998-8613</t>
  </si>
  <si>
    <t>2311-2387</t>
  </si>
  <si>
    <t>VESTN TOMSK GOS U IS</t>
  </si>
  <si>
    <t>Vestn. Tomsk. Gos. Univ. Istoriya-Tomsk State Univ. J. Hist.</t>
  </si>
  <si>
    <t>10.17223/19988613/82/6</t>
  </si>
  <si>
    <t>F0XA3</t>
  </si>
  <si>
    <t>WOS:000979650400006</t>
  </si>
  <si>
    <t>Detkov, AP; Starodubtseva, MA</t>
  </si>
  <si>
    <t>Detkov, Alexey P.; Starodubtseva, Maria A.</t>
  </si>
  <si>
    <t>Socio-cultural preconditions for the cult of aggression and destructive processes among young people</t>
  </si>
  <si>
    <t>VESTNIK TOMSKOGO GOSUDARSTVENNOGO UNIVERSITETA-PRAVO-TOMSK STATE UNIVERSITY JOURNAL OF LAW</t>
  </si>
  <si>
    <t>mass culture; digitalization; hybrid information warfare; escapism; morality</t>
  </si>
  <si>
    <t>The article analyses the socio-cultural preconditions of the cult of aggression and destructive processes in the modern youth environment. The authors point out that the ongoing global hybrid war of information is using the levers of mass culture for its own purposes. The Internet has become one of its main spokespeople and its main advantage - the high speed of spontaneous dissemination of information. In essence, it is about the purposeful formation of a new type of terrorist by the ideologists of terrorist organizations through the distortion of consciousness and worldview. Further the authors specify the marked chronological sequence of application to Russian youth of technologies of management of masses from 2014 to 2021. Such technologies have been organically incorporated into mass Internet culture, not least because of the new ideal of young people - the anti-hero who challenges the system and destroys their enemies exclusively by force. In society today there is a desire for individualism, for isolation. Instead of critical analysis, cliched thinking, born and bred by a crisis of ideals, dominates today. An example is the now booming genre of superhero cinema. Bright heroes in equally bright and grotesque costumes battle some alien evil, destroying half of their own world along the way. It's a dumbing down of sensuality, a domination of form over content, a cliched shell that hides a reverse morality of permissiveness. And this is one of the tenets of terrorist movements and destructive ideologies. In order to confirm these theses, the authors conducted criminological research aimed at identifying the causes of the distortion of the moral image of modern society and moral categories in mass culture. The relationship between the moral values of individuals and their impact on the crime situation in society was studied. The study was conducted among teachers and students of the College of Altai State University. The respondents were also teachers from the Department of Criminal Law and Criminology at the Law Institute and the Department of Social Philosophy, Ontology and Theory of Knowledge at the Institute of Mass Communication, Philosophy and Political Science. A total of 330 respondents, aged 18-25 (students), 30-45 (teachers) were randomly sampled. The results confirmed the authors' hypothesis that the cult of power propagated by the mass media provoked a spontaneous social contamination, which was met by a surge of violent acts of a terrorist nature. Hybrid confrontation between states and uncontrolled, and often encouraged, terrorist activities in the digital sphere have given rise to an aggressive ideal of the hero of our time. Combating this triad requires a solid ideological basis in the anti-terrorist sphere, created through the joint efforts of the state and civil society institutions.</t>
  </si>
  <si>
    <t>[Detkov, Alexey P.; Starodubtseva, Maria A.] Altai State Univ, Barnaul, Russia</t>
  </si>
  <si>
    <t>Detkov, AP (corresponding author), Altai State Univ, Barnaul, Russia.</t>
  </si>
  <si>
    <t>detkov-altai@yandex.ru; starodubzewa@gmail.com</t>
  </si>
  <si>
    <t>Starodubtseva, Maria/0000-0001-7258-965X</t>
  </si>
  <si>
    <t>2225-3513</t>
  </si>
  <si>
    <t>2311-3693</t>
  </si>
  <si>
    <t>VESTN TOSK GOS U-PR</t>
  </si>
  <si>
    <t>Vestn. Tomsk. Gosud. Univ.-Pravo</t>
  </si>
  <si>
    <t>DEC</t>
  </si>
  <si>
    <t>10.17223/22253513/46/2</t>
  </si>
  <si>
    <t>Law</t>
  </si>
  <si>
    <t>8H4HH</t>
  </si>
  <si>
    <t>WOS:000920994000002</t>
  </si>
  <si>
    <t>Khilko, NF</t>
  </si>
  <si>
    <t>Khilko, Nikolai F.</t>
  </si>
  <si>
    <t>CHANGE IMAGES OF DOMINANTS IN OMSK CULTURAL LANDSCAPES IN PHOTOGRAPHERS OF THE SECOND HALF XX CENTURY</t>
  </si>
  <si>
    <t>cultural landscapes; dominant of photoimages; photographers; photofixing markers; periodization</t>
  </si>
  <si>
    <t>In article, inclusion on information and axiological approach, the set of types of images of cultural landscapes of the city of Omsk in the system of the constants of cultural heritage of the city revealed in photography by the Russian and local pictorialists reveals. From here the images of cultural landscapes of the city of Omsk reflected in works by conditionally will be divided into three groups depending on landscape type ( natural and architectural, event, personified (brisk). The first type of images of cultural landscapes is made by the landscapes of the urban environment integrated into a natural environment (architectural forms of the city: buildings, constructions, monuments, design objects against the background of the nature with plantings, groves, squares and other natural objects. The second type of images is made by the pictures of events against the background of an architectural environment displaying the atmosphere of events, incidents, peculiar signs of time and era (event-hronotopnye images). The third group also reflects an originality and shape cultural a landscape the cities through display of the environment of its inhabitants activity also with all signs of time: radical citizens, guests, children, youth, veterans, families, etc., that is it is social images of the city. Besides, the periodization of process of photofixing of cultural landscapes is carried out to the considered period which corresponds to characteristic of works of pictorialists - authors of photolandscapes of the city of Omsk. It is remarkable that the allocated typology of pictures of a city landscape finds the figurative reflection in change of dominants of photoimages of cultural landscapes of the city of Omsk in the chronological periods of creativity. The analysis of photos of 12 authors (is the Moscow pictorialist D.D. Ukhtomsky and residents of Omsk B. Zlobin, G. Marder, E.S. Mamakin, L. Potemkin, V. Lipovsky, M. Frumgarts, I. Savin, M. Gorokhov, O. Derkunsky, V.F. Kudrinsky, V. Andreyev) belonging to the different chronological periods of creativity is given showed bright change of dominants of images of cultural landscapes. The following typology of cultural landscapes is as a result revealed: dynamic, recreation, event, traditional. the dominant on surprising fulfillments, events and people which was during the post-war period (the 40th - the 50th years) is noticed at 8 authors. In the period of thaw (the 60th years), presented by 6 authors, there was relevant a display of a cultural landscape of the surprising facts of city cultural life. During the pre-perestroika period (70-e-80-e) the dominant of harmony of a cultural landscape with the nature and orientations on construction of new life is brightly traced. During reorganization (the 90th years) there was an aspiration to show exotic of the happening changes. At last, during the modern period (the beginning of the 21st century) a small number of authors (3) found peculiar muster of centuries in images of the urban environment and inhabitants. Thus, the dominant images of the cultural landscapes of the city of Omsk in the period from the 40s of the twentieth century to the beginning of the XXI century changed due to the fact that new masters came, the nature of the cultural landscape changed and, accordingly, its images and vision.</t>
  </si>
  <si>
    <t>[Khilko, Nikolai F.] Omsk State Univ FM Dostoyevsky, Omsk, Russia</t>
  </si>
  <si>
    <t>Dostoevsky Omsk State University</t>
  </si>
  <si>
    <t>Khilko, NF (corresponding author), Omsk State Univ FM Dostoyevsky, Omsk, Russia.</t>
  </si>
  <si>
    <t>fedorovich59@mail.ru</t>
  </si>
  <si>
    <t>10.17223/22220836/48/22</t>
  </si>
  <si>
    <t>9C4RN</t>
  </si>
  <si>
    <t>WOS:000935406500022</t>
  </si>
  <si>
    <t>Zabokritskaya, LD; Oreshkina, TA; Obabkov, IN; Chepurov, EG</t>
  </si>
  <si>
    <t>Zabokritskaya, Lyubov D.; Oreshkina, Tatyana A.; Obabkov, Ilya N.; Chepurov, Evgeny G.</t>
  </si>
  <si>
    <t>Application of machine learning algorithm for career guidance of university applicants</t>
  </si>
  <si>
    <t>TOMSK STATE UNIVERSITY JOURNAL</t>
  </si>
  <si>
    <t>applicant; higher educational institution; career guidance; navigation; IT; machine learning</t>
  </si>
  <si>
    <t>USER IDENTIFICATION; SOCIAL NETWORKS</t>
  </si>
  <si>
    <t>The aim of the article is to describe the experience of implementing our own software product (Wizard UrFU) for career guidance and navigation of university entrants. The importance of introducing digital technologies for career guidance and navigation of university entrants is substantiated. The article addresses both sociological and IT tasks. On the part of information technology, a description is given of the main methods on which the work of a software product for vocational guidance and navigation of applicants can be built. In particular, we have proved that the most promising is the complex method, which is based on a combination of several methods and algorithms for the operation of neural networks for vocational guidance and navigation of applicants. The article describes the algorithm of the software product developed by our team. We show that this algorithm is based on the analysis of digital traces of applicants in the social network VKontakte. The algorithm uses the machine learning method. We also show that the career guidance system in the Wizard web application is based on a comparison of profile data in the VKontakte social network and generalized data of university students successfully enrolled in one of the educational programs. We analyzed the statistics of recommendations of educational programs to UrFU applicants using the UrFU Wizard web application using the Yandex. Metrics. The socio-demographic portrait of the UrFU Wizard software product user is a young man (or woman) aged 18 to 24 from Yekaterinburg or Sverdlovsk Oblast. This description fully coincides with the main target audience of the Ural Federal University. As a result, 12,780 potential applicants of Ural Federal University started submitting documents through the web application. In addition, 32% or 15,293 applicants made a transition to the institutions' social networks and educational programs for a more detailed acquaintance. The analysis of the admission campaign results showed that all educational programs that were in the TOP of recommended areas had a significant increase in applicants compared to previous years. In general, Ural Federal University in 2021 held the most massive admission campaign among higher educational institutions in the Russian Federation. In our opinion, the use of services based on the work of artificial intelligence for career guidance and navigation of applicants of a higher educational institution allows a successful solution of the following tasks: to expand the geography of admission without holding face-to-face meetings with applicants; to increase the reach of the advertising campaign and personalize advertising offers; to attract creative and motivated youth; to help the applicant to make the right choice of the direction of training and thereby increase the motivation to study.</t>
  </si>
  <si>
    <t>[Zabokritskaya, Lyubov D.; Oreshkina, Tatyana A.; Obabkov, Ilya N.; Chepurov, Evgeny G.] Ural Fed Univ, Ekaterinburg, Russia</t>
  </si>
  <si>
    <t>Ural Federal University</t>
  </si>
  <si>
    <t>Zabokritskaya, LD (corresponding author), Ural Fed Univ, Ekaterinburg, Russia.</t>
  </si>
  <si>
    <t>zabokritskaya@urfu.ru; t.a.oreshkina@urfu.ru; I.N.Obabkov@urfu.ru; evgeny.chepurov@urfu.ru</t>
  </si>
  <si>
    <t>1561-7793</t>
  </si>
  <si>
    <t>1561-803X</t>
  </si>
  <si>
    <t>TOMSK STATE UNIV J</t>
  </si>
  <si>
    <t>Tomsk State Univ. J.</t>
  </si>
  <si>
    <t>10.17223/15617793/485/24</t>
  </si>
  <si>
    <t>Multidisciplinary Sciences</t>
  </si>
  <si>
    <t>Science &amp; Technology - Other Topics</t>
  </si>
  <si>
    <t>E5DJ1</t>
  </si>
  <si>
    <t>WOS:000975740500024</t>
  </si>
  <si>
    <t>Zakharova, VA; Bezukladnikov, KE</t>
  </si>
  <si>
    <t>Zakharova, Vera A.; Bezukladnikov, Konstantin E.</t>
  </si>
  <si>
    <t>TASKS TYPOLOGY FOR THE FORMATION OF FUNCTIONAL LITERACY IN THE PROCESS OF AN ENGLISH AND PRIMARY SCHOOL TEACHER TRAINING</t>
  </si>
  <si>
    <t>YAZYK I KULTURA-LANGUAGE AND CULTURE</t>
  </si>
  <si>
    <t>functional literacy; Russian language teaching; English language teaching; Russian and foreign language teacher; pre-service teacher training; pedagogical university; elementary school; typology of tasks</t>
  </si>
  <si>
    <t>The purpose of the article is to identify one of the aspects of the problem of pre-service teachers` training - the formation of functional literacy of primary school students. The issue of the formation of functional literacy as a condition for ensuring the competitiveness of Russian education and as a prerequisite for achieving Russia's technological sovereignty is being raised at the state level. The concept functional literacy as an educational result is included in the new editions of the federal state educational standards for primary and basic general education. The concept of functional literacy is associated with the ability to solve practical life problems based on the acquired subject knowledge and meta-subject universal learning skills. Traditionally the concept of functional literacy is referred to the category of adults or youth, college students. Russian authors refer this issue to basic general education and it is concerned students in grades 5-9. In the new edition of the federal state educational standard, the formation of functional literacy is considered as a result of basic and primary general education. Regarding to the Russian and foreign languages, functional literacy is considered as a result of a subject. Moreover, sufficient or insufficient language proficiency at the level of functional literacy is reflected in the results of the assessment of mathematical functional literacy and literacy in sciences. The difference in the process of formation of functional literacy in elementary school is determined by the specifics of the tasks available for solving by primary school students. New editions of federal state educational standards point to the difference in the formation of functional literacy in primary and secondary schools. In grades 1-4 it is associated with the intended purpose - to interact with a changing world and to continue education. In grades 5-9 it is associated with the intended purpose - further education and orientation in the world of professions. The tasks that students solve in the process of developing functional literacy coincide at different levels of education: educational tasks and life problem situations. The researchers of Perm State Humanitarian Pedagogical University identified the specifics of the process of functional literacy development in elementary school. The functional literacy formation is determined by the typology of tasks available for primary school students to solve. In the zone of actual development, primary school students can independently complete tasks for knowledge, implementing and reasoning in a situation of certainty. In the zone of proximal development, primary school students, together with the teacher, can complete tasks for reasoning in situations of uncertainty that require hypothetical-deductive thinking. The inclusion of the concept functional literacy in the federal state educational standard of general education implies the need to train a teacher to achieve the specified educational result. The problem of including the issues of the formation of functional literacy in the programs of higher pedagogical education is also relevant. It is also significant in training pre-service teachers who will work both in primary and secondary schools, teaching both Russian and foreign languages. In the context of the implementation of the core of higher pedagogical education, the relevant work can be carried out within the framework of courses of pedagogical and subjectmethodological modules. The article is devoted to the problem of including tasks corresponding to the typology of tasks for the formation of functional literacy in the program of an online-course. In Perm State Humanitarian Pedagogical University an online course Pedagogy is developed and implemented in a mixed format. Three types of tasks are placed in the system of electronic support for educational courses: knowledge, application and &lt;&lt; reasoning. Tasks that match the type of activity with the typology of tasks for the formation of functional literacy of students in the general education system allow students to gain their own experience and realize their specifics. The article contains examples of different tasks types. The article also describes the results of a comparative analysis of the difficulties that arise when performing of various types tasks for the formation of functional literacy: on the one hand, the difficulties of Russian schoolchildren based on the publications of Russian experts, on the other hand, the difficulties of a pedagogical university students based on the empirical research of the authors. A comparative analysis shows aspects in which the difficulties of schoolchildren and pedagogical university students coincide, and made it possible to identify areas for further work with students. Particular attention in working with pre-service English and elementary school teachers requires the formation of the skill to formulate a detailed reasoning in writing, including the skill to formulate conclusions based on the information presented explicitly, the ability to build reasoning based on hypotheses, the ability to assess the objectivity of information in texts, refer to additional sources. The study is based on material that reflects the specifics of pre-service teacher training for the functional literacy formation of primary school students. As a research perspective, the authors note the need to detail and specify this aspect, as well as the appropriateness of the relevant study in terms of teacher training for the formation of functional literacy of primary school students.</t>
  </si>
  <si>
    <t>[Bezukladnikov, Konstantin E.] Perm State Humanitarian Pedag Univ, Dept Foreign Language Educ, Perm, Russia; [Zakharova, Vera A.] Perm State Humanitarian Pedag Univ, Perm, Russia</t>
  </si>
  <si>
    <t>Perm State Humanitarian Pedagogical University; Perm State Humanitarian Pedagogical University</t>
  </si>
  <si>
    <t>Zakharova, VA (corresponding author), Perm State Humanitarian Pedag Univ, Perm, Russia.</t>
  </si>
  <si>
    <t>zakharova_va@pspu.ru; konstantin.bezukladnikov@gmail.com</t>
  </si>
  <si>
    <t>Ministry of Education of the Russian Federation [07-00080-21-02, 730000F.99.1]</t>
  </si>
  <si>
    <t>Ministry of Education of the Russian Federation(Ministry of Education and Science, Russian Federation)</t>
  </si>
  <si>
    <t>the article is written within the framework of the State Task No. 07-00080-21-02 dated 08/18/2021 (registry entry number 730000F.99.1) for research by order of the Ministry of Education of the Russian Federation.</t>
  </si>
  <si>
    <t>1999-6195</t>
  </si>
  <si>
    <t>2311-3235</t>
  </si>
  <si>
    <t>YAZYK KULT</t>
  </si>
  <si>
    <t>Yazyk Kult.</t>
  </si>
  <si>
    <t>10.17223/19996195/60/9</t>
  </si>
  <si>
    <t>9C4OY</t>
  </si>
  <si>
    <t>WOS:000935399800009</t>
  </si>
  <si>
    <t>Vong, M</t>
  </si>
  <si>
    <t>Vong, Mun</t>
  </si>
  <si>
    <t>State Mobilization in Authoritarian Regimes: Youth Politics and Regime Legitimation in Cambodia</t>
  </si>
  <si>
    <t>JOURNAL OF EAST ASIAN STUDIES</t>
  </si>
  <si>
    <t>state mobilization; legitimation; authoritarian regime; youth wing; Cambodia</t>
  </si>
  <si>
    <t>REVOLUTION; MOVEMENTS; RUSSIA; POWER</t>
  </si>
  <si>
    <t>This article explains the political significance of the Union of Youth Federations of Cambodia, the quasi-youth wing of the ruling Cambodian People's Party in Cambodia. I argue that pro-regime events organized by the youth wing are a form of state mobilization designed to help the ruling party pre-empt the threat posed by the country's growing youth population. In doing so, the youth wing draws upon the monarchy, culture, and nationalism to regenerate the ruling party's legitimacy claims to make them more appealing to the target group. The article contributes to our knowledge of how authoritarian regimes mobilize citizens to maintain power.</t>
  </si>
  <si>
    <t>[Vong, Mun] Griffith Univ, Nathan, Qld, Australia</t>
  </si>
  <si>
    <t>Griffith University</t>
  </si>
  <si>
    <t>Vong, M (corresponding author), Griffith Univ, Nathan, Qld, Australia.</t>
  </si>
  <si>
    <t>m.vong@griffith.edu.au</t>
  </si>
  <si>
    <t>1598-2408</t>
  </si>
  <si>
    <t>2234-6643</t>
  </si>
  <si>
    <t>J EAST ASIAN STUD</t>
  </si>
  <si>
    <t>J. East Asian Stud.</t>
  </si>
  <si>
    <t>NOV</t>
  </si>
  <si>
    <t>PII S1598240822000182</t>
  </si>
  <si>
    <t>10.1017/jea.2022.18</t>
  </si>
  <si>
    <t>OCT 2022</t>
  </si>
  <si>
    <t>8H2UM</t>
  </si>
  <si>
    <t>WOS:000871223000001</t>
  </si>
  <si>
    <t>Issaev, L; Shishkina, A; Liokumovich, Y</t>
  </si>
  <si>
    <t>Issaev, Leonid; Shishkina, Alisa; Liokumovich, Yakov</t>
  </si>
  <si>
    <t>Perceptions of Russia's 'return' to Africa: Views from West Africa</t>
  </si>
  <si>
    <t>SOUTH AFRICAN JOURNAL OF INTERNATIONAL AFFAIRS-SAJIA</t>
  </si>
  <si>
    <t>Africa; Russian foreign policy; private military companies; Sahel; armed conflicts</t>
  </si>
  <si>
    <t>The article focuses on the perception of Russia's 'return' to Africa through an analysis of field research data from three African states: Mali, Niger and Burkina Faso, gathered in late 2021. In this article, the authors argue that the Russian 'return' to Africa, which is primarily seen in the provision of security services through the presence of Russian private military companies (PMCs), is perceived positively in West Africa. An important role is played in these perceptions by the Soviet legacy on the continent, which is remembered positively among Africans. Perceptions among the youths surveyed appear significantly influenced by the crisis in relations between West African countries and France, as well as the experience of Russian involvement in the field of securitisation since 2014. The net effect is that Russian engagement in West Africa, and specifically by PMCs, is welcome.</t>
  </si>
  <si>
    <t>[Issaev, Leonid; Shishkina, Alisa; Liokumovich, Yakov] HSE Univ, Moscow, Russia; [Issaev, Leonid; Shishkina, Alisa] Russian Acad Sci, Inst African Studies, Moscow, Russia</t>
  </si>
  <si>
    <t>HSE University (National Research University Higher School of Economics); Russian Academy of Sciences; Institute for African Studies of the Russian Academy of Sciences</t>
  </si>
  <si>
    <t>Issaev, L (corresponding author), HSE Univ, Moscow, Russia.;Issaev, L (corresponding author), Russian Acad Sci, Inst African Studies, Moscow, Russia.</t>
  </si>
  <si>
    <t>isleonid@yandex.ru</t>
  </si>
  <si>
    <t>Issaev, Leonid/H-9258-2015</t>
  </si>
  <si>
    <t>Issaev, Leonid/0000-0003-4748-1078</t>
  </si>
  <si>
    <t>HSE University Program of Fundamental Research in 2022; Russian Science Foundation [21-18-00123]</t>
  </si>
  <si>
    <t>HSE University Program of Fundamental Research in 2022; Russian Science Foundation(Russian Science Foundation (RSF))</t>
  </si>
  <si>
    <t>This study was conducted within the framework of the HSE University Program of Fundamental Research in 2022 with the support of the Russian Science Foundation [grant number 21-18-00123].</t>
  </si>
  <si>
    <t>1022-0461</t>
  </si>
  <si>
    <t>1938-0275</t>
  </si>
  <si>
    <t>S AFR J INT AFF</t>
  </si>
  <si>
    <t>S. Afr. J. Int. Aff.</t>
  </si>
  <si>
    <t>OCT 2</t>
  </si>
  <si>
    <t>10.1080/10220461.2022.2139289</t>
  </si>
  <si>
    <t>7O0FG</t>
  </si>
  <si>
    <t>WOS:000880205700001</t>
  </si>
  <si>
    <t>Agranovich, ML; Dreneva, AA</t>
  </si>
  <si>
    <t>Agranovich, M. L.; Dreneva, A. A.</t>
  </si>
  <si>
    <t>GLOBAL EXPANSION OF TERTIARY EDUCATION AND THE POSITION OF YOUNG PEOPLE IN THE LABOUR MARKET</t>
  </si>
  <si>
    <t>level of education of the population; unemployment; economic activity; tertiary education</t>
  </si>
  <si>
    <t>LOCAL-UNEMPLOYMENT; DEMAND</t>
  </si>
  <si>
    <t>Introduction. The explosive growth of tertiary education around the world calls attention to how this affects the employment of young graduates. Aim. The current research paper is aimed to analyse how the growth of young people's participation in tertiary education is reflected in the change of their employment and economic activity. Methodology and research methods. The comparative and correlation analysis was used to examine the relationship between changes in the education attainment of young people and the dynamics of employment and economic activity indicators by levels of education. The article deals with educational statistics data from OECD countries, Russia and some other countries participating in OECD educational research. Results. The results of the analysis presented in the article show that the growth of tertiary education leads to an increase in the unemployment rate among the young population; however, this is true only for the least advanced programmes, while there is an increase in the employment rate for master's degree graduates. Economic activity among young graduates with a master's degree grew faster after the 2009 crisis than among graduates of other tertiary education programmes. Master's degree graduates were in a better position during the crisis of 2020 caused by the COVID-19 pandemic. Scientific novelty. The authors presented a detailed analysis of the growth in the scale of tertiary education and the changes of status in the labour market indicators of graduates of different tertiary education programmes. Practical significance of the study lies in the development of the information and analytical basis for adjusting further policy in the field of development of tertiary education based on the goal of increasing youth employment.</t>
  </si>
  <si>
    <t>[Agranovich, M. L.; Dreneva, A. A.] Russian Presidential Acad Natl Econ &amp; Publ Adm, Fed Inst Educ Dev, Moscow, Russia</t>
  </si>
  <si>
    <t>Russian Presidential Academy of National Economy &amp; Public Administration</t>
  </si>
  <si>
    <t>Agranovich, ML (corresponding author), Russian Presidential Acad Natl Econ &amp; Publ Adm, Fed Inst Educ Dev, Moscow, Russia.</t>
  </si>
  <si>
    <t>agranovich-ml@ranepa.ru; dreneva-aa@ranepa.ru</t>
  </si>
  <si>
    <t>10.17853/1994-5639-2022-8-116-137</t>
  </si>
  <si>
    <t>5U9QW</t>
  </si>
  <si>
    <t>WOS:000876875500005</t>
  </si>
  <si>
    <t>Denisova, GS</t>
  </si>
  <si>
    <t>Denisova, G. S.</t>
  </si>
  <si>
    <t>The Attitude of Student Youth in the South of Russia to the 2021 Population Census</t>
  </si>
  <si>
    <t>REGIONOLOGIYA-REGIONOLOGY RUSSIAN JOURNAL OF REGIONAL STUDIES</t>
  </si>
  <si>
    <t>census; students; civil identity; ethnocultural identity; national (native) language; digital technology; idea of census; bilingualism</t>
  </si>
  <si>
    <t>Introduction. A census is a necessary tool of managing a modern state. IT penetration into all spheres of life caused digitalization of census, the procedure which rests on consciousness and is voluntary in its nature. Transition to these technologies is related to a number of difficulties influencing the quality of census. The goal of the article is to identify the attitude of the south Russian students' youth to participation in census, its optimal forms and the aspects causing major concerns among this target group. Materials and Methods. Students' behavioral attitudes towards the census and participation in it, have become the subject of research. The research consisted of two stages: right before the census (2019) and right after it (2021). Using the method of standardized survey, the author has identified the attitudes and behavioral patterns of students from leading universities of Astrakhan and Rostov regions and the Republic of Kalmykia (n = 200 on 2019; n = 300 on 2021 in each subject). Constructivist approach considering different types of identities, referred to during the census as social constructs, has become the conceptual basis of the research. Results. The analysis of the empirical data gathered demonstrates a low level of student engagement in census accompanied by the majority of the target group lacking the comprehension of its sense. At the same time, the survey results point to the rise of civil identity paired with the stable interest to ethnocultural identity, high loyalty level to bilingualism and multiple cultural identity. Students have shared their concern about the quality of the census procedure. Discussion and Conclusion. The first experience of digitalizing the census procedure points to the necessity of using the youth appealing digital technology for appropriate presentation of this large-scale event and promoting it among the young audience. Lack of attention to this side of census defines the youth's reluctant attitude to participating in it and may become the foundation for further distorting of its results. The obtained findings are useful to researchers when analyzing the results of the 2021 population census, as well as to specialists engaged in the development of the program and tools for the population census.</t>
  </si>
  <si>
    <t>[Denisova, G. S.] Southern Fed Univ, Dept Russian Hist 20 21 Centuries, 105-42 Bolshaya Sadovaya St, Rostov Na Donu 344006, Russia</t>
  </si>
  <si>
    <t>Southern Federal University</t>
  </si>
  <si>
    <t>Denisova, GS (corresponding author), Southern Fed Univ, Dept Russian Hist 20 21 Centuries, 105-42 Bolshaya Sadovaya St, Rostov Na Donu 344006, Russia.</t>
  </si>
  <si>
    <t>gsdenisova@sfedu.ru</t>
  </si>
  <si>
    <t>[075-03-2021-407/3]</t>
  </si>
  <si>
    <t>The research was completed within the project Monitoring of ethnocultural relations and religious situation using the model of the distributed scientific centre in Russian regionsNo 075-03-2021-407/3.</t>
  </si>
  <si>
    <t>NATL RESEARCH OGAREV MORDOVIA STATE UNIV</t>
  </si>
  <si>
    <t>SARANSK</t>
  </si>
  <si>
    <t>68-1 BOLSHEVISTSKAYA STR, SARANSK, 430005, RUSSIA</t>
  </si>
  <si>
    <t>2413-1407</t>
  </si>
  <si>
    <t>2587-8549</t>
  </si>
  <si>
    <t>REGIONOLOGIYA</t>
  </si>
  <si>
    <t>Regionologiya-Regionology- Russ. J. Reg. Stud.</t>
  </si>
  <si>
    <t>OCT-DEC</t>
  </si>
  <si>
    <t>10.15507/2413-1407.121.030.202204.882-902</t>
  </si>
  <si>
    <t>Area Studies; Economics</t>
  </si>
  <si>
    <t>Area Studies; Business &amp; Economics</t>
  </si>
  <si>
    <t>8L9CL</t>
  </si>
  <si>
    <t>WOS:000924075800006</t>
  </si>
  <si>
    <t>Oblasova, TV</t>
  </si>
  <si>
    <t>Oblasova, Tatyana, V</t>
  </si>
  <si>
    <t>The self-building plot about the poet-prophet in Russian lyric poetry of the 19th and 20th centuries</t>
  </si>
  <si>
    <t>VESTNIK TOMSKOGO GOSUDARSTVENNOGO UNIVERSITETA FILOLOGIYA-TOMSK STATE UNIVERSITY JOURNAL OF PHILOLOGY</t>
  </si>
  <si>
    <t>self-building plot; Prophet; mission of poet; way of creative subject's self-determination</t>
  </si>
  <si>
    <t>Based on the ideas of S.G. Bocharov about the presence of self-adapting mainstream super-plots, formed as a result of contacts between works and developing in the field of entire literature in the space of Russian literature, the article proves the possibility of considering a number of Russian lyric poetry works, from Gavrila Derzhavin's God (1784) to Timur Kibirov's poem A Pale Youth Coming Out to Print (1998), as compositional and semantic parts of one of such superplots. The author studied texts dialogically connected through titles, common motifs and images (and above all the image of a poet, who somehow self-identifies in relation to the mission poet-Prophet), and focused on reflections on the fate and purpose of the poet and poetry. The intertextual analysis of such texts shows that, for more than 200 years, a special plot self-aligned in Russian lyric poetry - a basically dramatic path of a poet losing his mission, which is a consistent separation from the Creator, people and art as the meanings and goals of his high service. In the course of the analysis, the author has established that it is possible to interpret what is happening in Derzhavin's ode, Pushkin's, Lermontov's, Nekrasov's The Prophet, in Bryusov's poem A Pale Youth With a Burning Gaze, then in The Prophet by V. Kazantsev, and, finally, in Kibirov's A Pale Youth Coming Out to Print as plot events, compositionally correlated with the exposition, setting, and course of action, the climax and denouement of a single super-plot, unfolding chronologically logically from the point of view of both artistic reality and the historical and cultural context. The author of the article reveals a feature of this super-plot: on the one hand, it is the ideological-figurative attachment of the first four in the above-mentioned series of poems to the Biblical texts, and, on the other hand, the explicit going beyond the Sacred history in the 20th century, as a result of which the universal biblical plot is somewhat finished. Using the method of structural analysis of poems, the author idenyifies general constructs which connect texts both with each other and with a universal plot: two planes of space - earthly and another - with the possibility of their meeting at the lyrical subject's or the described actor's location and interdimensional movements; established or recalled contact with a transcendental entity; the inevitability of sacrifice; self-determination in relation to the mission of the Prophet. The general conclusion is drawn about the dramatic nature of the unfolding path of the poet-Prophet, which also manifests itself at the level of pathos: a change in intonation from odic at the beginning to ironic in the final text, which signifies the collapse of the very idea of poetry serving to anything and the impossibility for poetry to acquire meaning beyond itself.</t>
  </si>
  <si>
    <t>[Oblasova, Tatyana, V] Univ Tyumen, Tyumen, Russia</t>
  </si>
  <si>
    <t>Oblasova, TV (corresponding author), Univ Tyumen, Tyumen, Russia.</t>
  </si>
  <si>
    <t>tatianaoblasowa@yandex.ru</t>
  </si>
  <si>
    <t>1998-6645</t>
  </si>
  <si>
    <t>2310-5046</t>
  </si>
  <si>
    <t>VESTN TOMSK U-FILOL</t>
  </si>
  <si>
    <t>Vestn. Tomsk. Gos. Univ. Filol.</t>
  </si>
  <si>
    <t>10.17223/19986645/79/13</t>
  </si>
  <si>
    <t>8A3QJ</t>
  </si>
  <si>
    <t>WOS:000916155900013</t>
  </si>
  <si>
    <t>Jang, J</t>
  </si>
  <si>
    <t>Jang, Jinsil</t>
  </si>
  <si>
    <t>Emergent multilingual learners' meaning negotiation and knowledge building through translingual writing practices in South Korea</t>
  </si>
  <si>
    <t>JOURNAL OF MULTILINGUAL AND MULTICULTURAL DEVELOPMENT</t>
  </si>
  <si>
    <t>Linguistic and cultural knowledge; translingual writing practices; emergent multilingual children; Korean as a second language; English as a foreign language</t>
  </si>
  <si>
    <t>LANGUAGE DIFFERENCE; LITERACY; TRANS</t>
  </si>
  <si>
    <t>This article reports findings from a three-year qualitative study that explored the nature of translingual writing practices of the emergent multilingual youth who are ethnic Korean migrant children from Central Asia and Russia to South Korea. While settling into a new society, these emergent multilingual children tend to navigate and negotiate multiple languages, literacies, and identities. As a researcher and former teacher of Russian-speaking ethnic Korean migrant children in Korea, I became interested in examining how and why they engaged in translingual writing practices beyond school walls (referring to the capabilities and the processes of translingual language learners' appreciation, negotiation, and evaluation of multiple semiotic resources). Drawing upon 'translingualism' , this study gathered and analysed the data from multiple sources (i.e. observations, interviews, fieldnotes, and artefacts). The findings demonstrate the emergent multilingual youth's agentive engagement in translingual writing practices for differing purposes such as meaningful interaction, language development, and academic success. This study suggests that the dynamic and spontaneous use of multiple semiotic resources is the key to the emerging multilingual children's everyday communicative and literate lives as well as in the process of multilingual language development.</t>
  </si>
  <si>
    <t>[Jang, Jinsil] Ohio State Univ, 1945 N High St, Columbus, OH 43210 USA</t>
  </si>
  <si>
    <t>University System of Ohio; Ohio State University</t>
  </si>
  <si>
    <t>Jang, J (corresponding author), Ohio State Univ, 1945 N High St, Columbus, OH 43210 USA.</t>
  </si>
  <si>
    <t>jang.364@osu.edu</t>
  </si>
  <si>
    <t>Jang, Jinsil/0000-0002-9226-3486</t>
  </si>
  <si>
    <t>0143-4632</t>
  </si>
  <si>
    <t>1747-7557</t>
  </si>
  <si>
    <t>J MULTILING MULTICUL</t>
  </si>
  <si>
    <t>J. Multiling. Multicult. Develop.</t>
  </si>
  <si>
    <t>2022 SEP 16</t>
  </si>
  <si>
    <t>10.1080/01434632.2022.2122982</t>
  </si>
  <si>
    <t>SEP 2022</t>
  </si>
  <si>
    <t>Linguistics; Language &amp; Linguistics</t>
  </si>
  <si>
    <t>Social Science Citation Index (SSCI); Arts &amp; Humanities Citation Index (A&amp;HCI)</t>
  </si>
  <si>
    <t>4S7AA</t>
  </si>
  <si>
    <t>WOS:000857587900001</t>
  </si>
  <si>
    <t>The spatiotemporal dynamics of translingual practices and agency: A three-year longitudinal study of a migrant youth from Uzbekistan to South Korea</t>
  </si>
  <si>
    <t>INTERNATIONAL JOURNAL OF MULTILINGUALISM</t>
  </si>
  <si>
    <t>Translingual practices; agency; English as a foreign language; Korean as a second language</t>
  </si>
  <si>
    <t>With the large influx of Russian-speaking migrant workers and their children to South Korea, there is a growing need to explore the language and literacy practices of emerging multilingual learners. Specifically, as the Korean language is predominantly used in South Korean contexts, including school, Russian-speaking children face enormous linguistic and academic challenges and demonstrate different language practices in and out of school contexts. Drawing upon the conceptual frameworks of translingualism and agency, this three-year longitudinal case study attempts to investigate how and for what purposes an emergent multilingual youth executes his agency to engage in translingual practices within and across different contexts (in and out of school, and in an after-school program called Translingual Writing Program) and how his participation in translingual practices influences how he exercises his agency as a language learner. This study employs multiple sources of data to build a multifaceted perspective on an emerging multilingual youth's translingual practices and agency across multiple contexts over the course of three years. The findings suggest that the youth's engagement in translingual practices became more agentive and active under circumstances in which his multilingual beliefs and competence were valued, and where a relatively large number of resources were available.</t>
  </si>
  <si>
    <t>1479-0718</t>
  </si>
  <si>
    <t>1747-7530</t>
  </si>
  <si>
    <t>INT J MULTILING</t>
  </si>
  <si>
    <t>Int. J. Multiling.</t>
  </si>
  <si>
    <t>2022 SEP 9</t>
  </si>
  <si>
    <t>10.1080/14790718.2022.2121400</t>
  </si>
  <si>
    <t>Education &amp; Educational Research; Linguistics; Language &amp; Linguistics</t>
  </si>
  <si>
    <t>Education &amp; Educational Research; Linguistics</t>
  </si>
  <si>
    <t>4N1TA</t>
  </si>
  <si>
    <t>WOS:000853801100001</t>
  </si>
  <si>
    <t>Bykov, AK; Borisova, TS; Berlyand, YB</t>
  </si>
  <si>
    <t>Bykov, Anatoly K.; Borisova, Tatyana S.; Berlyand, Yuliya B.</t>
  </si>
  <si>
    <t>Pedagogical conditions for the formation of value orientations in children when implementing upbringing programs in educational institutions</t>
  </si>
  <si>
    <t>upbringing; educational organization; children; values; value orientations; formation of value orientations; pedagogical conditions; social institutions of education</t>
  </si>
  <si>
    <t>The article describes a theoretical study of the pedagogical conditions for the formation of children's value orientations. The study included the analysis of concepts, methodological approaches, general and specific patterns of the process of raising children in relation to the subject of study, and a brief description of pedagogical conditions. The study used the data of a monitoring of modern youth's value orientations conducted in 2022 by the Institute for the Study of Childhood, Family and Education of the Russian Academy of Education in eight federal districts of the Russian Federation. The pedagogical conditions for the formation of children's value orientations are interpreted as regard to the factors of the internal (educational organization, personal development) and external (sociocultural environment, society as a whole) environments that objectively influence the formation of children's positive or negative value orientations, as well as the creation of opportunities (resources and ways to improve efficiency) that ensure the appropriation and implementation of socially significant values in children's minds, feelings and behavior. The internal conditions in educational organizations include: actualization of the personal position of children, their personal experience, initiatives in the education; purposeful systemic orientation of the content of implemented educational programs and methodological support of educational activities to the formation of value orientations of children; creation and functioning in an educational organization; formation of the way of the education as a stable system of sociopedagogical interactions, taking into account the peculiarities of sociocultural conditions, the contingent of children, their families and the sociocultural environment; the influence of teachers, their pedagogical culture on children's value orientations. An educational organization can become a key social institution in the formation of children's value orientations in the implementation of these internal conditions for increasing the efficiency of the process under study. External pedagogical conditions for the formation of children's value orientations include: the impact on the formation of children's value orientations of other social institutions of education, primarily the family; legal regulation of educational activities for the formation of value orientations of children; the impact of digitalization, digital transformation of education on the forming of children's value orientations; the impact of geopolitical and internal Russian sociopolitical processes. The identified external and internal pedagogical conditions should be taken into account in the design of pedagogical models for the formation of the value orientations of children studying in different educational organizations.</t>
  </si>
  <si>
    <t>[Borisova, Tatyana S.; Berlyand, Yuliya B.] Russian Acad Educ, Inst Study Childhood Family &amp; Educ, Moscow, Russia</t>
  </si>
  <si>
    <t>akbikov@mail.ru; borisova@institutdetstva.ru; berlyand@institutdetstva.ru</t>
  </si>
  <si>
    <t>Ministry of Education of the Russian Federation [122041800028-8]</t>
  </si>
  <si>
    <t>The results presented in the article were obtained within the framework of the state assignment of the Ministry of Education of the Russian Federation under the project Formation of the value orientations of children through the implementation of education programs in educational institutions 122041800028-8. Publication number IMLY-2023-0001.</t>
  </si>
  <si>
    <t>SEP</t>
  </si>
  <si>
    <t>10.17223/15617793/482/18</t>
  </si>
  <si>
    <t>8M7IW</t>
  </si>
  <si>
    <t>WOS:000924634700018</t>
  </si>
  <si>
    <t>Gruzina, YM; Kharchilava, KP; Ponomareva, MA; Kashper, GA</t>
  </si>
  <si>
    <t>Gruzina, Yulia M.; Kharchilava, Khvicha P.; Ponomareva, Marina A.; Kashper, Garri A.</t>
  </si>
  <si>
    <t>Creation of Conditions for Effective Functioning of Youth Communities and Associations Based on Educational Organizations</t>
  </si>
  <si>
    <t>youth associations; educational organizations; student societies</t>
  </si>
  <si>
    <t>SOCIOLOGY; SCHOOL</t>
  </si>
  <si>
    <t>Currently, the youth movement is represented by a variety of forms, which provides vast opportunities for choosing the most suitable and interesting association for a young person. Although a return to the model of a united youth organization, which was the Komsomol organization in the past, is unlikely possible, since this idea will not find a response among young people and will contradict modern social values, youth public organizations at the present stage can apply their activities in a wide variety of directions: sports, works, ecology, patriotism.The secondary employment of young people, which suppose the organization of activities of youth associations on the basis of educational institutions, has also received proper support. At the same time, the student movement has pursued the social maturation of young people, their involvement in the process of professional labor formation historically, in addition to the economic component (the development of economic relations, additional financial support to young people).Nevertheless, the political transformations of modern Russia have established a completely new phenomenon of Russian youth, what distinction is disunity and split into various social and economic segments that are weakly or not at all connected with each other. Thus, the social component of the functioning of student organizations, which contributes to the direct formation of personality, is not fully reflected today. That is why the issue of organizing the activities of student youth associations requires detailed research, which should include an analysis of the experience of implementing youth association programs on the basis of educational organizations and the particularities of various models of this vector in social policy at the present stage.The models of cooperation of youth representatives on the basis of educational organizations are reviewed, and also the opinion of representatives of this population group regarding the current conditions for the formation, functioning and provision of youth organizations and associations within the Financial University under the Government of the Russian Federation is examined in this article. As a result of that analysis, the evaluation of knowledge intensity degree of the student communities of the Financial University and Russia, as a whole, is established, and methodological recommendations for the further development of student organizations are provided, considering the individual opinions of their participants.</t>
  </si>
  <si>
    <t>[Gruzina, Yulia M.; Kharchilava, Khvicha P.; Ponomareva, Marina A.; Kashper, Garri A.] Financial Univ Govt Russian Federat, Moscow, Russia</t>
  </si>
  <si>
    <t>Academic Publishing House Researcher Sro</t>
  </si>
  <si>
    <t>BRATISLAVA-NOVE MESTO</t>
  </si>
  <si>
    <t>1367-4, STARA VAJNORSKA STR, BRATISLAVA-NOVE MESTO, SLOVAKIA</t>
  </si>
  <si>
    <t>10.13187/ejced.2022.3.727</t>
  </si>
  <si>
    <t>5A4WY</t>
  </si>
  <si>
    <t>WOS:000862890700006</t>
  </si>
  <si>
    <t>Mkoyan, GS; Golovchin, MA</t>
  </si>
  <si>
    <t>Mkoyan, Gohar S.; Golovchin, Maxim A.</t>
  </si>
  <si>
    <t>TRADITIONAL AND NEW CULTURE IN THE POST-SOVIET SPACE: SYNTHESIS OR COEXISTENCE?</t>
  </si>
  <si>
    <t>culture; archetype; synthesis; consumerism; correlation</t>
  </si>
  <si>
    <t>CONSEQUENCES</t>
  </si>
  <si>
    <t>The transition of the countries of the world to the sixth economic structure presupposes both socio-economic reforms and changes in the national culture, in which the orientation towards improving the quality of life, creativity and independence is more and more manifested. At the same time, traditions do not disappear. They are either synthesized with a new culture or coexist with its samples, often hindering the introduction of innovations. The purpose of the work is to determine the vectors of development of traditional and new cultures of the population living in the territory of the former USSR. The authors tried to answer the question of what determines the life of representatives of the soviet and post-soviet generations - archaic, modern, the coexistence of traditions and innovations or their synthesis. As part of the study, the characteristic manifestations of traditional and new cultures in society are highlighted, a methodological scheme for their study based on sociological data (based on the theoretical approaches of G. Hofstede) is developed, which is tested on the materials of representative questionnaires conducted by the authors in 2016 among the urban population of Vologda (408 people interviewed) and Yerevan (250 people interviewed). The analysis compared the opinions of representatives of two generations: youth (under 30 years old) and the older generation (over 55 years old). A qualitatively new result of the study was the original author's model of analysis of the manifestations of traditional and new cultures in society. It contains a set of sociological indicators corresponding to the typological features of culture (from the type of thinking that dominates in society to the attitude to social reality). Each of these indicators is distinguished by a different degree of manifestation in modern society and modern society. Based on the analysis of the results of these surveys, the mods of traditional culture (family values, attitude to material wealth, etc.), as well as new phenomena in public consciousness (Internet activity, concern for a healthy lifestyle, etc.) were identified. On the example of the Russian and Armenian population, the significance of the institution of the family and archetypes for the formation of life values is considered. The role of the young generation in the formation of the new culture and the older generation in preserving the pattern of a simple Soviet man is defined. In the conclusion, the interrelation of traditions and innovations in the life of Russian and Armenian societies is determined, the conditions for the synthesis of old and new samples of human life for the development of culture are clarified, the possible prospects of cultural genesis in the post-soviet space (tradation, countradrading, posttrading) are determined.</t>
  </si>
  <si>
    <t>[Mkoyan, Gohar S.] Khachatur Abovian Armenian State Pedag Univ, Yerevan, Armenia; [Golovchin, Maxim A.] Russian Acad Sci, Vologda Res Ctr, Vologda, Russia</t>
  </si>
  <si>
    <t>Russian Academy of Sciences; Vologda Research Center, RAS</t>
  </si>
  <si>
    <t>Mkoyan, GS (corresponding author), Khachatur Abovian Armenian State Pedag Univ, Yerevan, Armenia.</t>
  </si>
  <si>
    <t>goharmkoyansoc85@gmail.com; mag82@mail.ru</t>
  </si>
  <si>
    <t>10.17223/22220836/47/9</t>
  </si>
  <si>
    <t>5L2TX</t>
  </si>
  <si>
    <t>WOS:000870268600009</t>
  </si>
  <si>
    <t>Nikiporets-Takigawa, G; Skorodumova, O; Melikov, I</t>
  </si>
  <si>
    <t>Nikiporets-Takigawa, Galina; Skorodumova, Olga; Melikov, Ibragim</t>
  </si>
  <si>
    <t>NEW NEEDS OF RUSSIAN HIGHER EDUCATION IN THE DIGITAL AGE</t>
  </si>
  <si>
    <t>Network society; crowdsourcing; blockchain; collective intelligence technologies</t>
  </si>
  <si>
    <t>The article explored new needs in the higher educa-tion system in Russia in the context of global digitali-zation of society. The innovative possibilities of using the new social network technologies blockchain, big date, collective intelligence technologies, artifi-cial intelligence in higher education were analyzed. Russian projects for their use in the practical activi-ties of Russian teachers are considered. Based on the methods of system analysis, new guidelines in the training of specialists have been identified and characterized: the development of forms of collecti-ve creativity, participation in complex projects based on blockchain technologies, the involvement of ini-tiative youth in the framework of crowdsourcing tech-nologies, the development of individualized training based on artificial intelligence technologies. The modern Russian higher education system is striving to fulfill these needs, but at the moment, innovations are at the stage of pilot projects. There is a need for their wider development and mass adoption.</t>
  </si>
  <si>
    <t>[Nikiporets-Takigawa, Galina; Skorodumova, Olga; Melikov, Ibragim] Russian State Social Univ, Moscow, Russia; [Nikiporets-Takigawa, Galina] Univ Cambridge, Cambridge, England</t>
  </si>
  <si>
    <t>Russian State Social University (RSSU); University of Cambridge</t>
  </si>
  <si>
    <t>Nikiporets-Takigawa, G (corresponding author), Russian State Social Univ, Moscow, Russia.;Nikiporets-Takigawa, G (corresponding author), Univ Cambridge, Cambridge, England.</t>
  </si>
  <si>
    <t>NikiporetsGIu@rgsu.net; obsel@mail.ru; immelikov@gmail.com</t>
  </si>
  <si>
    <t>Меликов, Ибрагим/AFX-1502-2022</t>
  </si>
  <si>
    <t>SEP-OCT</t>
  </si>
  <si>
    <t>8Z0NT</t>
  </si>
  <si>
    <t>WOS:000933086500034</t>
  </si>
  <si>
    <t>Nikiporets-Takigawa, G (corresponding author), Russian State Social Univ, Moscow, Russia.</t>
  </si>
  <si>
    <t>7S6FK</t>
  </si>
  <si>
    <t>WOS:000910847400005</t>
  </si>
  <si>
    <t>Pavlova, EV</t>
  </si>
  <si>
    <t>Pavlova, E., V</t>
  </si>
  <si>
    <t>Spatial and Temporal Characteristics of the State of Involvement: Problems of Diagnosis and Management</t>
  </si>
  <si>
    <t>SIBIRSKIY PSIKHOLOGICHESKIY ZHURNAL-SIBERIAN JOURNAL OF PSYCHOLOGY</t>
  </si>
  <si>
    <t>involvement; short-term; medium and long-term involvement; styles of involvement; predictors of involvement; life fulfillment; university youth; systemic anthropological psychology</t>
  </si>
  <si>
    <t>WORK ENGAGEMENT; EMPLOYEE ENGAGEMENT; PSYCHOLOGY; STUDENTS; REFLECTION; EDUCATION; MODEL</t>
  </si>
  <si>
    <t>The paper substantiates the need to systematize engagement research on a unified methodological basis, reflecting on its various spatial and temporal characteristics. For the methodology, the author used systemic anthropological psychology, the foundations of which are spelled out in the works of Tomsk scientists (V.E. Klochko, E.V. Galazhinsky, O.M. Krasnoryadtseva, O.V. Lukyanov). This is a model of involvement as a state that arises in the space of interaction between a person and the environment as proposed, provided that they correspond. Described as short-term (in solving a specific problem), medium-term (in professional / educational activities) and long-term (in the process of life) involvement, their psychological characteristics, possible diagnostic and optimization methods. Styles and predictors of involvement were determined from a sample of 388 students from their 2nd and 3rd years of study from universities in the Russian Far East. It was found that the short-term involvement of the majority of respondents is moderate, as are most indicators of medium-term involvement (e.g., intrinsic motivation, self-efficacy, metacognitive involvement, self-organization, confidence in one's own ability to control the current situation). Indicators of long- term involvement (psychological well-being, life satisfaction, resilience, productive reflection), on the contrary, were weakly expressed in a significant part of the students. Based on the factor analysis of the data, four styles of involvement were identified: Satisfaction with achievements and saturation of life and Personal growth reflect ways of life that go beyond the current situation, Involvement in activities is typical for medium and short-term involvement, Reflection of involvement - reflects the situation of understanding activities performed. As the main predictors of involvement as an actual state, metacognitive involvement, the use of external means of planning activities, the meaningfulness of life, the absence of external motivation and transsituational variability are identified. Separate components of involvement are also determined by the general background of mood and trans-situational mobility. Based on a comparison of the data obtained with the research of specialists in the field of engagement, a conclusion was made about the relevance of the model of involvement used for the tasks set; and directions for further research was identified.</t>
  </si>
  <si>
    <t>[Pavlova, E., V] Amur State Univ, 21 Ignatyevskoe Shosse, Blagoveshchensk 675027, Russia</t>
  </si>
  <si>
    <t>Pavlova, EV (corresponding author), Amur State Univ, 21 Ignatyevskoe Shosse, Blagoveshchensk 675027, Russia.</t>
  </si>
  <si>
    <t>katal75@mail.ru</t>
  </si>
  <si>
    <t>1726-7080</t>
  </si>
  <si>
    <t>2411-0809</t>
  </si>
  <si>
    <t>SIBIRSKIY PSIKHOL ZH</t>
  </si>
  <si>
    <t>Sib. Psikhologicheskiy Zhurnal</t>
  </si>
  <si>
    <t>10.17223/17267080/85/4</t>
  </si>
  <si>
    <t>5K1GV</t>
  </si>
  <si>
    <t>WOS:000869481900004</t>
  </si>
  <si>
    <t>Safonova, EA; Saynakova, NV; Kurysheva, MV</t>
  </si>
  <si>
    <t>Safonova, Ekaterina A.; Saynakova, Natalia V.; Kurysheva, Margarita V.</t>
  </si>
  <si>
    <t>Results of the all-Russian scientific and practical conference Children's book in the digital age with international participation</t>
  </si>
  <si>
    <t>SIBIRSKII FILOLOGICHESKII ZHURNAL</t>
  </si>
  <si>
    <t>Book Review</t>
  </si>
  <si>
    <t>A. M. Volkov; children's literature; teen literature; reading practices; popularization of children's reading; reading activities; scientific and practical conferences</t>
  </si>
  <si>
    <t>Tomsk State Pedagogical University hosted on December 2-3, 2021 a conference Children's book in the digital age dedicated to the 130th anniversary of the graduate of Tomsk Teacher's Institute, children's writer A. M. Volkov. This paper summarizes the results of this conference. The uniqueness of this conference dedicated to children's literature is that the phenomena of children's books and reading were discussed under a variety of research perspectives by scientists and practitioners from different fields of knowledge. The scientific event was a part of the series of events organized by TSPU dedicated to children's and youth literature, reading, the image of childhood in fiction. The conference provided a platform for understanding the global challenges associated with changing formats of children's books and the emergence of a new generation of digital readers. During the conference, the participants discussed the influence of A. M. Volkov on modern literature, the role of illustration in a children's book, considered the possibilities of using fiction in inclusive work, and identified effective technologies for reading books, including for special children. Of importance were the aspects of considering museum pedagogy and library work in the development of reading culture of a child, teenager, and family.</t>
  </si>
  <si>
    <t>[Safonova, Ekaterina A.; Saynakova, Natalia V.; Kurysheva, Margarita V.] Tomsk State Pedag Univ Tomsk, Tomsk, Russia</t>
  </si>
  <si>
    <t>Safonova, EA (corresponding author), Tomsk State Pedag Univ Tomsk, Tomsk, Russia.</t>
  </si>
  <si>
    <t>Safonova_k@mail.ru; pushkareva0723@rambler.ru; marcur@yandex.ru</t>
  </si>
  <si>
    <t>RUSSIAN ACAD SCI, INST CYTOLOGY GENETICS</t>
  </si>
  <si>
    <t>NOVOSIBIRSK</t>
  </si>
  <si>
    <t>PR LAVRENTYEVA 10, NOVOSIBIRSK, 630090, RUSSIA</t>
  </si>
  <si>
    <t>1813-7083</t>
  </si>
  <si>
    <t>SIB FILOL ZHURNAL</t>
  </si>
  <si>
    <t>SIB. FILOL. ZHURNAL</t>
  </si>
  <si>
    <t>10.17223/18137083/80/27</t>
  </si>
  <si>
    <t>6P0PU</t>
  </si>
  <si>
    <t>WOS:000890639000027</t>
  </si>
  <si>
    <t>Soldatova, GU; Rasskazova, EI; Chigarkova, SV</t>
  </si>
  <si>
    <t>Soldatova, G. U.; Rasskazova, E., I; Chigarkova, S., V</t>
  </si>
  <si>
    <t>TROLLING AS A DESTRUCTIVE ONLINE PRACTICE: ADOLESCENTS AND YOUNG PEOPLE AS VICTIMS, AGGRESSORS AND BYSTANDERS3</t>
  </si>
  <si>
    <t>PSIKHOLOGICHESKII ZHURNAL</t>
  </si>
  <si>
    <t>cyberaggression; adolescents; youth; social roles; trolling; aggression; tolerance; personality</t>
  </si>
  <si>
    <t>DIGITAL SOCIALIZATION; DARK TETRAD; CYBERAGGRESSION</t>
  </si>
  <si>
    <t>Adolescents and young people, as active online users, face various forms of destructive online behavior, among which cyberaggression dominates. The widespread use of cyberaggression as a negative manifestation of digital sociality determines the interest of psychologists to study its various forms. Yet there is a lack of research on even the most common manifestations of online aggression, particularly trolling, which is an emotionally significant online practice for the younger generation. The aim is to identify the socio-psychological factors of adolescents and young people encountering trolling and to analyze, taking into account the role structure of this situation, the features of negative manifestations of digital sociality as a result of the experience of social interaction online. 1554 adolescents aged 12-17, 736 young people aged 18-30, and 1105 parents of adolescents aged 12-17 from 8 federal districts of Russia evaluated their experiences and possible reactions to trolling and also completed questionnaires measuring user activity, compliance with online and offline communication rules, Internet addiction, personality traits, tolerance, empathy, aggressiveness. Survey results reveal the role of trolling witness as the most common among adolescents and young adults, often underestimated by parents of adolescents. A higher risk of encountering trolling is typical for users with higher digital activity, especially for adolescents aged 12-13. The personal characteristics associated with trolling are less willingness to observe communication etiquette, less tolerance and conscientiousness, more aggressiveness and neuroticism. The choice of the troll role was associated with lower levels of agreeableness and tolerance and higher levels of aggressiveness, while the preference for an active prosocial role was associated with higher levels of empathy, tolerance, agreeableness and willingness to comply with online and offline communication.</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</si>
  <si>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[Soldatova, G. U.; Chigarkova, S., V] Moscow Inst Psychoanal, Personal Psychol Dept, Kutuzovsky Prospect 34-14, Moscow 121170, Russia; [Soldatova, G. U.; Chigarkova, S., V] Moscow Inst Psychoanal, Social Psychol Dept, Kutuzovsky Prospect 34-14, Moscow 121170, Russia</t>
  </si>
  <si>
    <t>Lomonosov Moscow State University; Lomonosov Moscow State University; Lomonosov Moscow State University</t>
  </si>
  <si>
    <t>Soldatova, GU (corresponding author), Moscow MV Lomonosov State Univ, Personal Psychol Dept, Mokhovaya Str 11-9, Moscow 125009, Russia.;Soldatova, GU (corresponding author), Moscow MV Lomonosov State Univ, Social Psychol Dept, Mokhovaya Str 11-9, Moscow 125009, Russia.;Soldatova, GU (corresponding author), Moscow Inst Psychoanal, Personal Psychol Dept, Kutuzovsky Prospect 34-14, Moscow 121170, Russia.;Soldatova, GU (corresponding author), Moscow Inst Psychoanal, Social Psychol Dept, Kutuzovsky Prospect 34-14, Moscow 121170, Russia.</t>
  </si>
  <si>
    <t>soldatova.galina@gmail.com; e.i.rasskazova@gmail.com; chigars@gmail.com</t>
  </si>
  <si>
    <t>0205-9592</t>
  </si>
  <si>
    <t>PSIKHOL ZH</t>
  </si>
  <si>
    <t>Psikhologicheskii Zhurnal</t>
  </si>
  <si>
    <t>10.31857/S020595920022780-4</t>
  </si>
  <si>
    <t>7F2VB</t>
  </si>
  <si>
    <t>WOS:000901710600003</t>
  </si>
  <si>
    <t>Babkina, ES; Proskurova-Timofejeva, OV</t>
  </si>
  <si>
    <t>Babkina, Ekaterina S.; Proskurova-Timofejeva, Olga, V</t>
  </si>
  <si>
    <t>RUSSIAN-LANGUAGE CHILDREN AND YOUTH PERIODICALS OF LATVIA IN THE 1920S-1930S</t>
  </si>
  <si>
    <t>TEKST KNIGA KNIGOIZDANIE-TEXT BOOK PUBLISHING</t>
  </si>
  <si>
    <t>children; youth; Latvia; periodicals; Russian language; emigration</t>
  </si>
  <si>
    <t>The article analyzes Russian-language periodicals for children and youth, published in Latvia in the 1920s-1930s. The study is based on the material of a wide range of archival sources, many of which are first introduced into scholarly discourse. After the October Revolution of 1917, the Russian diaspora of Latvia, which consisted of the indigenous local population, was replenished with refugees from the Russian Empire. A significant part of the emigrant flow were children. In order to prevent the loss of national and cultural identity, of historical memory, and of their native language, Russian emigrants turned to the publication of newspapers and magazines for the younger generation. Children's periodicals of Russian emigrants were based on the professional principles of classical children's journalism, typological and formal and semantic features of pre-revolutionary publications. Russian-language children and youth periodicals in Latvia in the 1920s-1930s are marked by the diversity of types of publications: handwritten and typewritten editions of educational institutions; professional press published by the Salamandra publishing house; periodicals of public and youth associations, religious organizations. The foundation of the value system transmitted to the younger generation was the focus on preserving the Russian language, the cultural heritage of pre-revolutionary Russia; general socialization; education, developing creative abilities; assistance in solving acute social problems, etc. Russian-language newspapers and magazines for children and youth of the Republic of Latvia were created by teachers, professional publishers, editors and journalists, as well as by non-professionals - religious, public and political figures who were not indifferent to the problems of childhood. The creators' activities contributed to the fact that the majority of Russian emigrant children not only retained the awareness of their belonging to Russia, the Russian language, traditions, cultural values, but also successfully integrated into the Latvian society, became full citizens of the country of residence. The study of the Russian-language children and youth periodicals of Latvia made it possible to conclude that the most favorable conditions for the publishing activity of Russian emigrants in Latvia were created before 1934, during the existence of a parliamentary republic. The policy of forcible assimilation of non-Latvians proclaimed in 1934 significantly limited the autonomy of the national minorities in Latvia. Against the background of the reduction in Russian-language periodicals, the reading circle of young people was forced to expand due to publications that were not aimed at children. The accession of Latvia to the USSR in August 1940 completed the stage of the existence of the emigre press and marked a new period in the functioning of the Russian-language press of the Latvian Soviet Socialist Republic.</t>
  </si>
  <si>
    <t>[Babkina, Ekaterina S.] Pacific Natl Univ, Khabarovsk, Russia; [Proskurova-Timofejeva, Olga, V] Univ Latvia, Riga, Latvia</t>
  </si>
  <si>
    <t>Pacific National University; University of Latvia</t>
  </si>
  <si>
    <t>Babkina, ES (corresponding author), Pacific Natl Univ, Khabarovsk, Russia.</t>
  </si>
  <si>
    <t>gussinda@yandex.ru; olga.proskurova@gmail.com</t>
  </si>
  <si>
    <t>2306-2061</t>
  </si>
  <si>
    <t>2311-3774</t>
  </si>
  <si>
    <t>TEKST KNIGA KNIGOIZD</t>
  </si>
  <si>
    <t>Tekst Kniga Knigoizd.</t>
  </si>
  <si>
    <t>AUG</t>
  </si>
  <si>
    <t>10.17223/23062061/29/5</t>
  </si>
  <si>
    <t>5K1IC</t>
  </si>
  <si>
    <t>WOS:000869485300005</t>
  </si>
  <si>
    <t>Pospieszna, P; Lown, P; Dietrich, S</t>
  </si>
  <si>
    <t>Pospieszna, Paulina; Lown, Patrick; Dietrich, Simone</t>
  </si>
  <si>
    <t>Building active youth in post-Soviet countries through civic education programmes: evidence from Poland</t>
  </si>
  <si>
    <t>EAST EUROPEAN POLITICS</t>
  </si>
  <si>
    <t>Democracy assistance; evaluation; social experiment; NGOs; youth; civic education</t>
  </si>
  <si>
    <t>FOREIGN-AID; POLITICAL-PARTICIPATION; DEMOCRATIC GOVERNANCE; TRANSITION EXPERIENCE; MOBILIZATION; PROMOTION; NEIGHBORHOOD; TACTICS; IMPACT; STATES</t>
  </si>
  <si>
    <t>This study examines democracy promotion efforts that target young people in post-Soviet countries. Specifically we assess the effectiveness of a civic education programme in Poland in improving attitudes toward democracy and self-perceptions of political efficacy. The analysis of quasi-experimental data reveals that young citizens from post-Soviet states (Belarus, Moldova, Russia, and Ukraine) were more likely to show greater support of democratic institutions, hold democratic attitudes, and perceive themselves as having political efficacy. However, we interpret the results with caution as changes in the attitudes were not substantial. This may be attributed to the fact that democracy education programmes attract already politically and socially active young people.</t>
  </si>
  <si>
    <t>[Pospieszna, Paulina] Adam Mickiewicz Univ, Fac Polit Sci &amp; Journalism, Poznan, Poland; [Lown, Patrick] Univ Essex, Dept Govt, Colchester, Essex, England; [Dietrich, Simone] Univ Geneva, Dept Polit Sci &amp; Int Relat, Geneva, Switzerland</t>
  </si>
  <si>
    <t>Adam Mickiewicz University; University of Essex; University of Geneva</t>
  </si>
  <si>
    <t>Pospieszna, P (corresponding author), Adam Mickiewicz Univ, Fac Polit Sci &amp; Journalism, Poznan, Poland.</t>
  </si>
  <si>
    <t>paulina.pospieszna@amu.edu.pl</t>
  </si>
  <si>
    <t>Dietrich, Simone/0000-0002-7104-3302; Pospieszna, Paulina/0000-0002-4892-1138</t>
  </si>
  <si>
    <t>Polish National Science Center (NCN) [2013/09/D/HS5/04381]</t>
  </si>
  <si>
    <t>Polish National Science Center (NCN)</t>
  </si>
  <si>
    <t>This work was supported by the Polish National Science Center (NCN), under Grant SONATA [2013/09/D/HS5/04381].</t>
  </si>
  <si>
    <t>2159-9165</t>
  </si>
  <si>
    <t>2159-9173</t>
  </si>
  <si>
    <t>EAST EUR POLITICS</t>
  </si>
  <si>
    <t>East Eur. Politics</t>
  </si>
  <si>
    <t>10.1080/21599165.2022.2102608</t>
  </si>
  <si>
    <t>JUL 2022</t>
  </si>
  <si>
    <t>Area Studies; Political Science</t>
  </si>
  <si>
    <t>Area Studies; Government &amp; Law</t>
  </si>
  <si>
    <t>H4YN4</t>
  </si>
  <si>
    <t>WOS:000832915300001</t>
  </si>
  <si>
    <t>Bonkalo, T; Makeeva, V; Tsygankova, M; Rybakova, A; Aralova, E; Plekhanova, E</t>
  </si>
  <si>
    <t>Bonkalo, Tatiana; Makeeva, Vera; Tsygankova, Maria; Rybakova, Anna; Aralova, Elena; Plekhanova, Ekaterina</t>
  </si>
  <si>
    <t>PUBLIC ATTITUDES TO ESPORTS DEVELOPMENT BASED ON THE SURVEY OF UNIVERSITY STUDENTS AND SPORTS PSYCHOLOGISTS</t>
  </si>
  <si>
    <t>Games; eSports; students; competitive and training activities</t>
  </si>
  <si>
    <t>IMPACT</t>
  </si>
  <si>
    <t>The online survey included 1,200 Russian university students aged between 19 and 26 years, as well as 153 sports psychologists aged between 26 and 45 years, working in children and youth sports schools and other children's sports centers. Developed diagnostic tools, aimed to identify the attitude of respondents to eSports, included both questions with suggested answers, and questions requiring free statements. Mathematical processing of the survey data meant the calculation of percentages, as well as content analysis of the respondents' answers. The research has shown that modern society as a whole is not yet ready to perceive eSports as a type of sport activity, that many young people from educational institutions and qualified specialists engaged in children's sports institutions do not see the prospects in the eSports development and perceive it either as a harmful activity or as a money-making tool.</t>
  </si>
  <si>
    <t>[Bonkalo, Tatiana] Moscow Dept Healthcare, Res Inst Healthcare Org &amp; Med Management, Moscow, Russia; [Makeeva, Vera] Russian State Univ Phys Culture Sports Youth &amp; To, Moscow, Russia; [Tsygankova, Maria] Russian Natl Res Med Univ, Moscow, Russia; [Rybakova, Anna] Moscow Inst Phys &amp; Technol, Moscow, Russia; [Aralova, Elena] KG Razumovsky Moscow State Univ Technol &amp; Managem, First Cossack Univ, Moscow, Russia; [Plekhanova, Ekaterina] Russian Univ Transport, Moscow, Russia</t>
  </si>
  <si>
    <t>Pirogov Russian National Research Medical University; Moscow Institute of Physics &amp; Technology; K.G. Razumovsky Moscow State University of Technologies &amp; Management the First Cossack University; Russian University of Transport</t>
  </si>
  <si>
    <t>Bonkalo, T (corresponding author), Moscow Dept Healthcare, Res Inst Healthcare Org &amp; Med Management, Moscow, Russia.</t>
  </si>
  <si>
    <t>t.i.bonkalo@mail.ru; vera_191@mail.ru; m9055095445@yandex.ru; anna.i.rybakova@mail.ru; arlenk@yandex.ru; plehanova_ev@list.ru</t>
  </si>
  <si>
    <t>Плеханова, Екатерина/ISB-1036-2023</t>
  </si>
  <si>
    <t>JUL-AUG</t>
  </si>
  <si>
    <t>8N3QL</t>
  </si>
  <si>
    <t>WOS:000925064500001</t>
  </si>
  <si>
    <t>Zanina, K; Kamenets, A</t>
  </si>
  <si>
    <t>Zanina, Kseniya; Kamenets, Alexander</t>
  </si>
  <si>
    <t>THE INFLUENCE OF POLITICAL CULTURE ON THE REGULATION OF BEHAVIOR AMONG YOUNG PEOPLE</t>
  </si>
  <si>
    <t>INTERNATIONAL JOURNAL OF ECOSYSTEMS AND ECOLOGY SCIENCE-IJEES</t>
  </si>
  <si>
    <t>computerization; cultural image; fashion; socialization; subculture; virtuality; youth</t>
  </si>
  <si>
    <t>The study focuses on the problem of the formation of the cultural image of youth in the space of fashion. The most prominent trends in the development of youth fashion in this regard and the problems rising under the influence of mass culture are analyzed. The provided problematization of the study of youth cultural image by means of fashion examples allows examining the very phenomenon of fashion in a broader socio-cultural context associated not limited to appearance. The manifestations of youth fashion significant for the cultural image of a modern young person are examined according to the most critical components: language and behavioral activity, forms of self-presentation, and value and worldview attitudes. Special significance is attributed to the influence of the modern information environment on the formation of the cultural image of youth and the negative consequences of the influence of fashion on the cultural and moral identity of Russian youth.</t>
  </si>
  <si>
    <t>[Zanina, Kseniya; Kamenets, Alexander] Russian State Social Univ, Moscow, Russia</t>
  </si>
  <si>
    <t>Russian State Social University (RSSU)</t>
  </si>
  <si>
    <t>Zanina, K (corresponding author), Russian State Social Univ, Moscow, Russia.</t>
  </si>
  <si>
    <t>zaninakd@rgsu.net</t>
  </si>
  <si>
    <t>Russian Foundation for Basic Research [19-311-90067]</t>
  </si>
  <si>
    <t>Russian Foundation for Basic Research(Russian Foundation for Basic Research (RFBR)Spanish Government)</t>
  </si>
  <si>
    <t>The work was financially supported by the Russian Foundation for Basic Research under Research Project No. 19-311-90067.</t>
  </si>
  <si>
    <t>HEALTH &amp; ENVIRONMENT ASSOC</t>
  </si>
  <si>
    <t>TIRANE</t>
  </si>
  <si>
    <t>HEALTH &amp; ENVIRONMENT ASSOC, TIRANE, 00000, ALBANIA</t>
  </si>
  <si>
    <t>2224-4980</t>
  </si>
  <si>
    <t>INT J ECOSYST ECOL S</t>
  </si>
  <si>
    <t>Int. J. Ecosyst. Ecol. Sci.-IJEES</t>
  </si>
  <si>
    <t>JUL-DEC</t>
  </si>
  <si>
    <t>Environmental Sciences</t>
  </si>
  <si>
    <t>6E5JN</t>
  </si>
  <si>
    <t>WOS:000883416300042</t>
  </si>
  <si>
    <t>Favarel-Garrigues, G</t>
  </si>
  <si>
    <t>Favarel-Garrigues, Gilles</t>
  </si>
  <si>
    <t>You're a disgrace to the uniform! Lev Protiv's challenge to the police in Moscow streets and on YouTube</t>
  </si>
  <si>
    <t>POST-SOVIET AFFAIRS</t>
  </si>
  <si>
    <t>Russia; vigilantism; policing; law enforcement; police oversight; civil society</t>
  </si>
  <si>
    <t>CIVIL-SOCIETY; CONTEMPORARY RUSSIA; CORRUPTION; KONTROL</t>
  </si>
  <si>
    <t>Lev Protiv presents itself as a social project intertwining civic involvement, moral policing, and entertaining YouTube content. Promoting a healthy lifestyle and claiming to defend innocent youth, Moscow vigilantes have patrolled public spaces since 2014 in search of people consuming alcohol or smoking, for the purpose of enforcing the law. However, their targets are not only drunkards and youth subculture, but also police who are reluctant to implement the law. Financially supported by the government for two years in 2014 and 2015, and earning money thanks to its YouTube channel, why is Lev Protiv's vigilante activity, openly challenging state authority, tolerated in an authoritarian regime? Based on analysis of raid videos and ethnographic observation, this paper shows that Lev Protiv has imposed a particular form of police oversight from below, forcing law enforcement officers to act as vigilante auxiliaries, partially in line with the governmental management of civil society.</t>
  </si>
  <si>
    <t>[Favarel-Garrigues, Gilles] Sci Po CERI, CNRS, Dept Polit Sci, Paris, France</t>
  </si>
  <si>
    <t>Centre National de la Recherche Scientifique (CNRS)</t>
  </si>
  <si>
    <t>Favarel-Garrigues, G (corresponding author), Sci Po CERI, CNRS, Paris, France.</t>
  </si>
  <si>
    <t>gilles.favarelgarrigues@sciencespo.fr</t>
  </si>
  <si>
    <t>1060-586X</t>
  </si>
  <si>
    <t>1938-2855</t>
  </si>
  <si>
    <t>POST-SOV AFF</t>
  </si>
  <si>
    <t>Post-Sov. Aff.</t>
  </si>
  <si>
    <t>NOV 2</t>
  </si>
  <si>
    <t>10.1080/1060586X.2022.2093030</t>
  </si>
  <si>
    <t>JUN 2022</t>
  </si>
  <si>
    <t>Area Studies; Economics; Political Science</t>
  </si>
  <si>
    <t>Area Studies; Business &amp; Economics; Government &amp; Law</t>
  </si>
  <si>
    <t>6D6QX</t>
  </si>
  <si>
    <t>WOS:000815832500001</t>
  </si>
  <si>
    <t>Abdoubaetova, A</t>
  </si>
  <si>
    <t>Abdoubaetova, Aigoul</t>
  </si>
  <si>
    <t>Making sense of conservative narratives in Kyrgyzstan: the case of illiberal public activists</t>
  </si>
  <si>
    <t>Conservative narratives in Kyrgyzstan; illiberal public activists; online illiberal activism; anti-western sentiments; Kyrgyz traditional values</t>
  </si>
  <si>
    <t>In recent years, we observe the growth of illiberal discourses in Kyrgyzstan. Illiberal public activists are particularly active in engaging with the Kyrgyz-speaking population and spreading conservative values. This paper studies the narratives of illiberal public activists and reveals three main trends in their speeches: promoting strong anti-western sentiments; combining Kyrgyz traditional values and ethnic identity with the religious doctrines for a bigger impact; and actively using digital and social media and focusing on youth and informal education as their main strategies in promoting illiberal thoughts. This paper argues that promotion of conservative ideas by the Kyrgyz-speaking illiberal public activists is a home-grown process, not directly influenced by Russian illiberal propaganda. It is a result of evolving re-traditionalisation, growth of religious values and anti-westernism.</t>
  </si>
  <si>
    <t>[Abdoubaetova, Aigoul] OSCE Acad, Res &amp; Training Unit, Bishkek, Kyrgyzstan</t>
  </si>
  <si>
    <t>Abdoubaetova, A (corresponding author), OSCE Acad, Res &amp; Training Unit, Bishkek, Kyrgyzstan.</t>
  </si>
  <si>
    <t>a.abdoubaetova@osce-academy.net</t>
  </si>
  <si>
    <t>10.1080/21599165.2022.2084078</t>
  </si>
  <si>
    <t>WOS:000811143100001</t>
  </si>
  <si>
    <t>Mukanova, GK; Abisheva, OT; Zhumatay, S; Batyrkhanova, ZA</t>
  </si>
  <si>
    <t>Mukanova, Gyulnar K.; Abisheva, Onal T.; Zhumatay, Samat; Batyrkhanova, Zhazira A.</t>
  </si>
  <si>
    <t>Volunteering from Culture, or Education of Charity through Art among Muslim Students in Russian Turkestan, Turn of the 19th - 20th centuries</t>
  </si>
  <si>
    <t>charity; Western Turkestan; periodicals; Russian Empire; Islam; identity; Kazakhs; Art</t>
  </si>
  <si>
    <t>The practice of organizing and the effectiveness of public charitable forums by Russian Muslims in the Steppe region and Western Turkestan has not previously been specifically studied in historiography. The historical experience of nurturing the skills and traditions of philanthropy among the Muslim youth of the Russian Empire is relevant through the prism of dichotomy: both as adherence to general Muslim practice, and as a real model of socialization and expression of ethnicity through active secular positive behavior. The relevance of humanistic education in the modern globalizing world is beyond doubt; the argumentation in favor of the researched direction consists of authoritative opinions of scientists, psychologists and experts in the field of art history, sociology, cultural studies, history of pedagogy and ethnology. The article provides specific examples of patronage from written sources that have become rare, reflecting the realities of educational and educational practices on the outskirts of the state, in such remote regions as Central Asia, the Kazakh steppe, etc. The study examines the influence of the Turkic-language periodicals at the turn of the 19th - 20th centuries. on the readers' self-awareness as a formative tool for the actualization of identity and the institution of charity, in the relationship of historical, cultural, psychological and pedagogical aspects of the topic. Particular attention is paid to the analysis of such a sphere of charity as educational institutions. In addition, the Turkic-language press of the early 20th century, which took an active role in promoting the idea of benevolence, is considered. In Russian Turkestan, for the indicated period, there was a peak in the growth of charitable activities among Muslim student youth.</t>
  </si>
  <si>
    <t>[Mukanova, Gyulnar K.; Batyrkhanova, Zhazira A.] Al Farabi Kazakh Natl State Univ, Alma Ata, Kazakhstan; [Abisheva, Onal T.] Abai Kazakh Natl Pedag Univ, Alma Ata, Kazakhstan; [Zhumatay, Samat] LN Gumilyov Eurasian Natl Univ, Nur Sultan, Kazakhstan</t>
  </si>
  <si>
    <t>Al-Farabi Kazakh National University; Abai Kazakh National Pedagogical University; L.N. Gumilyov Eurasian National University</t>
  </si>
  <si>
    <t>Mukanova, GK (corresponding author), Al Farabi Kazakh Natl State Univ, Alma Ata, Kazakhstan.</t>
  </si>
  <si>
    <t>Gulnar_mukanova@mail.ru</t>
  </si>
  <si>
    <t>JUN 2</t>
  </si>
  <si>
    <t>10.13187/bg.2022.2.824</t>
  </si>
  <si>
    <t>2A4RP</t>
  </si>
  <si>
    <t>WOS:000809491500024</t>
  </si>
  <si>
    <t>Gavriliuk, VV</t>
  </si>
  <si>
    <t>Gavriliuk, Vera V.</t>
  </si>
  <si>
    <t>GENDER FEATURES OF CLASS SOLIDARITY OF WORKING-CLASS YOUTH</t>
  </si>
  <si>
    <t>solidarity; new working class; gender order; intersectional approach</t>
  </si>
  <si>
    <t>The research aims to identify positive and negative types of class solidarity among young people of the new working class in modern Russia and gender differences in their manifestation. In the article, the concept of a new working class is used, which is not associated with the upcoming digitalization of the economy or an increase in the level of workers' professional education, but with the nature of labor, property relations and participation in management. The research methodology is based on the intersectional approach. The article contains the formulation and experience of solving a new research task - the formation of class solidarity of working-class youth in the context of the conflicting requirements of corporate culture and social status. Empirical data were obtained during the implementation of a collective project (2017-2021) on the territory of the Ural Federal District using quantitative and qualitative sociological methods (mass survey, biographical interview). It has been revealed that the absolute majority of young workers are aware of their class affiliation and the need for solidarity practices in defending their own interests, including opposition to the class of owners. The most deprived part of the working class today is the female group of young adults (25-29 years old), employed in the service sector of the economy.</t>
  </si>
  <si>
    <t>[Gavriliuk, Vera V.] Ind Univ Tyumen, Dept Mkt &amp; Municipal Management, Tyumen, Russia</t>
  </si>
  <si>
    <t>Tyumen Industrial University</t>
  </si>
  <si>
    <t>Gavriliuk, VV (corresponding author), Ind Univ Tyumen, Dept Mkt &amp; Municipal Management, Tyumen, Russia.</t>
  </si>
  <si>
    <t>gavriliuk@list.ru</t>
  </si>
  <si>
    <t>Russian Science Foundation [17-78-20062]</t>
  </si>
  <si>
    <t>The study is supported by the Russian Science Foundation, Project No. 17-78-20062.</t>
  </si>
  <si>
    <t>10.17223/1998863X/67/9</t>
  </si>
  <si>
    <t>6P0YI</t>
  </si>
  <si>
    <t>WOS:000890661400009</t>
  </si>
  <si>
    <t>Khisamutdinov, AA; Khisamutdinova, NV</t>
  </si>
  <si>
    <t>Khisamutdinov, Amin A.; Khisamutdinova, Natalia, V</t>
  </si>
  <si>
    <t>Lev Arnoldov: A journalist, memoirist, and Sinologist</t>
  </si>
  <si>
    <t>Lev Arnoldov (1894-1957); the Shanghai Dawn newspaper; Shankhaiskaya Zarya; Russians in China; Russian Sinology; Russian journalism in China</t>
  </si>
  <si>
    <t>The article reveals the details about the activities of the journalist Lev V. Arnoldov (1894, Russia - 1957, Brazil) during the Civil War in Russia and his emigration to China, where he was one of the most prominent figures of the Russian diaspora. Most sources of information about him, as well as his publications of the emigration period, are located abroad, mainly in the United States; therefore, Arnoldov's name is little known in Russia. Meanwhile, his life is a unique example of a person's adaptation to difficult, often tragic circumstances, the search for his place in new living conditions. Not accepting Soviet power, Arnoldov joined the anti-Bolshevik forces. As a student at Tomsk University, he began publishing articles in support of the White Movement, then he headed the Press Affairs Department of the Provisional All-Russian Government, and was the director of the Foreign Information Bureau of the Ministry of Foreign Affairs in the government of Admiral Kolchak. Performing the task of propaganda of white governments, he contributed to the financial and moral support of Kolchak's dictatorship by other states. Having emigrated to China in August 1920, Arnoldov first worked in Harbin newspapers and founded (together with S.Ya. Alymov) the publishing house and The Rupor newspaper, but his talent as a publicist was especially pronounced in the Shankhayskaya Zarya (The Shanghai Dawn) newspaper (1925-1945). He was its editor for more than twenty years. The most successful Russian newspaper in China, Shankhayskaya Zarya was popular among expats due to its political indifference and attention to the acute issues of the emigrant life in China, such as unemployment, prostitution, youth problems, and relations with the Chinese. Covering these topics, Arnoldov declared himself as a talented Sinologist, publishing a number of works of ethnographic and political science and teaching Sinology at Shanghai Commercial College. He also wrote his memoirs which are a unique source of information about Russia in 1905-1920. He also proved himself to be a public figure in Russian emigration, becoming a founder and an active participant in several Russian associations of creative professions in China, e.g., the Writer and Journalist Union in Shanghai, Ponedel'nik (Monday), KhLAM, and Zelyonaya Lampa (the Green Lamp). In the article, previously unknown materials from the Museum of Russian Culture in San Francisco and a collection of Russian press in China from the Hamilton Library of the University of Hawaii (Honolulu) were used. They gave the opportunity to determine Arnoldov's place in the Russian emigration in China and to assess his contribution to journalism, science and the social activities of the Russian diaspora in this country.</t>
  </si>
  <si>
    <t>[Khisamutdinov, Amin A.] Russian Acad Sci, Far Eastern Branch, Res Dept, Cent Acad Lib, Vladivostok, Russia; [Khisamutdinova, Natalia, V] Vladivostok State Univ Econ &amp; Serv, Vladivostok, Russia</t>
  </si>
  <si>
    <t>Russian Academy of Sciences; Vladivostok State University of Economics &amp; Services</t>
  </si>
  <si>
    <t>Khisamutdinov, AA (corresponding author), Russian Acad Sci, Far Eastern Branch, Res Dept, Cent Acad Lib, Vladivostok, Russia.</t>
  </si>
  <si>
    <t>khisamut@yahoo.com; natalya.khisamutdinova@vvsu.ru</t>
  </si>
  <si>
    <t>10.17223/15617793/479/19</t>
  </si>
  <si>
    <t>6S7TX</t>
  </si>
  <si>
    <t>WOS:000893186500019</t>
  </si>
  <si>
    <t>Merzlyakova, SV</t>
  </si>
  <si>
    <t>Merzlyakova, S. V.</t>
  </si>
  <si>
    <t>MORAL ORIENTATIONS AS A FACTOR OF FAMILY SELF- DETERMINATION DEVELOPMENT OF MODERN STUDENTS</t>
  </si>
  <si>
    <t>family self-determination; morality; moral orientations; age and psychologi-cal approach; adolescence; early adulthood</t>
  </si>
  <si>
    <t>Introduction. The phenomena of the family-demographic crisis in modern so- ciety make it necessary to study socio-psychological factors determining the actualisation and development of family self-determination of young people in the context of digital socialisation. Within the framework of digital socialisation, an open and contradictory information space determines the nature of marriage and family ideas, which are the indicative basis for the im- plementation of family behaviour by young men and women.Aim. The aim of the research is to identify the features of family self-determination of Russian students, who have different moral orientations and personality types in adolescence and early adulthood.Methodology and research methods. The theoretical and methodological basis of the study consists of: cultural-historical theory of psychological development and the doctrine of a psychological age by L. S. Vygotsky; age and psychological approach to the analysis of mental development in ontogenesis; theories of family self-determination of the individual; the concept of personality orientation by B. S. Bratus; concepts of moral self-determination by A. B. Ku-preichenko, A. E. Vorobieva, Q. Guo, P. Sun, M. Cai, X. Zhang, K. Song; theories of prosocial behaviour by K. R. Bell, C. J. Showers; L. Kamas, A. Preston. The study involved 490 students, mostly enrolled in the humanities educational programmes. To achieve the goal, the author applied theoretical and methodological analysis of scientific literature; methods of compari- son, generalisation, concretisation; psychodiagnostic method and mathematical and statistical methods of data processing.Results. The conducted research has shown that the dominant moral orientation of the personality in adolescence and early adulthood is a peace-building orientation. As a result of comparative analysis of the structural and content characteristics of family self-determination depending on personal moral orientation at different stages of age development, general and specific features were identified. The invariant characteristic is manifested in the fact that in the humanistic orientation there is a high importance of the value of happy family life; in the peace-building orientation - the strength of roles claims in the sphere of social activity for the stability of marriage and family relations, the importance of such marriage motives as self-actu- alisation and security; the probability of marriage regulated by unproductive feelings of revenge increases in the egocentric orientation. Adolescence is a sensitive period to form a cognitive component of family self-determination of student youth through the development of spiritual and moral sphere. The period of early adulthood is the most sensitive for the development of value-emotional and regulatory-behavioural component of family self-determination as a result of purposeful education of humanistic and peace-building orientation of students' personality.Scientific novelty of the research lies in the establishment of the connection between the moral orientation of the personality and meaningful characteristics of family self-determination of students in adolescence (17-19 years) and early adulthood (20-22 years). Practical significance. The research materials and findings can be used for creating the education programmes in the organisations of higher education and for planning measures to preserve and develop traditional family values in the youth environment.</t>
  </si>
  <si>
    <t>[Merzlyakova, S. V.] Astrakhan State Univ, Astrakhan, Russia</t>
  </si>
  <si>
    <t>Astrakhan State University</t>
  </si>
  <si>
    <t>Merzlyakova, SV (corresponding author), Astrakhan State Univ, Astrakhan, Russia.</t>
  </si>
  <si>
    <t>svetym@yandex.ru</t>
  </si>
  <si>
    <t>Merzlyakova, Svetlana/ABD-7562-2020</t>
  </si>
  <si>
    <t>Merzlyakova, Svetlana/0000-0003-4707-4886</t>
  </si>
  <si>
    <t>Russian Foundation for Basic Research (RFBR) [20-013-00072]</t>
  </si>
  <si>
    <t>The research was carried out with the financial support of the Russian Foundation for Basic Research (RFBR) within the scientific project No 20-013-00072 Personal Factors in the Development of Family Self-Determination in Adolescence and Early Adulthood. The author expresses her gratitude to the anonymous reviewers for their valuable comments and recommendations, which helped to significantly improve the quality of the article.</t>
  </si>
  <si>
    <t>10.17853/1994-5639-2022-6-122-152</t>
  </si>
  <si>
    <t>6D5XR</t>
  </si>
  <si>
    <t>WOS:000882763600005</t>
  </si>
  <si>
    <t>Selezneva, AV; Bozhedomova, AL; Lukanina, EV</t>
  </si>
  <si>
    <t>Selezneva, Antonina, V; Bozhedomova, Arina L.; Lukanina, Ekaterina, V</t>
  </si>
  <si>
    <t>IMAGES OF YOUTH POLITICAL LEADERS IN THE CONSCIOUSNESS OF RUSSIAN YOUTH</t>
  </si>
  <si>
    <t>political leadership; youth political leader; image of politician; political perception; youth; youth politics</t>
  </si>
  <si>
    <t>In the article we present the analysis of the perception of six youth political leaders: A.P. Metelev, O.N. Zanko (Amelchenkova), M.V. Voropaeva, Yu.V. Ogloblina, V.M. Vlasov, D.A. Davydov, who come from youth politics and who continue their careers in public administration and public policy, through the methods of political psychology. The objectives of the study are to identify the personal and professional potential of contemporary young politicians, the general mood of young people towards this cohort, and to provide a comprehensive study of the youth political leadership phenomenon in the contemporary Russian context. The conceptual research model is based on the understanding of the image of a politician as a complex mental construct, reflecting the real characteristics of politicians and expectations towards them. Due to the unexplored nature of the phenomenon, the study presents an analysis of a set of parameters: leaders' origin, the potential electorate's attitude to them, and their professional path. The empirical research basis is represented by focused interviews with young people aged 18 to 35 (n = 356) with projective techniques. Based on the empirical data analysis, we revealed some peculiarities of the perception of youth political leaders: the parameters of attractiveness, strength and activity at the rational and unconscious levels of perception are expressed heterogeneously and often do not correlate with each other. The motivational profiles of the politicians are dominated by such motives as power for ambition and power for action, which seems quite justified for professional politicians. Images of the politicians are characterized by ambivalence or uncertainty, even though the study was conducted during the peak of image activity - on the eve of the election to the State Duma and after it. The absence of a direct positive correlation between the respondents' young age and their perception of youth leaders deserves particular attention as well. This is indicated by the respondents' ignorance about their activities and views on the rational level, and by their perception that young politicians are immature for adult politics on the unconscious level. Nevertheless, some leaders have indicators of attractiveness, strength and activity, which are favorable for a politician image at the unconscious level of perception. The results of the study suggest that youth leaders have potential in the form of electoral attractiveness. At the same time, perception incongruence on different levels gives reason to speak about the need to work on the formation of youth political leaders' images and their positioning in the public policy space.</t>
  </si>
  <si>
    <t>[Selezneva, Antonina, V; Bozhedomova, Arina L.; Lukanina, Ekaterina, V] Lomonosov Moscow State Univ, Moscow, Russia</t>
  </si>
  <si>
    <t>Selezneva, AV (corresponding author), Lomonosov Moscow State Univ, Moscow, Russia.</t>
  </si>
  <si>
    <t>ntonina@mail.ru; arina_bozh@bk.ru; lukcmina_99@mail.ru</t>
  </si>
  <si>
    <t>Bozhedomova, Arina/HNB-8388-2023</t>
  </si>
  <si>
    <t>10.17223/1998863X/67/17</t>
  </si>
  <si>
    <t>WOS:000890661400017</t>
  </si>
  <si>
    <t>Shashkova, YY; Assev, SY</t>
  </si>
  <si>
    <t>Shashkova, Yaroslava Yu; Assev, Sergey Yu</t>
  </si>
  <si>
    <t>MOTIVES AND FACTORS OF STUDENTS' POLITICAL ACTIVITY IN THE BORDER TERRITORIES OF SIBERIA AND THE FAR EAST</t>
  </si>
  <si>
    <t>youth; schoolchildren; students; political activity; political attitudes</t>
  </si>
  <si>
    <t>The article analyzes the motives and factors of political engagement/nonengagement of students from the border regions of Siberia and the Far East to predict the development of Russian political practices and assess the prospect of their involvement in the political process. The structuration theory of political action by Anthony Giddens serves as a methodology of the research. The data of the research have been obtained from polls of focus groups of grade 10 and 11 pupils, students of colleges and universities in Altai Krai, Zabaykalsky Krai, Primorsky Krai, Khabarovsky Krai, Omsk Oblast, the Republics of Altai, Tyva, Buryatia (October-November 2021). The polls' conduct after the January protests and the election campaigns of 2021 made it possible to reveal the carefully considered opinions of young people about the motives of their current political behavior, the conditions and factors for the inclusion of young people in public policy. To reach the set goals, the authors analyzed the assessment by young people of the degree of political subjectivity in their social groups, their current attitudes to participation in protest actions, exercising of their active and passive electoral rights, the impact of digitalization, migration attitudes, attitudes to government policy, values and other factors on the choice of strategies and forms of young people's political behavior. The conducted research has revealed the prevalence of skeptical assessments by pupils and students of their political abilities, as well as the association of political actions exclusively with protest movement. At the same time, the authors have observed that the state's response to the protest movement of 2021 led to a reorientation of some young people from unconventional to conventional (elections, signing petitions, etc.) forms of political behavior to protect their interests, as well as to an increase in depoliticization of the youth. The most significant motives of this transformation are, on the one hand, fear and disappointment of young people in the effectiveness of mass politics, and, on the other hand, their desire for change, their pragmatism and interest. Against the background of the positive effect of the political process digitalization, the research shows a decrease in the influence of the value factor, migration attitudes and assessments of Russian policies on the political activeness of young people. The conclusion is made about switching the focus of student attention to ensuring personal comfort and self-fulfillment, and the probability of their return to public policy in the event of serious threats to these, as well as formation of their situational decision-making behavior.</t>
  </si>
  <si>
    <t>[Shashkova, Yaroslava Yu; Assev, Sergey Yu] Altai State Univ, Dept Philosophy &amp; Polit Sci, Inst Humanities, Barnaul, Russia; [Shashkova, Yaroslava Yu] Altai State Univ, Inst Humanities, Ctr Polit Anal &amp; Technol, Barnaul, Russia</t>
  </si>
  <si>
    <t>Altai State University; Altai State University</t>
  </si>
  <si>
    <t>Shashkova, YY (corresponding author), Altai State Univ, Dept Philosophy &amp; Polit Sci, Inst Humanities, Barnaul, Russia.;Shashkova, YY (corresponding author), Altai State Univ, Inst Humanities, Ctr Polit Anal &amp; Technol, Barnaul, Russia.</t>
  </si>
  <si>
    <t>Russian Foundation for Basic Research; Social Research Expert Institute [21-011-31651]</t>
  </si>
  <si>
    <t>Russian Foundation for Basic Research(Russian Foundation for Basic Research (RFBR)Spanish Government); Social Research Expert Institute</t>
  </si>
  <si>
    <t>The study is supported by the Russian Foundation for Basic Research and the Social Research Expert Institute, Project No. 21-011-31651.</t>
  </si>
  <si>
    <t>10.17223/1998863X/67/20</t>
  </si>
  <si>
    <t>WOS:000890661400020</t>
  </si>
  <si>
    <t>Minina, E; Pavlenko, E</t>
  </si>
  <si>
    <t>Minina, Elena; Pavlenko, Ekaterina</t>
  </si>
  <si>
    <t>'Choosing the lesser of evils': cultural narrative and career decision-making in post-Soviet Russia</t>
  </si>
  <si>
    <t>JOURNAL OF YOUTH STUDIES</t>
  </si>
  <si>
    <t>Cultural narrative; Russian youth; cultural autonomy; career choice; higher education</t>
  </si>
  <si>
    <t>WORKING-CLASS STUDENTS; HIGHER-EDUCATION; CLASS MOBILITY; SELF-EFFICACY; SOCIOLOGY; SCHOOL; OPPORTUNITY; SELECTION; QUALITY; CHOICE</t>
  </si>
  <si>
    <t>This paper employs the concepts of cultural narrative to examine career choice among post-Soviet Russian teenagers going into higher education. Drawing on insights from cultural sociology more broadly and the cultural autonomy thesis more specifically, we demonstrate how the cultural narrative of a university degree as a 'must-have at all costs' subjugates various career decision-making logics identified, while downplaying individual agency and reflexivity. We argue that, by misdirecting career choice from opportunities to constraints, the dominant narrative serves to limit, rather than diversify, young people's career choice and social mobility potential. We go on to theorise the interplay between culture and social institutions. Drawing on the cultural interpretation of Unified State Exam - a neoliberal educational governance tool - we show how cultural narrative hijacks institutional interpretations and usages, re-grounding neoliberal sensibilities in Soviet-era ones.</t>
  </si>
  <si>
    <t>[Minina, Elena; Pavlenko, Ekaterina] Higher Sch Econ, Inst Educ, Potapovsky 16-10,Room 407, Moscow 101000, Russia</t>
  </si>
  <si>
    <t>Minina, E (corresponding author), Higher Sch Econ, Inst Educ, Potapovsky 16-10,Room 407, Moscow 101000, Russia.</t>
  </si>
  <si>
    <t>fidelliep@gmail.com</t>
  </si>
  <si>
    <t>Basic Research Program of the National Research University Higher School of Economics [TZ-157]</t>
  </si>
  <si>
    <t>Basic Research Program of the National Research University Higher School of Economics</t>
  </si>
  <si>
    <t>This work was supported by the Basic Research Program of the National Research University Higher School of Economics [grant number TZ-157].</t>
  </si>
  <si>
    <t>1367-6261</t>
  </si>
  <si>
    <t>1469-9680</t>
  </si>
  <si>
    <t>J YOUTH STUD</t>
  </si>
  <si>
    <t>J. Youth Stud.</t>
  </si>
  <si>
    <t>2022 MAY 13</t>
  </si>
  <si>
    <t>10.1080/13676261.2022.2071123</t>
  </si>
  <si>
    <t>MAY 2022</t>
  </si>
  <si>
    <t>1G3MO</t>
  </si>
  <si>
    <t>WOS:000795755300001</t>
  </si>
  <si>
    <t>Kravtsova, A; Omelchenko, E</t>
  </si>
  <si>
    <t>Kravtsova, Alena; Omelchenko, Elena</t>
  </si>
  <si>
    <t>'Pro-moral order' activism: a study of diversity within youth communities of struggle in St Petersburg</t>
  </si>
  <si>
    <t>Moral order; youth; civic activism; grassroots civic initiatives; vigilantism</t>
  </si>
  <si>
    <t>TOBACCO</t>
  </si>
  <si>
    <t>This article considers the activism of a range of youth activist groups that seek to uphold the 'moral order' in contemporary Russian society. They promote strict adherence to a healthy lifestyle including avoidance of alcohol, drugs and sexual promiscuity and oppose those whose choices and behaviour do not conform to their own values and moral attitudes. Such 'pro-moral order' activism is associated with traditionalist, conservative, right-wing nationalist movements fighting for the morality of the 'ethnic Russian' population but also attracts young people engaged in movements formerly sponsored by the Russian state. The article traces the composition of this complex activist terrain, examines the motives of participants in a range of movements, identifies the ideas and principles underpinning participants' social mission and reveals intra-movement conflicts. The article explores the fine line activists tread between conflict and cooperation with the state and its law enforcement agencies and considers how some activist groups become stigmatised in public discourse. Drawing on a relational approach to morality, it demonstrates the importance of interaction - including conflictual interaction - to shaping what is considered permissible and valued and how the struggle for 'moral order' is a site of both community and conflict for young people in contemporary Russia.</t>
  </si>
  <si>
    <t>[Kravtsova, Alena; Omelchenko, Elena] Natl Res Univ Higher Sch Econ, Ctr Youth Studies, St Petersburg, Russia</t>
  </si>
  <si>
    <t>Kravtsova, A (corresponding author), Natl Res Univ, Ctr Youth Studies, Higher Sch Econ, Ul Seppukhovskaya D 12,Kv 505, St Petersburg 190013, Russia.</t>
  </si>
  <si>
    <t>akravtcova@hse.ru</t>
  </si>
  <si>
    <t>Omelchenko, Elena/K-5885-2015</t>
  </si>
  <si>
    <t>Omelchenko, Elena/0000-0002-5951-3682</t>
  </si>
  <si>
    <t>European Union [693221]; National Research University Higher School of Economics' Basic Research Programme [RS22]; H2020 Societal Challenges Programme [693221] Funding Source: H2020 Societal Challenges Programme</t>
  </si>
  <si>
    <t>European Union(European Union (EU)); National Research University Higher School of Economics' Basic Research Programme; H2020 Societal Challenges Programme(Horizon 2020)</t>
  </si>
  <si>
    <t>This work was supported by the European Union's Horizon 2020 Research and Innovation Programme under Grant Agreement [number 693221]; and the National Research University Higher School of Economics' Basic Research Programme under Grant [number RS22]. This publication reflects only the views of the authors; the European Commission and Research Executive Agency are not responsible for any information it contains.</t>
  </si>
  <si>
    <t>MAR 16</t>
  </si>
  <si>
    <t>10.1080/13676261.2022.2059347</t>
  </si>
  <si>
    <t>APR 2022</t>
  </si>
  <si>
    <t>9X0ZY</t>
  </si>
  <si>
    <t>WOS:000777910300001</t>
  </si>
  <si>
    <t>Pilgun, EV</t>
  </si>
  <si>
    <t>Pilgun, E., V</t>
  </si>
  <si>
    <t>Comparative Analysis of Soft Power Tools in the Belarusian Higher Education</t>
  </si>
  <si>
    <t>CONTEMPORARY EUROPE-SOVREMENNAYA EVROPA</t>
  </si>
  <si>
    <t>soft power; politicisation of education; Republic of Belarus; Union State; ideologisation of mass consciousness; information influence</t>
  </si>
  <si>
    <t>POLICY; EU</t>
  </si>
  <si>
    <t>The article analyses the mechanisms of soft power of the collective West in the Belarusian educational space. The author classifies the main soft power routes in the country, describes the processes and identifies programms that contribute to the training of agents of foreign influence both in the country and abroad. The potential danger is posed by the full integration of the national education system into the European educational space, assistance from foundations and diplomatic missions, international cooperation in the implementation of scientific and educational projects, which are financed by government agencies of partner countries, etc. It is concluded that the impact of soft power through education has delayed and hardly reversible consequences in the context of ideological challenges and threats to all spheres of national security. Politization of the education sphere leads to the promotion of western values, while Belarusian youth is used as a promotion tool. This impact increases with the usage of social networks and Internet channels. The author gives recommendations on confronting and reducing foreign ideological influence, on increasing the resistance of young people to Western soft power, which will prevent the brain drain to the West and ensure sustainable development of the country. It is necessary to find financial and organisational possibilities to implement Belarusian values and culture, worldview of the Union State of Belarus and Russia.</t>
  </si>
  <si>
    <t>[Pilgun, E., V] Minsk State Linguist Univ, Educ Inst, Sci Philol, 21 Zakharova St, Minsk 220034, BELARUS</t>
  </si>
  <si>
    <t>Pilgun, EV (corresponding author), Minsk State Linguist Univ, Educ Inst, Sci Philol, 21 Zakharova St, Minsk 220034, BELARUS.</t>
  </si>
  <si>
    <t>elenpilgun@gmail.com</t>
  </si>
  <si>
    <t>ROSSIISKAYA AKAD NAUK, INST EVROPY</t>
  </si>
  <si>
    <t>MOKHOVAYA UL DOM 11, STR 3B, MOSCOW, 125993, RUSSIA</t>
  </si>
  <si>
    <t>0201-7083</t>
  </si>
  <si>
    <t>CONTEMP EUR</t>
  </si>
  <si>
    <t>Contemp. Eur.</t>
  </si>
  <si>
    <t>MAR-APR</t>
  </si>
  <si>
    <t>10.31857/S0201708322020061</t>
  </si>
  <si>
    <t>6U2IZ</t>
  </si>
  <si>
    <t>WOS:000894194000006</t>
  </si>
  <si>
    <t>Polozhentseva, I; Kaschenko, T; Sinitsyna, I; Bashir, S; Lustina, T</t>
  </si>
  <si>
    <t>Polozhentseva, Irina; Kaschenko, Tatiana; Sinitsyna, Irina; Bashir, Samaha; Lustina, Tatiana</t>
  </si>
  <si>
    <t>STUDENTS' MOVEMENTS OF RUSSIA IN THE ERA OF GLOBALIZATION</t>
  </si>
  <si>
    <t>REVISTA ON LINE DE POLITICA E GESTAO EDUCACIONAL</t>
  </si>
  <si>
    <t>Globalization; Students' movements; Youth activism</t>
  </si>
  <si>
    <t>In today's world young people become the object of close attention from various socio-political forces, since an unformed worldview and insufficient experience in social and political analysis represent the very field where one can try to nurture the most exotic interpretations of the reality surrounding us. This article attempts to show the specifics of youth activism in the age of globalization using the example of youth movements for human dignity. In our opinion, stimulating and supporting young people's civic engagement, whether spontaneous or organized into youth movements, has the greatest potential to successfully mobilize young people toward purposeful, conscious and active participation in society and the state. We are convinced that virtually all pro-social youth movements are in one way or other movements for human dignity.</t>
  </si>
  <si>
    <t>[Polozhentseva, Irina; Sinitsyna, Irina] First Cossack Univ, KG Razumovsky Moscow State Univ Technol &amp; Managem, Moscow, Russia; [Kaschenko, Tatiana] Financial Univ Govt Russian Federat, Moscow, Russia; [Bashir, Samaha] Arts Sci &amp; Technol Univ Lebanon AUL, Beirut, Lebanon; [Lustina, Tatiana] Russian State Univ Tourism &amp; Serv, Moscow, Russia</t>
  </si>
  <si>
    <t>K.G. Razumovsky Moscow State University of Technologies &amp; Management the First Cossack University; Financial University Under the Government of Russian Federation; Russian State University of Tourism &amp; Service</t>
  </si>
  <si>
    <t>Polozhentseva, I (corresponding author), First Cossack Univ, KG Razumovsky Moscow State Univ Technol &amp; Managem, Moscow, Russia.</t>
  </si>
  <si>
    <t>vipperh@yandex.ru; tatiana.l.kaschenko@mail.ru; i.a.sinitsyna@mail.ru; samaha.bashir@mail.ru; Lustinat@mail.ru</t>
  </si>
  <si>
    <t>Sinitsyna, Irina/ISV-5257-2023</t>
  </si>
  <si>
    <t>Sinitsyna, Irina/0000-0001-6090-9126</t>
  </si>
  <si>
    <t>UNESP-FACULDADE CIENCIAS &amp; LETRAS</t>
  </si>
  <si>
    <t>ARARAQUARA</t>
  </si>
  <si>
    <t>DEPT CIENCIAS EDUCACAO, RODOVIA ARARAQUARA-JAU, KM 1-CAIXA POSTAL 174, ARARAQUARA, SP 14800-901, BRAZIL</t>
  </si>
  <si>
    <t>1519-9029</t>
  </si>
  <si>
    <t>REV LINE POLIT GEST</t>
  </si>
  <si>
    <t>Rev. Line Polit. Gest.</t>
  </si>
  <si>
    <t>e022063</t>
  </si>
  <si>
    <t>10.22633/rpge.v26iesp.2.16561</t>
  </si>
  <si>
    <t>3O0VB</t>
  </si>
  <si>
    <t>WOS:000836558500016</t>
  </si>
  <si>
    <t>Popov, M</t>
  </si>
  <si>
    <t>Popov, Maxim</t>
  </si>
  <si>
    <t>Russia's Most Volatile Region: Contemporary Extremist Threats to Global Security in the North Caucasus</t>
  </si>
  <si>
    <t>RUSSIAN POLITICS</t>
  </si>
  <si>
    <t>religious extremism; ethnic conflict; deep-rooted conflict; counter-terrorism strategies; global security; global jihad; ISIS; Caucasus Emirate; North Caucasus</t>
  </si>
  <si>
    <t>CONFLICT-RESOLUTION; VIOLENCE; DIFFUSION; WAR</t>
  </si>
  <si>
    <t>At the beginning of the 21st century in the North Caucasus, the processes of depoliticizing ethnicity, which created an opportunity for a democratic restructuring of regional politics, gave way to the process of politicizing religion. A new stage of politicized regional identity, which began in the middle of the 2000s, in contrast to the beginning and the middle of the 1990s, is characterized by an active confessional factor in conflict processes in Russia's most volatile region. Religious extremism as a protracted threat to regional and global security is becoming the main source of North Caucasian large-scale demodernization and ethnic mobilization. Current approaches to combating terrorism and extremism fuel existing social instability, inequality, disintegration, resentment and discontent with regional and federal authorities. As a result of many years of Russian counter-terrorism strategies (including the strategy of 'collective responsibility'), the Caucasus Emirate has disintegrated and is almost non-functioning, however, this is also explained by an ideological expansion of Isis in the region. Today, ISIS propaganda and reemerging Taliban find their audience between North Caucasian youth, agitating them to embark on the path of global jihad in Russia or abroad. Remaining unresolved and unsettled, protracted regional conflicts turn into religious extremism, giving rise to a new round of violence, the likelihood of overcoming which is significantly reduced. The long-term activities of ISIS and the growing role of the Taliban create favorable conditions for the further transformation of the North Caucasus into one of the influential geopolitical centers of contemporary jihadism.</t>
  </si>
  <si>
    <t>[Popov, Maxim] North Caucasus Fed Univ, Dept Social Philosophy &amp; Ethnol, Stavropol, Russia</t>
  </si>
  <si>
    <t>North Caucasus Federal University</t>
  </si>
  <si>
    <t>Popov, M (corresponding author), North Caucasus Fed Univ, Dept Social Philosophy &amp; Ethnol, Stavropol, Russia.</t>
  </si>
  <si>
    <t>maximus.popov@gmail.com</t>
  </si>
  <si>
    <t>Popov, Maxim/R-8985-2017</t>
  </si>
  <si>
    <t>Popov, Maxim/0000-0003-4321-6920</t>
  </si>
  <si>
    <t>BRILL</t>
  </si>
  <si>
    <t>LEIDEN</t>
  </si>
  <si>
    <t>PLANTIJNSTRAAT 2, P O BOX 9000, 2300 PA LEIDEN, NETHERLANDS</t>
  </si>
  <si>
    <t>2451-8913</t>
  </si>
  <si>
    <t>2451-8921</t>
  </si>
  <si>
    <t>RUSS POLIT</t>
  </si>
  <si>
    <t>Russ. Polit.</t>
  </si>
  <si>
    <t>10.30965/24518921-00604013</t>
  </si>
  <si>
    <t>ZZ8IC</t>
  </si>
  <si>
    <t>WOS:000773507400004</t>
  </si>
  <si>
    <t>Selyutina, EN; Leonova, OV; Merkulov, PA</t>
  </si>
  <si>
    <t>Selyutina, Elena N.; Leonova, Oksana, V; Merkulov, Pavel A.</t>
  </si>
  <si>
    <t>Social Policy of the Zemstvos of the Central Provinces of Russia for the Charity of Children in the second half of the XIX - early XX centuries</t>
  </si>
  <si>
    <t>social policy; zemstvo reform; city reform; state youth policy; orphanages; charitable institutions; provinces of central Russia</t>
  </si>
  <si>
    <t>The work explores the social policy in the field of charity for minors, due to the reform of the public administration system of the second half of the XIX - early XX centuries, and the role of zemstvos in organizing child charity. The debate on the organization of orphanages in the post-reform period is due to the scale and multifaceted nature of the changes carried out, which affected various spheres of social reality. The implementation of the Zemstvo reform raised issues of maintaining children's godly institutions by the Zemstvos, determining the procedure for receiving children in them and ensuring further improvement of the conditions for their upbringing and education in shelters. One of the key elements of the study is the scientific justification for the decision to decentralize the system of children's institutions with the transfer of authority in this area to the zemstvos. The article is devoted to the consideration of the regional specifics of the organization and financing of children's zemstvo charitable institutions on the example of the provinces of Central Russia - Kursk, Oryol, Tula, Orel and others. Consolidated data are presented on the number of abused persons, funds allocated for their maintenance and the share of expenses for charitable children's institutions in the budgets of individual zemstvos of the provinces under consideration. Special attention is paid to the effective and low-cost forms of organizing the care of children, developed in practice by zemstvos in practice in conditions of insufficient funding. On the basis of a comparative analysis, the authors concluded that the zemstvos, after the transfer of charitable children's institutions to their jurisdiction, encountered organizational and financial difficulties. Zemstvos' policy was aimed at cutting costs and was not systemic. The issues of participation of zemstvo institutions in the organization of public charity could not be resolved without large-scale state measures. The authors proved the influence of the regional aspect on the organization and financing of zemstvo orphanages, and this relationship reveals the achievements and results of the reform.</t>
  </si>
  <si>
    <t>[Selyutina, Elena N.; Leonova, Oksana, V; Merkulov, Pavel A.] Cent Russian Inst Management, Branch RANEPA, Moscow, Russia</t>
  </si>
  <si>
    <t>Merkulov, PA (corresponding author), Cent Russian Inst Management, Branch RANEPA, Moscow, Russia.</t>
  </si>
  <si>
    <t>nio-ranepa57@mail.ru; oks980@rambler.ru; enseljutina@mail.ru</t>
  </si>
  <si>
    <t>MAR 1</t>
  </si>
  <si>
    <t>10.13187/bg.2022.1.277</t>
  </si>
  <si>
    <t>ZP0YQ</t>
  </si>
  <si>
    <t>WOS:000766152600027</t>
  </si>
  <si>
    <t>Volkov, YG; Vagina, VO</t>
  </si>
  <si>
    <t>Volkov, Yuriy Grigorievich; Vagina, Victoriya Olegovna</t>
  </si>
  <si>
    <t>PATRIOTIC PRACTICES OF YOUTH IN THE SOUTH OF RUSSIA: A TYPOLOGICAL AND RISK ANALYSIS</t>
  </si>
  <si>
    <t>Patriotism; State patriotism; Civic patriotism; Patriotic upbringing; Types of patriotic practices</t>
  </si>
  <si>
    <t>Patriotic practices in the youth environment of the South of Russia are characterized by considerable diversity, which can be studied using various indicative scales aligned here with the criteria of the form of organization and content. Patriotic practices among the youth of Russian regions have not yet been researched from such perspective. The methodological basis of the study is formed by the activity approach. The dominance of state patriotism in the student environment of the South of Russia gives rise to several risks associated, on the one hand, with the threat of the development of negative forms and types of patriotism (imitative, declarative, blind), and, on the other hand, the lack of patriotic subjectivity as a necessary condition for the implementation of the civic type of patriotism demanded by youth.</t>
  </si>
  <si>
    <t>[Volkov, Yuriy Grigorievich; Vagina, Victoriya Olegovna] Southern Fed Univ, Rostov Na Donu, Russia</t>
  </si>
  <si>
    <t>Volkov, YG (corresponding author), Southern Fed Univ, Rostov Na Donu, Russia.</t>
  </si>
  <si>
    <t>ugvolkov@sfedu.ru; vagina.viktoriya@yandex.ru</t>
  </si>
  <si>
    <t>Russian Foundation for Basic Research [20-311-90012]</t>
  </si>
  <si>
    <t>The authors' research was conducted with financial support from the Russian Foundation for Basic Research as part of the scientific project No. 20-311-90012 Patriotic practices in the youth environment of the multiethnic South of Russia: specifics of formation and forms of implementation.</t>
  </si>
  <si>
    <t>e022069</t>
  </si>
  <si>
    <t>10.22633/rpge.v26iesp.2.16568</t>
  </si>
  <si>
    <t>WOS:000836558500022</t>
  </si>
  <si>
    <t>Prashizky, A</t>
  </si>
  <si>
    <t>Prashizky, Anna</t>
  </si>
  <si>
    <t>On generation citizenship: The new Russian protest among young immigrant adults in Israel</t>
  </si>
  <si>
    <t>JOURNAL OF ISRAELI HISTORY</t>
  </si>
  <si>
    <t>Citizenship; social protest; Russian immigrants; generation 1; 5; Israel</t>
  </si>
  <si>
    <t>ACTIVE CITIZENSHIP; 2ND-GENERATION; YOUTH</t>
  </si>
  <si>
    <t>This article describes an emerging social protest movement among Generation 1.5 of Russian speakers who immigrated as older children or adolescents and came of age in Israel. It examines the generation, gender, and class aspects of the new social and cultural activism among Russian Israelis, while drawing on the concept of generation citizenship. Contrary to the civic conformism of their parent's generation, the new Generation 1.5 leaders have developed a generational consciousness and perceive themselves as an active force for change. Acting primarily in the civic and cultural fields, the leaders of this large immigrant cohort are challenging the public discourse on Russian Israelis through successful social media campaigns such as video clips, blogs and articles, cultural festivals, public events, and media engagement.</t>
  </si>
  <si>
    <t>[Prashizky, Anna] Bar Ilan Univ, Western Galilee Coll, Dept Sociol &amp; Anthropol, Ramat Gan, Israel; [Prashizky, Anna] Bar Ilan Univ, Sociol Inst Community Studies, Ramat Gan, Israel</t>
  </si>
  <si>
    <t>Bar Ilan University; Bar Ilan University</t>
  </si>
  <si>
    <t>Prashizky, A (corresponding author), Bar Ilan Univ, Hamichlala Rd, IL-2412101 Ramat Gan, Israel.</t>
  </si>
  <si>
    <t>anap@wgalil.ac.il</t>
  </si>
  <si>
    <t>Prashizky, Anna/JEO-9511-2023</t>
  </si>
  <si>
    <t>Prashizky, Anna/0000-0003-1268-5628</t>
  </si>
  <si>
    <t>1353-1042</t>
  </si>
  <si>
    <t>1744-0548</t>
  </si>
  <si>
    <t>J ISR HIST</t>
  </si>
  <si>
    <t>J. Isr. Hist.</t>
  </si>
  <si>
    <t>JUL 3</t>
  </si>
  <si>
    <t>10.1080/13531042.2021.2034963</t>
  </si>
  <si>
    <t>FEB 2022</t>
  </si>
  <si>
    <t>4S0QU</t>
  </si>
  <si>
    <t>WOS:000757683100001</t>
  </si>
  <si>
    <t>Kravchenko, Z; Nygård, O</t>
  </si>
  <si>
    <t>Kravchenko, Zhanna; Nygard, Olav</t>
  </si>
  <si>
    <t>Extracurricular activities and educational ouctomes: evidence from high-performing schools in St Petersburg, Russia</t>
  </si>
  <si>
    <t>INTERNATIONAL STUDIES IN SOCIOLOGY OF EDUCATION</t>
  </si>
  <si>
    <t>Extracurricular activities; educational performance; Russia</t>
  </si>
  <si>
    <t>ACADEMIC-ACHIEVEMENT; SOCIAL-MOBILITY; PARTICIPATION; SUCCESS; YOUTH; FAMILY; REPRODUCTION; INEQUALITIES; ADOLESCENTS; ATTAINMENT</t>
  </si>
  <si>
    <t>This article is based on a survey carried out among 2,428 ninth-graders from 64 high-performing schools in St. Petersburg, Russia. In the study, we examine the relationships between socioeconomic background, extracurricular participation, and educational outcomes. The findings demonstrate high levels of participation in out-of-school, compared to school-based, extracurricular activities. Extracurricular participation was also shown to be associated with better grades and, to some extent, with higher levels of university aspirations. The relatively small estimate sizes indicate, however, that extracurricular participation is not a major factor in differences in educational outcomes. Nevertheless, since participation was higher among socioeconomically more advantaged students, and grades and/or levels of university aspirations were higher among those who participated, we argue that extracurricular participation should be understood as part of social reproduction in Russia.</t>
  </si>
  <si>
    <t>[Kravchenko, Zhanna] Sodertorn Univ, Sch Social Sci, Huddinge, Sweden; [Nygard, Olav] Linkoping Univ, Inst Res Migrat Ethnic &amp; Soc, Dept Culture &amp; Soc, Norrkoping, Sweden</t>
  </si>
  <si>
    <t>Sodertorn University; Linkoping University</t>
  </si>
  <si>
    <t>Kravchenko, Z (corresponding author), Sodertorn Univ, Sch Social Sci, Huddinge, Sweden.</t>
  </si>
  <si>
    <t>zhanna.kravchenko@sh.se</t>
  </si>
  <si>
    <t>Ostersjostiftelsen [2199/3.1.1/2014]</t>
  </si>
  <si>
    <t>Ostersjostiftelsen(Foundation for Baltic and East European Studies)</t>
  </si>
  <si>
    <t>This work was supported by the Ostersjostiftelsen [2199/3.1.1/2014].</t>
  </si>
  <si>
    <t>0962-0214</t>
  </si>
  <si>
    <t>1747-5066</t>
  </si>
  <si>
    <t>INT STUD SOCIOL EDUC</t>
  </si>
  <si>
    <t>Int. Stud. Sociol. Educ.</t>
  </si>
  <si>
    <t>2022 JAN 12</t>
  </si>
  <si>
    <t>10.1080/09620214.2021.2014933</t>
  </si>
  <si>
    <t>JAN 2022</t>
  </si>
  <si>
    <t>YF8MF</t>
  </si>
  <si>
    <t>Green Published, hybrid</t>
  </si>
  <si>
    <t>WOS:000742055000001</t>
  </si>
  <si>
    <t>Saunders, RA; Crilley, R; Chatterje-Doody, PN</t>
  </si>
  <si>
    <t>Saunders, Robert A.; Crilley, Rhys; Chatterje-Doody, Precious N.</t>
  </si>
  <si>
    <t>ICYMI: RT and Youth-Oriented International Broadcasting as (Geo)Political Culture Jamming</t>
  </si>
  <si>
    <t>INTERNATIONAL JOURNAL OF PRESS-POLITICS</t>
  </si>
  <si>
    <t>RT (Russia Today); ICYMI; non-Western media; satirical news; youth culture</t>
  </si>
  <si>
    <t>PUBLIC DIPLOMACY; RUSSIA; MEDIA; NEWS; POLITICS; TRUMP</t>
  </si>
  <si>
    <t>Research in political communication has recently begun to explore the role of non-Western English-language state-funded international broadcasters (NEIBs) in influencing international audiences. Despite this, there has been little attention given to understanding how NEIBs engage and influence young people in 'Western' democracies. Our article addresses this gap by providing a detailed analysis of RT's English-language, youth-orientated news product ICYMI. Launched in 2018, ICYMI is a social media-based news brand that consists of a series of 2-3-min videos that deliver satirical takes on recent global events including military conflict, financial scandals, and culture clashes. Our findings, which examine the first year of the platform's activity, show that ICYMI is a novel form of engagement, one that is not easily categorised as either public diplomacy or propaganda, nor can it be described as traditional journalism. Instead, we label this approach as geopolitical culture jamming. In this article, we conduct a discourse analysis of 45 videos published on YouTube by ICYMI over its first year to examine how the platform attempts to influence how young people relate to traditional foreign policy discourses. Our empirical analysis centres on how viewers engage with and interpret ICYMI's videos with the aim of addressing how RT may be influencing younger audiences, particularly its core demographic of Anglophone white males whose comments reflect an attachment to ICYMI's populist, anti-elite worldview.</t>
  </si>
  <si>
    <t>[Saunders, Robert A.; Chatterje-Doody, Precious N.] Farmingdale State Coll, Farmingdale, NY 11735 USA; [Crilley, Rhys] Univ Glasgow, Dept Polit &amp; Int Relat, Glasgow, Lanark, Scotland; Open Univ, Milton Keynes, Bucks, England</t>
  </si>
  <si>
    <t>State University of New York (SUNY) System; Farmingdale State College; University of Glasgow; Open University - UK</t>
  </si>
  <si>
    <t>Saunders, RA (corresponding author), Farmingdale State Coll, Dept Hist Polit &amp; Geog, 2350 Broadhollow Rd, Farmingdale, NY 11735 USA.</t>
  </si>
  <si>
    <t>robert.saunders@farmingdale.edu</t>
  </si>
  <si>
    <t>Chatterje-Doody, Precious N/0000-0002-4615-158X; Saunders, Robert/0000-0001-7457-4574</t>
  </si>
  <si>
    <t>SAGE PUBLICATIONS INC</t>
  </si>
  <si>
    <t>THOUSAND OAKS</t>
  </si>
  <si>
    <t>2455 TELLER RD, THOUSAND OAKS, CA 91320 USA</t>
  </si>
  <si>
    <t>1940-1612</t>
  </si>
  <si>
    <t>1940-1620</t>
  </si>
  <si>
    <t>INT J PRESS/POLIT</t>
  </si>
  <si>
    <t>Int. J. Press-Polit.</t>
  </si>
  <si>
    <t>10.1177/19401612211072771</t>
  </si>
  <si>
    <t>Communication; Political Science</t>
  </si>
  <si>
    <t>Communication; Government &amp; Law</t>
  </si>
  <si>
    <t>0W4QV</t>
  </si>
  <si>
    <t>Green Accepted</t>
  </si>
  <si>
    <t>WOS:000740772000001</t>
  </si>
  <si>
    <t>Abramova, SB; Antonova, NL; Campa, R; Popova, NG</t>
  </si>
  <si>
    <t>Abramova, Sofya B.; Antonova, Natalya L.; Campa, Riccardo; Popova, Natalia G.</t>
  </si>
  <si>
    <t>Digital Fears Experienced by Young People in the Age of Technoscience</t>
  </si>
  <si>
    <t>CHANGING SOCIETIES &amp; PERSONALITIES</t>
  </si>
  <si>
    <t>social fears; digital fears; digitalization; youth; social well-being</t>
  </si>
  <si>
    <t>TECHNOLOGICAL UNEMPLOYMENT; ANXIETY</t>
  </si>
  <si>
    <t>With the advance of technoscience, digital technologies have started to reshape the traditional array of social fears experienced by younger generations by triggering the appearance of new, digital fears. In this article, we undertake a sociological analysis to investigate the concept of digital fears both theoretically and empirically. Our survey conducted among Russian young people aged 18-30 in 2020 (N = 1050, Sverdlovsk region, RF) showed that fear is a distinctive characteristic of the social well-being of this generation. Moreover, fear tends to become more pronounced both quantitatively (i.e., the frequency of emergence) and qualitatively (i.e. the emergence of new types). The identified digital fears of young people allowed us to draw their typology. Depending on the specifics of digital threat, the following types were distinguished: those associated with impact and control, crime and security, communication and activity, technology and innovation, and social inequality. We show that the expanding range of social fears leads to the formation of catastrophic thinking in young people, thereby affecting the level of social well-being and distorting the image of the future.</t>
  </si>
  <si>
    <t>[Abramova, Sofya B.; Antonova, Natalya L.] Ural Fed Univ, Ekaterinburg, Russia; [Campa, Riccardo] Jagiellonian Univ, Inst Sociol, Krakow, Poland; [Popova, Natalia G.] Russian Acad Sci, Inst Philosophy &amp; Law, Ural Branch, Ekaterinburg, Russia</t>
  </si>
  <si>
    <t>Ural Federal University; Jagiellonian University; Institute of Philosophy &amp; Law, Ural Branch of the Russian Academy of Sciences; Russian Academy of Sciences</t>
  </si>
  <si>
    <t>Abramova, SB (corresponding author), Ural Fed Univ, Ekaterinburg, Russia.</t>
  </si>
  <si>
    <t>sofia_abramova@mail.ru; n-tata@mail.ru; riccardo.campa.02@gmail.com; ngpopova@list.ru</t>
  </si>
  <si>
    <t>Popova, Natalia/AAE-7138-2020</t>
  </si>
  <si>
    <t>Popova, Natalia Gennadievna/0000-0001-7856-5413; Campa, Riccardo/0000-0003-3974-2549; Antonova, Natalya/0000-0002-2063-4970; Abramova, Sofya/0000-0003-4010-8406</t>
  </si>
  <si>
    <t>RFBR [20-011-31435]</t>
  </si>
  <si>
    <t>RFBR(Russian Foundation for Basic Research (RFBR))</t>
  </si>
  <si>
    <t>The reported study was funded by RFBR and EISR according to the research project No. 20-011-31435. The authors express their appreciation to the anonymous reviewers for their valuable comments.</t>
  </si>
  <si>
    <t>URAL FEDERAL UNIV PUBLISHING CENTER</t>
  </si>
  <si>
    <t>4, TURGENEV ST, YEKATERINBURG, 620000, RUSSIA</t>
  </si>
  <si>
    <t>2587-6104</t>
  </si>
  <si>
    <t>2587-8964</t>
  </si>
  <si>
    <t>CHANG SOC PERSONAL</t>
  </si>
  <si>
    <t>Chang. Soc. Pers.</t>
  </si>
  <si>
    <t>10.15826/csp.2022.6.1.163</t>
  </si>
  <si>
    <t>3L5BN</t>
  </si>
  <si>
    <t>Green Published, gold</t>
  </si>
  <si>
    <t>WOS:000834775900004</t>
  </si>
  <si>
    <t>Anastasia, AS; Anatoly, AS</t>
  </si>
  <si>
    <t>Anastasia, Shitova A.; Anatoly, Slezin A.</t>
  </si>
  <si>
    <t>The Evolution of Rural Life Culture in the North Caucasus region in the 1920s: the role of the Komsomol</t>
  </si>
  <si>
    <t>VOPROSY ISTORII</t>
  </si>
  <si>
    <t>youth; Komsomol; life; everyday routine; village; peasants; Cossacks; women</t>
  </si>
  <si>
    <t>The history of the Russian peasantry by referring to the unique period of transformations in the village way of life and its traditional institutions is an urgent problem of peasant studies. Based on the materials of the North Caucasian region, the article shows the impact of the Komsomol activities on changes in the daily life of peasants in the South of Russia in the 1920s. In particular, much attention is paid to: revealing the role of youth in transformations; changes in family life; equality of women as an ideological principle; links between religion and women's emancipation, including national areas; the use of new forms of leisure and sports among women and youth; mass character and organization as main principles of work.</t>
  </si>
  <si>
    <t>[Anastasia, Shitova A.] Tambov State Tech Univ, Dept Hist &amp; Philosophy, Tambov, Tambov Oblast, Russia; [Anatoly, Slezin A.] Tambov State Tech Univ, Tambov, Tambov Oblast, Russia</t>
  </si>
  <si>
    <t>Tambov State Technical University; Tambov State Technical University</t>
  </si>
  <si>
    <t>Anastasia, AS (corresponding author), Tambov State Tech Univ, Dept Hist &amp; Philosophy, Tambov, Tambov Oblast, Russia.</t>
  </si>
  <si>
    <t>anastasiya353@mail.ru; anatoly.slezin@yandex.ru</t>
  </si>
  <si>
    <t>Slezin, Anatoly/A-8944-2018</t>
  </si>
  <si>
    <t>Slezin, Anatoly/0000-0002-9559-7553</t>
  </si>
  <si>
    <t>VOPROSY ISTORII, MOSCOW, 00000, RUSSIA</t>
  </si>
  <si>
    <t>0042-8779</t>
  </si>
  <si>
    <t>1938-2561</t>
  </si>
  <si>
    <t>VOP ISTORII</t>
  </si>
  <si>
    <t>Vopr. Istor.</t>
  </si>
  <si>
    <t>10.31166/VoprosyIstorii202208Statyi23</t>
  </si>
  <si>
    <t>Arts &amp; Humanities Citation Index (A&amp;HCI)</t>
  </si>
  <si>
    <t>3U9SS</t>
  </si>
  <si>
    <t>WOS:000841303500007</t>
  </si>
  <si>
    <t>Antoshin, AV</t>
  </si>
  <si>
    <t>Antoshin, Alexey V.</t>
  </si>
  <si>
    <t>The Fate of Ideas in the History of the USSR and after ...</t>
  </si>
  <si>
    <t>IZVESTIYA URALSKOGO FEDERALNOGO UNIVERSITETA-SERIYA 2-GUMANITARNYE NAUKI</t>
  </si>
  <si>
    <t>Russian studies in Hungary; Tamas Krausz; Russian Revolution; Second World War; Perestroika</t>
  </si>
  <si>
    <t>This article presents an analysis of a collection of studies by Tamas Krausz, a famous Hungarian historian, professor at the Eotvos Lorand University of Budapest. The collection contains articles by the scholar for the period between 1980 and 2020. The Review highlights the key topics of the articles presented in the collection: the history of the Russian Revolution, the Second World War, and the role of the Hungarian troops in it, youth movements in Europe and the world in the 1960s-1970s, and the crisis and collapse of the USSR. The review proves that the key processes of the world's development in the twentieth century are assessed by Tamas Krausz through the prism of his worldview, from the standpoint of a leftwing intellectual who was formed in the atmosphere of socialist Hungary, where the degree of spiritual freedom was higher than in the Soviet Union. The Hungarian historian critically assesses both the experience of the USSR in the 1940s-1980s and the current situation in the countries of Central and Eastern Europe. The review substantiates the conclusion that, according to Tamas Krausz, the socialist experiment was an attempt to implement an alternative variant of the development of society, and to ensure compliance with the principles of social justice.</t>
  </si>
  <si>
    <t>[Antoshin, Alexey V.] Ural Fed Univ, Dept Oriental Studies, 51 Lenin Ave, Ekaterinburg 620000, Russia</t>
  </si>
  <si>
    <t>Antoshin, AV (corresponding author), Ural Fed Univ, Dept Oriental Studies, 51 Lenin Ave, Ekaterinburg 620000, Russia.</t>
  </si>
  <si>
    <t>alex_antoshin@mail.ru</t>
  </si>
  <si>
    <t>URAL FEDERAL UNIV</t>
  </si>
  <si>
    <t>PROSPEKT LENINA 51, EKATERINBURG, 620083, RUSSIA</t>
  </si>
  <si>
    <t>2227-2283</t>
  </si>
  <si>
    <t>2587-6929</t>
  </si>
  <si>
    <t>IZV URAL FED U-GUMAN</t>
  </si>
  <si>
    <t>Izv. Ural. Fed. Univ.-Ser. 2-Gumanitarnye Nauk.</t>
  </si>
  <si>
    <t>10.15826/izv2.2022.24.1.018</t>
  </si>
  <si>
    <t>0G4FG</t>
  </si>
  <si>
    <t>gold, Green Published</t>
  </si>
  <si>
    <t>WOS:000778002400001</t>
  </si>
  <si>
    <t>Belyaeva, LA</t>
  </si>
  <si>
    <t>Belyaeva, L. A.</t>
  </si>
  <si>
    <t>Adult? youth in the contemporary social space of Russia br</t>
  </si>
  <si>
    <t>adult? youth; social space; social stratification; socialization; generations; virtual world</t>
  </si>
  <si>
    <t>The study of the contemporary youth problems is impossible without generational analysis which provides methodological grounds for understanding the youth's place in the social space, their functions and identification practices in the context of generational changes and continuity. The theoretical grounds for such an analysis were provided by the theory of generations by K. Mannheim, by his definition of socialization of the younger people who take their place in the hierarchy of generations. Some aspects of the generational analysis were developed by Mannheim quite thoroughly, others were only named, but his analysis was historically the first comprehensive study followed by the works of other authors. The article presents the results of the study of the social stratification and socialization of the 'adult' youth in contemporary Russia (cohorts of 18-24 and 25-34 years old) and of their position in the social space. Mannheim's theory of generations was used as a methodological basis, while the empirical data was provided by the All-Russian representative survey of the 'adult' youth (N=1717). The author considers the influence of material well-being and education of parents on the financial differentiation, level of education and professional self-identification of the younger people; identifies the upward social mobility trend of the younger people compared to their parents; makes a conclusion about the consolidation of the social differentiation among the younger generations of Russians; analyzes the influence of parents, teachers, classmates, informal groups and virtual world on the primary and secondary socialization of the youth. The author argues that informal groups and Internet communications have become extremely important in the primary and secondary socialization of the contemporary youth, especially under their detachment from political participation and ethical absenteeism</t>
  </si>
  <si>
    <t>[Belyaeva, L. A.] RAS, Inst Philosophy, Goncharnaya St 12-1, Moscow 109240, Russia</t>
  </si>
  <si>
    <t>Russian Academy of Sciences; Institute of Philosophy, Russian Academy of Sciences</t>
  </si>
  <si>
    <t>Belyaeva, LA (corresponding author), RAS, Inst Philosophy, Goncharnaya St 12-1, Moscow 109240, Russia.</t>
  </si>
  <si>
    <t>bela46@mail.ru</t>
  </si>
  <si>
    <t>Russian Foundation for Basic Research [20-011-00285]; Social stratification and socialization of the Russian youth in the post-Soviet period</t>
  </si>
  <si>
    <t>Russian Foundation for Basic Research(Russian Foundation for Basic Research (RFBR)Spanish Government); Social stratification and socialization of the Russian youth in the post-Soviet period</t>
  </si>
  <si>
    <t xml:space="preserve">The research was supported by the Russian Foundation for Basic Research. Project No. 20-011-00285 Social stratification and socialization of the Russian youth in the post-Soviet period </t>
  </si>
  <si>
    <t>10.22363/2313-2272-2022-22-4-812-827</t>
  </si>
  <si>
    <t>8M2HD</t>
  </si>
  <si>
    <t>WOS:000924291500005</t>
  </si>
  <si>
    <t>Bezgin, VB; Yakimov, KA</t>
  </si>
  <si>
    <t>Bezgin, Vladimir B.; Yakimov, Kuzma A.</t>
  </si>
  <si>
    <t>Clerks of Revolution: Jewish Youth of Province in Events of Civil War (Tambov Province)</t>
  </si>
  <si>
    <t>Jewish youth; rebellion; peasantry; anti-Semitism; social elevators; Bolsheviks</t>
  </si>
  <si>
    <t>Based on archival materials and published sources, the article deals with the problem of the participation of provincial Jewish youth in the suppression of the insurgent movement on the territory of the Tambov province. The relevance of the study is due to the need to specificate and clarify the historical role of the Jewish youth of the Russian province in the tragic events of the Civil War. The scientific novelty of the work lies in the fact that on the basis of the biographies of the Jews of the revolutionary turning point generation, the mechanism of their social lifts is established. For the first time, the role and motives of the participation of Tambov Jewish communists in the fight against the peasant uprising of 1920-1921 under the leadership of A. S. Antonova are studied. The causes of anti-Semitic sentiments in the provincial society of the period of the civil war are revealed. The authors come to the conclusion that the anti-Semitism of urban and rural residents was largely due to the abuse of power by local Jews. It is noted that due to the noticeable penetration of the Jewish element into the Communist Party, in the public consciousness of the peasantry, the Bolsheviks were often identified with the Jews, stimulating the growth of dissatisfaction with the Soviet government within the peasant society.</t>
  </si>
  <si>
    <t>[Bezgin, Vladimir B.; Yakimov, Kuzma A.] Tambov State Tech Univ, Tambov, Russia</t>
  </si>
  <si>
    <t>Bezgin, VB (corresponding author), Tambov State Tech Univ, Tambov, Russia.</t>
  </si>
  <si>
    <t>vladyka62@mail.ru; gnom-gnom123@mail.ru</t>
  </si>
  <si>
    <t>Bezgin, Vladimir B/A-8926-2018; Якимов, Кузьма/GZB-0258-2022</t>
  </si>
  <si>
    <t>Bezgin, Vladimir B/0000-0002-7074-6823; Якимов, Кузьма/0000-0003-1756-3515</t>
  </si>
  <si>
    <t>10.24224/2227-1295-2022-11-9-301-321</t>
  </si>
  <si>
    <t>L3UM1</t>
  </si>
  <si>
    <t>WOS:001022543000016</t>
  </si>
  <si>
    <t>Bulatov, IA</t>
  </si>
  <si>
    <t>Bulatov, Ivan Aleksandrovich</t>
  </si>
  <si>
    <t>The Image of Russia as an Element of National Education in the Russian Emigration of the 20s-30s of the XX century</t>
  </si>
  <si>
    <t>DIALOG SO VREMENEM-DIALOGUE WITH TIME</t>
  </si>
  <si>
    <t>national identity; national education; Russian emigration; white movement; school; scouting; V.V. Zen'kovskij</t>
  </si>
  <si>
    <t>IDENTITY</t>
  </si>
  <si>
    <t>The article examines the role of the image of Russia in the construction of national identity among the youth of the emigration of the first wave (1920s-1930s). This image is considered both from the perspective of children and from the side of teachers who tried to guide the process of constructing identity in their wards. The main sources of the work were pedagogical and journalistic publications of the emigration of the first wave, as well as the writings of the children themselves. The main results of the study include the identification of key aspects of the perception of Russia among children of the Russian diaspora (the golden age - shame and ruin - return and rebirth). On the basis of this, the thesis is proposed that the image of Russia was effective in constructing national consciousness for the reason that it appealed both to the past and to the future of the nation.</t>
  </si>
  <si>
    <t>[Bulatov, Ivan Aleksandrovich] Yuri Gagarin State Tech Univ Saratov, Saratov, Russia</t>
  </si>
  <si>
    <t>Yuri Gagarin State Technical University of Saratov</t>
  </si>
  <si>
    <t>Bulatov, IA (corresponding author), Yuri Gagarin State Tech Univ Saratov, Saratov, Russia.</t>
  </si>
  <si>
    <t>bulatovivan64@gmail.com</t>
  </si>
  <si>
    <t>Bulatov, Ivan/0000-0001-7148-491X</t>
  </si>
  <si>
    <t>RUSSIAN SOC INTELLECTUAL HIST</t>
  </si>
  <si>
    <t>RUSSIAN SOC INTELLECTUAL HIST, MOSCOW, 00000, RUSSIA</t>
  </si>
  <si>
    <t>2073-7564</t>
  </si>
  <si>
    <t>DIALOG VREM</t>
  </si>
  <si>
    <t>Dialog Vrem.</t>
  </si>
  <si>
    <t>7B5QV</t>
  </si>
  <si>
    <t>WOS:000899188400020</t>
  </si>
  <si>
    <t>Chelysheva, I; Mikhaleva, G</t>
  </si>
  <si>
    <t>Chelysheva, Irina; Mikhaleva, Galina</t>
  </si>
  <si>
    <t>Media School Media Education and Media Literacy for All as a System Model of Continuous Mass Media Education</t>
  </si>
  <si>
    <t>MEDIA EDUCATION-MEDIAOBRAZOVANIE</t>
  </si>
  <si>
    <t>media; media education; media school; scientific and educational centre; media research; media projects</t>
  </si>
  <si>
    <t>THEORETICAL-MODEL; AUTHORS CONCEPTS; SOVIET CINEMA; UNIVERSITY; TEXTS; CRITICISM; COMPETENCES; DIRECTIONS; CLASSROOM; FRAMEWORK</t>
  </si>
  <si>
    <t>The article presents an overview of modern educational platforms for media literacy in the context of mass media education prospects. The authors define the main directions of mass media education which are reflected in scientific conferences, round tables, competitions on media education issues, festivals, forums, etc. Purposeful work carried out within the framework of open media schools can be considered as one of the promising systemic vectors of continuous mass media education in modern conditions. The article describes five-year experience of the all-Russian open media school ???Media Education and Media Literacy for All??? which successfully operates in Taganrog Institute named after A.P. Chekhov (branch) of Rostov State University of Economics and the scientific and educational centre ???Media Education and Media Competence???. The model of the open media school includes learning and discussion platforms, creative workshops in the following areas: media club associations, filming and filmmaking, animation in media education, children???s and youth journalism and the blogosphere, festival movements, integration of film pedagogy and media education in schools and universities; master classes by media experts; practical media education.</t>
  </si>
  <si>
    <t>[Chelysheva, Irina; Mikhaleva, Galina] Rostov State Univ Econ, Rostov Na Donu, Russia</t>
  </si>
  <si>
    <t>Southern Federal University; Rostov State University of Economics</t>
  </si>
  <si>
    <t>Chelysheva, I (corresponding author), Rostov State Univ Econ, Rostov Na Donu, Russia.</t>
  </si>
  <si>
    <t>ivchelysheva@yandex.ru</t>
  </si>
  <si>
    <t>Irina, Chelysheva/S-3311-2016</t>
  </si>
  <si>
    <t>Media Education and Media Literacy for All?</t>
  </si>
  <si>
    <t>The authors of the article thank the speakers and participants of the All-Russian Open Media School ?Media Education and Media Literacy for All? for their active participation and promotion of media education initiatives in Russia. Special thanks for the continued support are expressed to the participants of the scientific and educational centre ?Media Education and Media Competence? and the leadership of the Taganrog Institute named after A.P. Chekhov (branch) of Rostov State University of Economics.</t>
  </si>
  <si>
    <t>1994-4160</t>
  </si>
  <si>
    <t>2729-8132</t>
  </si>
  <si>
    <t>MEDIA EDUC-RUSS</t>
  </si>
  <si>
    <t>Media Educ.</t>
  </si>
  <si>
    <t>10.13187/me.2022.2.147</t>
  </si>
  <si>
    <t>Communication</t>
  </si>
  <si>
    <t>2D9OX</t>
  </si>
  <si>
    <t>Green Published, Bronze</t>
  </si>
  <si>
    <t>WOS:000811868200001</t>
  </si>
  <si>
    <t>Chelysheva, I</t>
  </si>
  <si>
    <t>Chelysheva, Irina</t>
  </si>
  <si>
    <t>Schoolchildren's Family Values Formation in Russian National Cinematograph Works: Media Education Aspect</t>
  </si>
  <si>
    <t>media; media education; cinematograph; feature film; sociocultural aspect; schoolchildren; students</t>
  </si>
  <si>
    <t>LITERACY EDUCATION</t>
  </si>
  <si>
    <t>The problem of family, family relations and basic family values formation is very essential nowadays. The difficulties and problems of the modern families lie in unreadiness and unwillingness of young people to take the responsibility for the closest people, inability to cope with even slight obstacles in life, provoke a great number of divorces and don't promote strengthening and saving of the best family traditions characteristic for Russian family relations culture.In the article media educational abilities of schoolchildren's family values formation in works of Russian cinematograph are displayed. The problem is viewed in the context of modern students' audience preparation (future teachers, psychologists, youth work organizers) for professional activity with schoolchildren in conditions of media clubs' activity, work in media studios, school media centres and so on.The basic directions of media educational activity, aimed at modern scholars' family values formation are based on the complex approach to the analysis of audiovisual media text, including sociocultural context study, basic plot lines characteristics, main and optional characters' family relations models investigation, composition of comparative characteristics of family happiness principles, manifested in films of different years, study and analysis of professional materials of media critics and media educationalists, devoted to this or that work of cinematograph and so on.In the process of feature films analysis, the main goals of media education are viewed, consisting in self-directed selection, analytical evaluation and media text interpretation realization, and also audiovisual space creative expansion with the purpose of modern schoolchildren's horizon, creative abilities, critical thinking development.</t>
  </si>
  <si>
    <t>[Chelysheva, Irina] Rostov State Univ Econ, Rostov Na Donu, Russia</t>
  </si>
  <si>
    <t>Rostov State University of Economics; Southern Federal University</t>
  </si>
  <si>
    <t>1994-4195</t>
  </si>
  <si>
    <t>10.13187/me.2022.3.342</t>
  </si>
  <si>
    <t>5R7KU</t>
  </si>
  <si>
    <t>WOS:000874685800003</t>
  </si>
  <si>
    <t>Demidenko, Y</t>
  </si>
  <si>
    <t>Demidenko, S. Yu</t>
  </si>
  <si>
    <t>TO THE PROBLEM OF ACTIVATING THE HUMAN POTENTIAL OF NEET-YOUTH</t>
  </si>
  <si>
    <t>NEET-youth; the human capital of NEET-youth; activating the human potential of NEET-youth; state youth policy</t>
  </si>
  <si>
    <t>A collective monograph Modern Russian youth outside of employment and education: who is to blame and what to do? (ed. N.N. Shestakov.) is discussed based on the results of a study of youth (2019) and experts (2020), on the identification, assessment and diagnosis of the human potential of NEET youth, as well as ways and means of its activation. The problem of excluding young people from the spheres of work and education is becoming urgent today, owing, i. a. to the shrinking size of the younger generation. In general, supporting the authors of the monograph in its many provisions, it is emphasized that understanding of the problem only through realization of the human capital of this group and its capitalization is narrow, since there goes a reformatting of normative ideas about employment and labor in general, especially among young people. Heterogeneity of the object under study is particularly emphasized. Therefore, the authors' comprehensive approach to activating the human potential of NEET youth can be implemented via working with specific categories of this group, for not everyone needs support. However, the problem is that those in need of assistance have a low level of trust in government agencies and a low level of knowledge about various support measures.</t>
  </si>
  <si>
    <t>[Demidenko, S. Yu] Inst Sociol FCTAS RAS, Moscow, Russia</t>
  </si>
  <si>
    <t>Russian Academy of Sciences; Federal Center of Theoretical &amp; Applied Sociology - FCTAS</t>
  </si>
  <si>
    <t>Demidenko, Y (corresponding author), Inst Sociol FCTAS RAS, Moscow, Russia.</t>
  </si>
  <si>
    <t>demidsu@yandex.ru</t>
  </si>
  <si>
    <t>RFBR [19-29-07559]</t>
  </si>
  <si>
    <t>This article was prepared with support from of RFBR, project No. 19-29-07559.</t>
  </si>
  <si>
    <t>10.31857/S013216250023349-6</t>
  </si>
  <si>
    <t>8R0ID</t>
  </si>
  <si>
    <t>WOS:000927580100014</t>
  </si>
  <si>
    <t>Demidov, A; Lomteva, E</t>
  </si>
  <si>
    <t>Demidov, Alexey; Lomteva, Elena</t>
  </si>
  <si>
    <t>Behavior of Young People in the Media Environment</t>
  </si>
  <si>
    <t>information policy; information society; creativity; computer games; critical thinking; culture of personal information security; cultural code; youth policy; media and information literacy; media education; media consumption; media environment; media manipulations; meanings and values; secondary vocational education; digital transformation</t>
  </si>
  <si>
    <t>Based on the materials of the conducted sociological research and analysis of the situation, the article examines the problems of youth media consumption and its influence on the formation of stereotypes of behavior from different angles. On the one hand, media consumption is considered as a factor influencing the successful socialization of the younger generation and the most effective in-depth career guidance, on the other hand, as a negative factor affecting the quality of processing and analysis of the information received in an avalanche, which undoubtedly negatively affects both the psychological and physical health of young people and the increasing vulnerability of young people to illegal and political manipulation. At the same time, the reverse side of media consumption, for example, computer games, is also the involvement of young people in gambling virtual games, as well as the formation of gambling addiction. The authors of the article come to the conclusion that uncontrolled pastime on the net, neglect of the protection of personal information, associated with the virtual absence of the formation of a national policy of information security culture of the individual, associated with a clear lack of training and skills development in the education system, as well as in the family and in society in the region. media education, especially in the context of information wars, will lead both to a number of destructive consequences in the field of youth and information policy in general, and to the degradation of the individual in particular. The materials obtained during the study and preparation of the article can be used by the Ministry of Digital Development, Communications and Mass Media of the Russian Federation, the Ministry of Education of the Russian Federation and the Federal Agency for Youth Affairs in order to determine areas of activity in the field of youth policy to prevent cyber threats, as well as to develop measures on working with youth in terms of informing them about working in an information-safe environment.</t>
  </si>
  <si>
    <t>[Demidov, Alexey; Lomteva, Elena] Russian Acad Natl Econ &amp; Publ Adm President Russia, Moscow, Russia; [Demidov, Alexey] Publ Movement Informat All Russian Federat, Moscow, Russia</t>
  </si>
  <si>
    <t>Demidov, A (corresponding author), Russian Acad Natl Econ &amp; Publ Adm President Russia, Moscow, Russia.;Demidov, A (corresponding author), Publ Movement Informat All Russian Federat, Moscow, Russia.</t>
  </si>
  <si>
    <t>aademidov@yandex.ru</t>
  </si>
  <si>
    <t>10.13187/me.2022.4.552</t>
  </si>
  <si>
    <t>7Z1AQ</t>
  </si>
  <si>
    <t>Bronze, Green Published</t>
  </si>
  <si>
    <t>WOS:000915298100003</t>
  </si>
  <si>
    <t>Golenkova, ZT; Khagurov, TA</t>
  </si>
  <si>
    <t>Golenkova, Z. T.; Khagurov, T. A.</t>
  </si>
  <si>
    <t>Regional youth in a nonlinear global-local society: New forms of social tension</t>
  </si>
  <si>
    <t>non-linearity; global locality; mosaic consensus; individualization; gamification; youth; social tension; success; self-realization; life values; life strategies</t>
  </si>
  <si>
    <t>The current state of society is characterized by the multidimensionality and non-linearity of social processes, mobility of social structures, dynamism and inconsistency of cultural transformations. Modernity is difficult to describe and understand; as a result, there are many attempts to conceptualize it with the categories of risk, consumption, McDonaldization, etc. An important feature of modernity is global locality which implies the complex interaction of global and local social-cultural systems in every regional and national society. One of the global trends of our time is the change in forms of social tension, which is determined by the processes in the sphere of culture, terminal and instrumental values, and motives for social activity. The article considers the relationship between these processes and changes in the system of life values of the Russian youth. The authors believe that these changes are caused by new forms of social tension, which are the result of the global-local cultural matrix. The classical forms of social tension, determined by the high social value of success and the lack of institutional means to achieve it, were described in the middle of the 20(th) century by R.K. Merton. Contemporary forms of social tension are supplemented and modified according to the changes in the value-motivation sphere. Tension is 'psychologized': under the cultural mosaic of the global-local society, the 'discourse of self-realization' prevails and replaces the 'discourse of success' of classical modern societies. These changes determine the specific content of the youth's system of life values, and egocentricity and individualization become its key features. Students as the most globalized and reflective part of the youth are especially influenced by these cultural trends. These processes are considered on the basis of large empirical studies of the youth in the Krasnodar Region. The data of surveys of young people aged 14 to 30 in the Krasnodar Region (N = 7898) are compared with the data of the survey of university graduates (N = 2051) to clarify the life values of the regional youth and the factors affecting them.</t>
  </si>
  <si>
    <t>[Golenkova, Z. T.] FCTAS RAS, Inst Sociol, Krzhizhanovskogo St 24-35-5, Moscow 117218, Russia; [Khagurov, T. A.] Kuban State Univ, Stavropolskaya St 149, Krasnodar 350040, Russia</t>
  </si>
  <si>
    <t>Russian Academy of Sciences; Federal Center of Theoretical &amp; Applied Sociology - FCTAS; Institute of Sociology of the RAS; Kuban State University</t>
  </si>
  <si>
    <t>Golenkova, ZT (corresponding author), FCTAS RAS, Inst Sociol, Krzhizhanovskogo St 24-35-5, Moscow 117218, Russia.</t>
  </si>
  <si>
    <t>golenko@isras.ru; khagurov@mail.ru</t>
  </si>
  <si>
    <t>Golenkova, Zinaida T./B-4479-2016</t>
  </si>
  <si>
    <t>Kuban Science Foundation [FNI-GO-20.1/32]</t>
  </si>
  <si>
    <t>Kuban Science Foundation</t>
  </si>
  <si>
    <t>The research was supported by the Kuban Science Foundation. Project No. FNI-GO-20.1/32 Youth of the multi-ethnic region in a non-linear global-local society: Identity and values, life strategies, and risks of growing up</t>
  </si>
  <si>
    <t>10.22363/2313-1438-2022-24-2-291-305</t>
  </si>
  <si>
    <t>2T5GQ</t>
  </si>
  <si>
    <t>WOS:000822503400015</t>
  </si>
  <si>
    <t>Gorenko, L; Androsova, D; Ryzhova, O; Shevchenko, D; Sadovenko, S</t>
  </si>
  <si>
    <t>Gorenko, Larisa; Androsova, Daria; Ryzhova, Olga; Shevchenko, Dlilia; Sadovenko, Svitlana</t>
  </si>
  <si>
    <t>UKRAINIAN IN THE UNIVERSITY OF THE POLAND XVIII-XIX CENTURY (AT THE MATETIAL OG YAGELLONSKY UNIVERSITY)</t>
  </si>
  <si>
    <t>AD ALTA-JOURNAL OF INTERDISCIPLINARY RESEARCH</t>
  </si>
  <si>
    <t>historical and cultural approach; Ukrainian culture; worldview; moral and legal norms; European universities; cultural and educational direction</t>
  </si>
  <si>
    <t>The article presents a historical and cultural approach to highlighting the activities of Ukrainians and their studies in leading European universities, in particular, in Poland during a long historical period: XVI-XIX centuries. The defining role of representatives of the Little Russian nobility in the processes of national cultural revival, preservation of the traditions of Ukrainian culture, as well as the integration of Ukraine and Ukrainianness into the European space of that time is characterized. It is emphasized that it is culture and education that reflected the inherent way of life of Ukrainians, thinking, worldview, aesthetic preferences, moral and legal norms, political aspirations and cultural and educational orientations. Ukrainian youth, being in European universities, adopted the latest knowledge, technologies, cultural and educational trends that were spread in Ukraine and Europe at that time. There has been a significant expansion of boundaries for intellectual influences and cultural forms of cooperation in the field of science, culture and education. This is connected with the desire for cultural and educational reforms in Ukraine, the initiators and authors of which were representatives of the new generation of the leading layer of Ukraine in the 18th-19th centuries. All these facts testify that the direction in the development of education in Ukraine has acquired a nationwide character.</t>
  </si>
  <si>
    <t>[Gorenko, Larisa] Kyiv Natl Univ Technol &amp; Design, 2 Nemyrovycha Danchenka St, UA-01011 Kiev, Ukraine; [Androsova, Daria; Ryzhova, Olga; Shevchenko, Dlilia] Odessa Natl AV Nezhdanova Acad Mus, 63 Novoselskogo St, UA-65023 Odessa, Ukraine; [Sadovenko, Svitlana] Natl Acad Managers Culture &amp; Arts, 9 Lavrskaya St, UA-02000 Kiev, Ukraine</t>
  </si>
  <si>
    <t>Ministry of Education &amp; Science of Ukraine; Kyiv National University of Technologies &amp; Design; Odessa National A. V. Nezhdanova Academy of Music</t>
  </si>
  <si>
    <t>Gorenko, L (corresponding author), Kyiv Natl Univ Technol &amp; Design, 2 Nemyrovycha Danchenka St, UA-01011 Kiev, Ukraine.</t>
  </si>
  <si>
    <t>Gorenko@ukr.net; androsova@gmail.com; ryzhova.o@gmail.com; shevchenko.l@gmail.com; sadovenko.s@gmail.com</t>
  </si>
  <si>
    <t>MAGNANIMITAS</t>
  </si>
  <si>
    <t>HRADEC KRALOVE</t>
  </si>
  <si>
    <t>CESKOSLOVENSKE ARMADY 300, HRADEC KRALOVE, 500 03, CZECH REPUBLIC</t>
  </si>
  <si>
    <t>1804-7890</t>
  </si>
  <si>
    <t>AD ALTA-INTERDISCIP</t>
  </si>
  <si>
    <t>AD ALTA-J. Interdiscip. Res.</t>
  </si>
  <si>
    <t>8H4VT</t>
  </si>
  <si>
    <t>WOS:000921033100004</t>
  </si>
  <si>
    <t>Holyk, R; Orlevych, I</t>
  </si>
  <si>
    <t>Holyk, R.; Orlevych, I</t>
  </si>
  <si>
    <t>The School of Lviv Stavropigian Institute in the Interwar Period</t>
  </si>
  <si>
    <t>STORINKY ISTORIYI-HISTORY PAGES</t>
  </si>
  <si>
    <t>Lviv Stavropigian Institute; School; Bursa; Russophilism</t>
  </si>
  <si>
    <t>The main task of the Stavropigian school in the interwar period was the patriotic upbringing of young people in the Russophile spirit. Stavropigia community maintained the ritual school and the bursa. In the first, children studied the Greek-Catholic rite, church singing, numerous graduates of the school were able to work as cantors. Bursa (which enrolled students either for free or for a small fee) made it possible for children from poor peasant families to study in Lviv educational institutions: gymnasiums, technical and public schools. The social composition of the pupils of the institute school represented the social structure of Western Ukrainian society in the interwar period - most of the pupils came from peasant families. According to the charter, only poor boys of 7-18 years of age, of Greek-Catholic faith, moral behaviour and with good academic progress were admitted to the bursa. The preference was given to the guys with good voice and an ear for music. Teachers and head-teachers of the Stavropigian school were usually pro-Russophiles, which means that they were the members of youth Russophile societies, and children, whose parents actively participated in the Russophile movement during the First World War. Famous names including Vasyl Vavrik, Mikhail On-ishkevich, Dmitry Klyuchnik were the members of Stavropigia community. Russophile orientation of the members of the Stavropigian Institute led to the loss of popularity and its educational potential. Teaching the Russian language at school and promoting Russophile views negatively affected the outlook of young people and contradicted the national interests of Ukrainians.</t>
  </si>
  <si>
    <t>[Holyk, R.; Orlevych, I] Natl Acad Sci Ukraine, Ivan Krypiakevych Inst Ukrainian Studies, Kiev, Ukraine; [Orlevych, I] Lviv Museum Hist Relig, Lvov, Ukraine</t>
  </si>
  <si>
    <t>National Academy of Sciences Ukraine</t>
  </si>
  <si>
    <t>Holyk, R (corresponding author), Natl Acad Sci Ukraine, Ivan Krypiakevych Inst Ukrainian Studies, Kiev, Ukraine.</t>
  </si>
  <si>
    <t>Orlevych, Iryna/HTM-0801-2023</t>
  </si>
  <si>
    <t>NATL TECHNICAL UNIV UKRAINE IGOR SIKORSKY KYIV POLYTECHNIC INST</t>
  </si>
  <si>
    <t>37, PROSPECT PEREMOHY, KYIV, 03056, UKRAINE</t>
  </si>
  <si>
    <t>2307-5244</t>
  </si>
  <si>
    <t>2411-0647</t>
  </si>
  <si>
    <t>STORINKY ISTORIYI</t>
  </si>
  <si>
    <t>Storinky Istoriyi</t>
  </si>
  <si>
    <t>10.20535/2307-5244.53.2021.248478</t>
  </si>
  <si>
    <t>0P7RG</t>
  </si>
  <si>
    <t>WOS:000784425900009</t>
  </si>
  <si>
    <t>Irina, VV</t>
  </si>
  <si>
    <t>Irina, Voloshinova V.</t>
  </si>
  <si>
    <t>Becoming a scientist: Young years of Academician-Paleontologist D. V. Nalivkin (1889-1982)</t>
  </si>
  <si>
    <t>Mining Institute; Geolcom; geology; paleontology</t>
  </si>
  <si>
    <t>The article is devoted to the formation of the scientific path of academician paleontologist Dmitry Vasilyevich Nalivkin (1889-1982), whose youth was spent in the walls of the St. Petersburg (Petrograd) Mining Institute. The formation of his personality and the choice of profession was greatly influenced by his father, a mining engineer and his close friends, geologists, political views and the life position of his mother. The creation of the image of the geologist's profession was undoubtedly influenced by the socio-economic situation in the country at the end of the 19th century, the increased role and popularity of geological science, due to the need to study and search for minerals and years of study at the Mining Institute, the oldest technical university in Russia. The scientific activity of the young scientist begins in the 1910s with the study of brachiopods of the Middle Paleozoic, which is extremely important for understanding the origin and early evolution of almost all animal species.</t>
  </si>
  <si>
    <t>[Irina, Voloshinova V.] St Petersburg Min Univ, St Petersburg, Russia</t>
  </si>
  <si>
    <t>Saint Petersburg Mining University</t>
  </si>
  <si>
    <t>Irina, VV (corresponding author), St Petersburg Min Univ, St Petersburg, Russia.</t>
  </si>
  <si>
    <t>VIV10@yandex.ru</t>
  </si>
  <si>
    <t>10.31166/VoprosyIstorii202201Statyi63</t>
  </si>
  <si>
    <t>ZK5RT</t>
  </si>
  <si>
    <t>WOS:000763045900014</t>
  </si>
  <si>
    <t>Kara-ool, LS; Hiis, G</t>
  </si>
  <si>
    <t>Kara-ool, Lyubov S.; Hiis, Gansukh</t>
  </si>
  <si>
    <t>Teaching the Tuvan language to children of ethnic Tuvans in Mongolia</t>
  </si>
  <si>
    <t>NOVYE ISSLEDOVANIYA TUVY-NEW RESEARCH OF TUVA</t>
  </si>
  <si>
    <t>Tuvan language; Tuvans of Mongolia; Tsengel Tuvans; Tsengel; Mongolia</t>
  </si>
  <si>
    <t>KINSHIP</t>
  </si>
  <si>
    <t>The article summarizes some issues of teaching the native (Tuvan) language to children of ethnic Tuvans who mostly live in the sums of Tsengel in Bayan-olgii aimag, Buyant in Khovd aimag and Tsagaan-Nuur in Khovsgol aimag. The authors rely on the data acquired during dialectological and complex expeditions conducted from 1999 to 2019, as well during business trips to these sums.Children of ethnic Tuvans are being taught their native language in Mongolia, but this process is accompanied by a number of problems. The Ministry of Education and Science of Mongolia and the sector for the education of children of small nations in schools of the National Institute for Educational Research try to create conditions for the preservation of the native (Tuvan) language of children of ethnic Tuvans in Tsengel in consultation with researchers and methodologists of Tuvan State University (TuvSU, Russia). Children have the opportunity to learn their native language from grades 1 to 9 according to programs compiled with the participation of scholars and methodologists of TuvSU. Textbooks have been written on their basis. However, as practice has shown, it is impossible to use these textbooks prepared by Tuvan authors effectively due to the lexical, grammatical and phonetic dialect features of the speech of the Tsengel Tuvans. In Tsagaan-Nuur and Khovd schools, education is carried out in the Mongolian language, so Tsagaan-Nuur children learn their mother tongue in the activity club, and children of the Khovd Tuvans do not learn it at all.The level of Tuvan language proficiency among children and youth living in these aimags is alarming: Tuvan mainly serves as a language of communication in the family circle, and the number of children who do not speak their native language is growing each and every year.</t>
  </si>
  <si>
    <t>[Kara-ool, Lyubov S.] Tuvan State Univ, Dept Theory &amp; Methods Language Educ &amp; Speech Thera, 36 Lenina St, Kyzyl 667000, Russia; [Hiis, Gansukh] Inst Educ Res, 301 Mira St,8th Precinct, Ulaanbaatar 1100018520, Mongolia</t>
  </si>
  <si>
    <t>Tuvan State University</t>
  </si>
  <si>
    <t>Kara-ool, LS (corresponding author), Tuvan State Univ, Dept Theory &amp; Methods Language Educ &amp; Speech Thera, 36 Lenina St, Kyzyl 667000, Russia.</t>
  </si>
  <si>
    <t>lkaraool61@mail.ru; gansukh@mier.mn</t>
  </si>
  <si>
    <t>Russian Science Foundation [22-18-20113]</t>
  </si>
  <si>
    <t>The article was prepared within the framework of the research project Comprehensive Ethnogenetic, Linguistic and Anthropological Studies of Tuvan Kin Groups: Universality, Locality, Transbordernesswith the financial support from the Russian Science Foundation (grant No. 22-18-20113).</t>
  </si>
  <si>
    <t>CH K LAMAZHAA</t>
  </si>
  <si>
    <t>PO BOX 30, MOSCOW, 117437, RUSSIA</t>
  </si>
  <si>
    <t>2079-8482</t>
  </si>
  <si>
    <t>NOVYE ISSLED TUVY</t>
  </si>
  <si>
    <t>Novye Issled. Tuvy</t>
  </si>
  <si>
    <t>10.25178/nit.2022.4.5</t>
  </si>
  <si>
    <t>Humanities, Multidisciplinary; Social Sciences, Interdisciplinary</t>
  </si>
  <si>
    <t>Arts &amp; Humanities - Other Topics; Social Sciences - Other Topics</t>
  </si>
  <si>
    <t>D3HE0</t>
  </si>
  <si>
    <t>WOS:000967659400001</t>
  </si>
  <si>
    <t>Kazin, FA; Lukyanova, NG</t>
  </si>
  <si>
    <t>Kazin, F. A.; Lukyanova, N. G.</t>
  </si>
  <si>
    <t>The School of Today and Tomorrow throughthe Eyes of High School Students</t>
  </si>
  <si>
    <t>VOPROSY OBRAZOVANIYA-EDUCATIONAL STUDIES MOSCOW</t>
  </si>
  <si>
    <t>the image of school of today and tomorrow; high school students; system of values; outlook on life; youth; personal development; education; dialogue; public good</t>
  </si>
  <si>
    <t>The article dwells on the image of the modern and future school in the context of the system of values and outlook on the life of Russian high school students of 9-11 grades. The empirical basis of the study is the analysis of the answers of high school students from 46 schools of St. Petersburg to the questions posed during the school foresight sessions in September-December 2021 within the project Your Budget at Schools 2021. The study includes a detailed consideration of the image of the school through the eyes of high school students of St. Petersburg, as well as the interpretation of this image in terms of its relationship with the system of values of modern youth. The main conclusions of the study are that the importance of such elements as adult life skills, computer competence, efficient communication skills, self-development and self-improvement, collaboration skills, readiness to extracurricular activities has increased in the structure of the school image. On the contrary, the importance of such elements as general literacy, working with information, school subject results, readiness to work and earn a living goes down. Comfort, practical skills for adult life, self-development, efficient communication, health, and recreation become the keywords describing the desired image of the future school. In our opinion, the image of the future school in the minds of high school students reflects primarily their urgent need for having at schools modern comfortable spaces for active learning and extracurricular activities. At the same time, the rise of project-based learning importance, the involvement of young people into social design processes provide good opportunities to use these spaces for the development of socially useful activities (at least at school and local community level), which has high educational and educational impact.</t>
  </si>
  <si>
    <t>[Kazin, F. A.] St Petersburg Acad Postgrad Pedag Educ, 11-13 Lomonosova Str, St Petersburg 191002, Russia; [Kazin, F. A.] HSE Univ St Petersburg, Dept Publ Adm, 11-13 Lomonosova Str, St Petersburg 191002, Russia; [Lukyanova, N. G.] St Petersburg Finance Comm, Budget Transparency Dept, 16 Voznesensky Ave, St Petersburg 190000, Russia</t>
  </si>
  <si>
    <t>Kazin, FA (corresponding author), St Petersburg Acad Postgrad Pedag Educ, 11-13 Lomonosova Str, St Petersburg 191002, Russia.;Kazin, FA (corresponding author), HSE Univ St Petersburg, Dept Publ Adm, 11-13 Lomonosova Str, St Petersburg 191002, Russia.</t>
  </si>
  <si>
    <t>fkazin@hse.ru; lukyanova@kfin.gov.spb.ru</t>
  </si>
  <si>
    <t>NATL RES UNIV HIGHER SCH ECONOMICS</t>
  </si>
  <si>
    <t>MYASNITSKAYA 20, MOSCOW, 101000, RUSSIA</t>
  </si>
  <si>
    <t>1814-9545</t>
  </si>
  <si>
    <t>VOPR OBRAZOVANIYA-ED</t>
  </si>
  <si>
    <t>Vopr. Obrazovaniya-Educ. Stud. Mosc.</t>
  </si>
  <si>
    <t>10.17323/1814-9545-2022-2-155-189</t>
  </si>
  <si>
    <t>Education, Scientific Disciplines</t>
  </si>
  <si>
    <t>2Y4ZW</t>
  </si>
  <si>
    <t>WOS:000825908200008</t>
  </si>
  <si>
    <t>Kienko, TS</t>
  </si>
  <si>
    <t>Kienko, Tatyana S.</t>
  </si>
  <si>
    <t>The Empowerment Approach as a Methodology for Research and Overcoming Social Issues of People, Groups, and Communities in Mutual Activities: Review and Research Framework</t>
  </si>
  <si>
    <t>SOCIOLOGICESKOE OBOZRENIE</t>
  </si>
  <si>
    <t>Review</t>
  </si>
  <si>
    <t>empowerment; strength; power; capabilities; structural inequality; social issues; community; mutual activities</t>
  </si>
  <si>
    <t>WOMENS EMPOWERMENT; PSYCHOLOGICAL EMPOWERMENT; MODEL; VALIDATION; POWER; CALL</t>
  </si>
  <si>
    <t>The article presents the results of a bibliographic and thematic review of the empowerment category, the history, key directions and main characteristics of the empowerment approach. The empowerment-approach is successfully applied in the world of science and the practice of empowerment of individual, communities, organizations, certain social groups, (women, youth, older people, workers, consumers, patients, minorities, etc.) in psychology, sociology, social work, healthcare, pedagogy, management, politics, economics, technical sciences, and in interdisciplinary discourses. The concept is rarely used in Russian scientific discourse; in political research, it is understood as a struggle for rights and powers, and social and political activism; in pedagogical research and in social work, it is considered as an activation and expansion of the potential resources. There is a wide range of interpretations and discussion of the concept as a goal, value, principle, process, result, method, technology, and strategy. Empowerment creates conditions for the transformation of people, groups, communities, and the social environment in mutual activities based on self-organization and/or supportive facilitation. A characteristic feature of empowerment is the non-linearity, dynamism, multilevel integration of macro-social, meso-social, micro-social, and intrapersonal factors and processes. The levels of individual, group, community, organizational, and institutional empowerment are distinguished. In this paper, we propose the beginning of a discussion about the empowerment approach as a way to study and overcome social problems in mutual activities of people, groups and communities as actors, and transforming agents.</t>
  </si>
  <si>
    <t>[Kienko, Tatyana S.] Southern Fed Univ, Dept Social Technol, Bolshaya Sadovaya Str 105-42, Rosto Von Don 344006, Russia</t>
  </si>
  <si>
    <t>Kienko, TS (corresponding author), Southern Fed Univ, Dept Social Technol, Bolshaya Sadovaya Str 105-42, Rosto Von Don 344006, Russia.</t>
  </si>
  <si>
    <t>skienko@sfedu.ru</t>
  </si>
  <si>
    <t>Kienko, Tatyana S./A-3828-2017</t>
  </si>
  <si>
    <t>Kienko, Tatyana S./0000-0002-5558-2322</t>
  </si>
  <si>
    <t>1728-192X</t>
  </si>
  <si>
    <t>1728-1938</t>
  </si>
  <si>
    <t>SOCIOL OBOZR</t>
  </si>
  <si>
    <t>Sociol. Obozr.</t>
  </si>
  <si>
    <t>10.17323/1728-192X-2022-2-274-303</t>
  </si>
  <si>
    <t>2U5KU</t>
  </si>
  <si>
    <t>WOS:000823200300009</t>
  </si>
  <si>
    <t>Kryshtanovskaya, OV; Lavrov, IA</t>
  </si>
  <si>
    <t>Kryshtanovskaya, O., V; Lavrov, I. A.</t>
  </si>
  <si>
    <t>YOUNG PARLIAMENTARIANS IN RUSSIA</t>
  </si>
  <si>
    <t>parliament; youth; millennials; youth representation; political parties; State Duma; Federation Council; regional legislatures; incorporation</t>
  </si>
  <si>
    <t>This article explores the millennial generation participation in public politics. A largescale study of federal and regional legislative bodies was conducted to identify the number of young parliamentarians, their party affiliation, their status in the hierarchy and their spheres of activity. The research examined the biographies of 7691 legislative assemblies' deputies in 85 regions of the Russian Federation, the State Duma deputies of all eight convocations from 1993 till 2021, and current senators. It was found that the representation of the young generation has been steadily decreasing from year to year, and has now reached its lowest value of 6.9%. Opposition parliamentary parties are much more actively working with young people than the ruling party. The success of the New People party is largely conditioned by its bet on millennials. At the same time, young people hold more significant positions in the federal parliament than ever before, which indicates that a generational shift is being prepared on the whole front of the government. This is also evidenced by the data on the young parliamentarians' expanded field of activity, who occupy positions on all sectorial committees with the exception of international affairs, defense, and security issues. An analysis of young parliamentarians' biographies shows that their careers are linked to the activities of party apparatuses, public chambers, volunteer organizations and youth parliaments. The main conclusion of the article is that there is a lot of work is going on in parties to prepare young personnel, but the representation of millennials currently does not correspond the challenges of building a digital state.</t>
  </si>
  <si>
    <t>[Kryshtanovskaya, O., V; Lavrov, I. A.] State Univ Management, Res Ctr Russian Elite, Moscow, Russia</t>
  </si>
  <si>
    <t>State University of Management</t>
  </si>
  <si>
    <t>Kryshtanovskaya, OV (corresponding author), State Univ Management, Res Ctr Russian Elite, Moscow, Russia.</t>
  </si>
  <si>
    <t>olgakrysht@yandex.ru; spu_lavrov@mail.ru</t>
  </si>
  <si>
    <t>Lavrov, Ivan/0000-0002-3567-4502</t>
  </si>
  <si>
    <t>RFBR [21-011-31795]</t>
  </si>
  <si>
    <t>The reported study was funded by RFBR and EISR research project No 21-011-31795.</t>
  </si>
  <si>
    <t>10.31857/S013216250017626-1</t>
  </si>
  <si>
    <t>6S7LB</t>
  </si>
  <si>
    <t>WOS:000893163100005</t>
  </si>
  <si>
    <t>Lomteva, E; Vorobyeva, N; Demidov, A</t>
  </si>
  <si>
    <t>Lomteva, Elena; Vorobyeva, Natalia; Demidov, Alexei</t>
  </si>
  <si>
    <t>Media Center as a Resource for the Development of General Competencies of College Students</t>
  </si>
  <si>
    <t>information society; media and information literacy (MIL); media education; media center; critical thinking; youth policy; secondary vocational education; digital transformation</t>
  </si>
  <si>
    <t>Until recently, the role of general competencies of students of professional educational organizations (PEO) was underestimated. The prospects for technological modernization, the informatization of society and digital transformation make new demands on future employees from employers. In this regard, this article is aimed at revealing the capabilities of the media center in the development of students' general competencies. The leading method of studying this problem was the method of sociological survey, conducted among 2,321 SSE students. The article proposes a definition of the main activity of the media center in the understanding of his students and revealed the attitude of the respondents to the creation of a media center as a public association of students. Authors when organizing a sociological study and writing this article were forced to use the already established Russian-language concept of media center because it has a familiar and well-established meaning, used today in the higher education system. At the same time, the authors had in mind the concept of media education center, in the Russian-language The article is carried out within the framework of the topic of the State task RANEPA ??? 11.2 Analysis of additional education of youth in the context of state youth policy for 2022 ??. The work was carried out jointly with the Institute of Secondary Vocational Education named after methods of sociological research.</t>
  </si>
  <si>
    <t>[Lomteva, Elena; Demidov, Alexei] Russian Acad Natl Econ &amp; Publ Adm President Russi, Moscow, Russia; [Vorobyeva, Natalia] Moscow City Pedag Univ, Moscow, Russia</t>
  </si>
  <si>
    <t>Russian Presidential Academy of National Economy &amp; Public Administration; Moscow City University</t>
  </si>
  <si>
    <t>Lomteva, E (corresponding author), Russian Acad Natl Econ &amp; Publ Adm President Russi, Moscow, Russia.</t>
  </si>
  <si>
    <t>lomtevaev@inbox.ru; Nvorobyova@mgpu.ru; demidov-aa@ranepa.ru</t>
  </si>
  <si>
    <t>Vorobyeva, Natalia/GWV-4175-2022</t>
  </si>
  <si>
    <t>Vorobyeva, Natalia/0000-0002-3833-8491</t>
  </si>
  <si>
    <t>10.13187/me.2022.2.266</t>
  </si>
  <si>
    <t>WOS:000811868200008</t>
  </si>
  <si>
    <t>Merinov, AV; Baykova, MA; Polkova, KV; Gazaryan, ZE; Kramoreva, AS; Alekseeva, AY</t>
  </si>
  <si>
    <t>Merinov, A. V.; Baykova, M. A.; Polkova, K. V.; Gazaryan, Z. E.; Kramoreva, A. S.; Alekseeva, A. Yu.</t>
  </si>
  <si>
    <t>EXTENDED SUICIDOLOGICAL CHARACTERISTICS OF YOUTH AND GIRLS WHO HAVE PREVIOUSLY ATTEMPTED SUICIDE</t>
  </si>
  <si>
    <t>SUICIDOLOGY</t>
  </si>
  <si>
    <t>parasuicide; suicide attempt; autoaggression; suicide; suicidology</t>
  </si>
  <si>
    <t>ALCOHOLISM</t>
  </si>
  <si>
    <t>According to official WHO statistics in 2015 the number of suicides among young people aged 20-24 in the world reached 83,692, compared with teenagers aged 15-19 the percentage is higher by 34.1% (55,228) and by 2% compared to the age group of 25-29. According to 2019 Rosstat data in the Russian Federation, 17,192 people died by suicide, of whom 14,299 were men and 2,893 were women. The article is devoted to the issue of auto-aggressive behavior in a group of young people from a relatively well-off social stratum of society who have a history of suicide attempt. The aim of this study is to study the behavioral characteristics of young parasuicide attempters by comparing groups of students with and without a history of a suicide attempt. Tasks: to identify the distinctive features of students who committed parasuicides comparing them to the control sample; to compare parasuicide attempters by gender; to search for strong points for the application of preventive activities in this age group. Materials and methods. The study involved 983 subjects: 245 young men (30 with a suicide attempt and 215 without it), 738 girls (56 with a suicide attempt and 682 without it). The study group included 86 students of both sexes, and the control group consisted of 897 subjects. The criterion for inclusion in the study group was a history of suicide attempt. Mathematical data processing was carried out using the SPSS program. Results and its discussion. Girls who had a suicide attempt in the past were statistically significantly characterized by a history of serious physical abuse, intentional self-injurious behavior and the presence of TBI. Indicators for these traits exceed those in the control group by 4.5; 2.6; 4.3 times. Three times more often, the respondents of the study group self-assess themselves as alcohol abusers, almost 45% of them smoke (17.7% in the control group), 21.4% used narcotic drugs and/or other psychoactive substances. In the group, the indicators on the basis of the presence of suicide in a relative are twice as high. 79% of the respondents of the study group tend to experience periods of low mood, 64% experience moments of hopelessness; 62.5% experience moments of acute loneliness, which significantly distinguishes them from the representatives of the control group. Young men who had a suicide attempt in the past were statistically significantly characterized by a number of nonsuicidal autoaggressive phenomena. In addition to the facts of serious physical abuse in history, non- suicidal self-damaging behavior, which, by the way, are more common than similar indicators among the studied group of girls, there are also life-threatening hobbies (43.3%), a tendency to unjustified risk (40%). The narcological spectrum of the realization of auto-aggressive impulses in young men of the study group is represented by non-systematic use of psychoactive substances (40%), smoking (46.7%), subjective self-assessment as an alcohol abuser (36.7%). Frequent periods of low mood and moments of hopelessness (in both cases, 63.3%) should also be noted. 50% of the respondents in the study group reported that they experience an obsessive sense of shame, in the control group this figure is 3.5 times lower. In 36.7%, the persons of the study group admitted that they do not have a clear meaning of life. Differences in a series of comparisons of girls and boys who had a suicidal attempt in the past are insignificant, which speaks in favor of their relationship, but we can talk about a certain sex-role coloring of the detected spectrum: a significantly higher frequency of non-systematic use of psychoactive substances, intentional self-harm and life-threatening hobbies in the youth group. Conclusions. Groups of parasuicidal girls and boys are, on the whole, very specific sections of the studied age and educational part of the population, concentrating a significant number of all patterns of autoaggression, which once again emphasizes the kinship of all patterns aimed at self-destruction. The results obtained in the study can be used in diagnostic algorithms for assessing suicidal risk.</t>
  </si>
  <si>
    <t>[Merinov, A. V.; Polkova, K. V.] Ryazan State Med Univ, Dept Psychiat, 9 Visokovoltnaya Str, Ryazan 390026, Russia; [Gazaryan, Z. E.; Kramoreva, A. S.] Ryazan State Med Univ, Ryazan, Russia; [Baykova, M. A.; Alekseeva, A. Yu.] Reg Clin Psychiat Hosp, 35 Bazhenova Str, Ryazan 390035, Russia</t>
  </si>
  <si>
    <t>Ryazan State Medical University; Ryazan State Medical University</t>
  </si>
  <si>
    <t>Merinov, AV (corresponding author), Ryazan State Med Univ, Dept Psychiat, 9 Visokovoltnaya Str, Ryazan 390026, Russia.</t>
  </si>
  <si>
    <t>merinovalex@gmail.com; baqkovamari@gmail.com; polkovaksu@gmail.com; gazaryan.zinaida@mail.com; anya.kramoreva@yandex.ru; en-joy.the.silence@icloud.com</t>
  </si>
  <si>
    <t>TYUMEN STATE MEDICAL ACAD</t>
  </si>
  <si>
    <t>BELGOROD</t>
  </si>
  <si>
    <t>RM 1, ST PODEBY 69A, BELGOROD, 00000, RUSSIA</t>
  </si>
  <si>
    <t>2224-1264</t>
  </si>
  <si>
    <t>Suicidology</t>
  </si>
  <si>
    <t>10.32878/suiciderus.22-13-01(46)-59-73</t>
  </si>
  <si>
    <t>F7KF6</t>
  </si>
  <si>
    <t>WOS:000984087900003</t>
  </si>
  <si>
    <t>Mironov, BN</t>
  </si>
  <si>
    <t>Mironov, B. N.</t>
  </si>
  <si>
    <t>Collective Portrait of Delegates to the Congress of Soviets in 1917-1936</t>
  </si>
  <si>
    <t>NOVEISHAYA ISTORIYA ROSSII-MODERN HISTORY OF RUSSIA</t>
  </si>
  <si>
    <t>Congress of Soviets; delegates; electoral laws; qualifications; lishenets; electoral technologies; electoral behavior</t>
  </si>
  <si>
    <t>Analysis of the party, socio-professional, ethnic, educational, gender and age composition of the delegates to the All-Russian and All-Union Congresses of Soviets in 1917-1936 discovered that the revolution brought to power new people. If the majority of the members of the State Duma and the Constituent Assembly belonged to the political cream of the elite and counter-elite, then the majority of the delegates to the Soviets were bone from the bone of the lower orders and reflected the cultural level of the majority of voters and shared socialist ideas and were zealous conductors of them in life. Overrepresented in the Soviets were members and candidates of the CPSU, men, youth and persons of early adulthood, employees, military personnel and intellectuals, Russians, educated; and underrepresented are members of other parties and non-party people, peasants, pro-bourgeois elements and persons from the former privileged strata, women, non-Russians, persons of mature and old age, illiterate. By age and education, delegates were not suitable for serious parliamentary activity, since they lacked education, worldly wisdom and political maturity. The new electoral law of 1918 was of fundamental importance for the creation of a loyal pro-Bolshevik deputy corps. The law established a system of indirect, multistage, class, qualification elections, very similar to the pre-revolutionary electoral law of 1907. Qualifications were introduced that increased the number of pro-Bolshevik voters; the election procedure was changed, allowing the authorities to take control of the nomination of candidates and the voting process. The policy of restriction found a response and approval among the broad masses, gave them a feeling of deep satisfaction, since they began to feel themselves like privileged classes. Many, primarily millions of deputies of the Soviets of various levels, sincerely believed that they were taking part in governing the state.</t>
  </si>
  <si>
    <t>[Mironov, B. N.] St Petersburg State Univ, 7-9 Univ Skaya Nab, St Petersburg 199034, Russia</t>
  </si>
  <si>
    <t>Saint Petersburg State University</t>
  </si>
  <si>
    <t>Mironov, BN (corresponding author), St Petersburg State Univ, 7-9 Univ Skaya Nab, St Petersburg 199034, Russia.</t>
  </si>
  <si>
    <t>mironov1942@yandex.ru</t>
  </si>
  <si>
    <t>Russian Foundation for Basic Research (RFBR) [20-09-00353]</t>
  </si>
  <si>
    <t>This research was supported by the Russian Foundation for Basic Research (RFBR), project no. 20-09-00353 The Disintegration of the Soviet Union in the Human Dimension: An Interdisciplinary Study.</t>
  </si>
  <si>
    <t>ST PETERSBURG UNIV PRESS</t>
  </si>
  <si>
    <t>ST PETERSBURG</t>
  </si>
  <si>
    <t>6TH LINE VO, 11, ST PETERSBURG, 199004, RUSSIA</t>
  </si>
  <si>
    <t>2219-9659</t>
  </si>
  <si>
    <t>2309-7973</t>
  </si>
  <si>
    <t>NOVEISHAYA ISTOR ROS</t>
  </si>
  <si>
    <t>Noveishaya Istor. Ross.</t>
  </si>
  <si>
    <t>10.21638/spbu24.2022.408</t>
  </si>
  <si>
    <t>8A0HR</t>
  </si>
  <si>
    <t>WOS:000915930200008</t>
  </si>
  <si>
    <t>Mukhina, VS; Melkov, SV</t>
  </si>
  <si>
    <t>Mukhina, Valeriya S.; Melkov, Sergey V.</t>
  </si>
  <si>
    <t>Personality Inner Position as the Basis for Civic Identity Development</t>
  </si>
  <si>
    <t>person's inner position; civil identity; rights and duties; inner position of a citizen; realities of being</t>
  </si>
  <si>
    <t>REGIONAL IDENTITY; ADOLESCENTS; COMPONENTS; INTENTIONS; PREDICTORS; VALUES; YOUTH</t>
  </si>
  <si>
    <t>In this paper methodologically approaches to the problem of the formation of civic identity are presented. The authors refer to the concept of Phenomenology of Personal Development and Being (V.S. Mukhina). A person's inner position as an essential basis for the formation of the civic identity should include the following: 1. The value attitude towards the reality of objective and spiritual world as a result of historically established activities of mankind. 2. The subject-subject attitude to natural reality, requiring citizens to value Russia's unique natural diversity. 3. The reality of image-sign consciousness in general with particular importance of the reality of civic consciousness and civic identity. 4. The reality of social and normative space, first of all, value attitude to civil rights and duties of everyone, to laws of Russia, to results of science and cultural traditions of numerous nations of the country. 5. The reality of individual's inner space certainly presupposes an active civic position, coupled with the value attitude towards oneself as a citizen, ready to take responsibility for one's own development and being as an integral personality, committed to one's country as a stronghold of the State.</t>
  </si>
  <si>
    <t>[Mukhina, Valeriya S.; Melkov, Sergey V.] Moscow Pedag State Univ MPGU, Moscow, Russia</t>
  </si>
  <si>
    <t>Mukhina, VS (corresponding author), Moscow Pedag State Univ MPGU, Moscow, Russia.</t>
  </si>
  <si>
    <t>rl-online@mail.ru; sergey.melkov@gmail.com</t>
  </si>
  <si>
    <t>Melkov, Sergey/AFH-9486-2022; Mukhina, Valeriya/N-7014-2017</t>
  </si>
  <si>
    <t>Melkov, Sergey/0000-0002-0670-6325; Mukhina, Valeriya/0000-0002-9417-6925</t>
  </si>
  <si>
    <t>10.17759/chp.2022180110</t>
  </si>
  <si>
    <t>1B8LB</t>
  </si>
  <si>
    <t>WOS:000792682400011</t>
  </si>
  <si>
    <t>Murashcenkova, NV; Gritsenko, VV; Efremenkova, MN; Kalinina, NV; Kulesh, EV; Konstantinov, VV; Gurieva, SD; Malenova, AY</t>
  </si>
  <si>
    <t>Murashcenkova, Nadezhda, V; Gritsenko, Valentina V.; Efremenkova, Maria N.; Kalinina, Natalia, V; Kulesh, Elena, V; Konstantinov, Vsevolod V.; Gurieva, Svetlana D.; Malenova, Arina Yu</t>
  </si>
  <si>
    <t>Ethnic, Civic, and Global Identities as Predictors of Emigration Activity of Student Youth in Belarus, Kazakhstan, and Russia</t>
  </si>
  <si>
    <t>emigration activity; emigration intention; emigration behavior; ethnic identity; civic identity; global identity; student youth; Belarusian students; Kazakhstani students; Russian students</t>
  </si>
  <si>
    <t>INTENTIONS; MIGRATION</t>
  </si>
  <si>
    <t>The objective of this research is to assess the characteristics of the relationships between the cognitive and emotional components of ethnic, civic, and global identities with the emigration activity among students of Belarus (n=208), Kazakhstan (n=200), and Russia (n=250) aged 18 to 25 years. The assessment of emigration activity was carried out using six items. To measure identity types, we used the Questionnaire for assessing the positivity and uncertainty of ethnic identity by A.N. Tatarko and N.M. Lebedeva and the Identification with All Humanity Scale by S. McFarland in adaptation of T.A. Nestik. The negative assessment of one's own ethnicity is a predictor to emigration intentions among Belarusian students. Students in Kazakhstan and Russia have emigration intentions connected with a positive attitude towards the global community of people and a negative attitude towards citizens of their countries. In addition, Russian students with a high level of emigration intentions have imprecise representations of their own ethnicity. Emigration behavior of Belarusian students have links with negative attitudes towards the citizens of their country and towards their own ethnic affiliation. In Russian students, this behavior is also associated with a negative attitude towards the citizens of their country, but combined with a positive attitude towards the global community of people. Kazakhstani students have no statistically significant links in this case. The results confirm the importance of taking into account the civic and sociocultural contexts when organizing activities to prevent the emigration behavior of youth.</t>
  </si>
  <si>
    <t>[Murashcenkova, Nadezhda, V] HSE Univ, Ctr Sociocultural Res, Moscow, Russia; [Gritsenko, Valentina V.; Efremenkova, Maria N.] Moscow State Univ Psychol &amp; Educ, Dept Cross Cultural Psychol &amp; Multicultural Educ, Moscow, Russia; [Kalinina, Natalia, V] Kosygin State Univ Russia, Dept Psychol, Moscow, Russia; [Kulesh, Elena, V] Pacific State Univ, Dept Psychol, Khabarovsk, Russia; [Konstantinov, Vsevolod V.] Penza State Univ, Dept Gen Psychol, Penza, Russia; [Gurieva, Svetlana D.] St Petersburg State Univ, Dept Social Psychol, St Petersburg, Russia; [Malenova, Arina Yu] Dostoevsky Omsk State Univ, Dept Gen &amp; Social Psychol, Omsk, Russia</t>
  </si>
  <si>
    <t>HSE University (National Research University Higher School of Economics); Moscow State University of Psychology &amp; Education; Kosygin State University of Russia; Pacific National University; Penza State University; Saint Petersburg State University; Dostoevsky Omsk State University</t>
  </si>
  <si>
    <t>Murashcenkova, NV (corresponding author), HSE Univ, Ctr Sociocultural Res, Moscow, Russia.</t>
  </si>
  <si>
    <t>ncel@yandex.ru; gritsenko2006@yandex.ru; mnemema@yandex.ru; kalinata66@mail.ru; resurssentr@mail.ru; konstantinov_vse@mail.ru; tausenevams@gmail.com; malyonova@mail.ru</t>
  </si>
  <si>
    <t>Маленова, Арина Юрьевна/AAH-7974-2021; Konstantinov, Vsevolod/M-3235-2015</t>
  </si>
  <si>
    <t>Маленова, Арина Юрьевна/0000-0001-5778-0739; Konstantinov, Vsevolod/0000-0002-1443-3195; Efremenkova, Maria/0000-0002-0201-5340; Murashcenkova, Nadezhda/0000-0002-0793-3490; Gritsenko, Valentina/0000-0002-7543-5709</t>
  </si>
  <si>
    <t>Russian Foundation for Basic Research (RFBR) [20-01300156]</t>
  </si>
  <si>
    <t>The reported study was funded by Russian Foundation for Basic Research (RFBR), project number 20-01300156 &lt;&lt; Social and psychological space of emigration intentions of youth: cross-cultural analysis &gt;&gt;.</t>
  </si>
  <si>
    <t>10.17759/chp.2022180314</t>
  </si>
  <si>
    <t>7B2HW</t>
  </si>
  <si>
    <t>WOS:000898962200016</t>
  </si>
  <si>
    <t>Nartova, N; Sablina, A; Kuziner, E; Petrunina, D</t>
  </si>
  <si>
    <t>Nartova, Nadezhda; Sablina, Anastasia; Kuziner, Evgeniya; Petrunina, Daria</t>
  </si>
  <si>
    <t>ANALYSIS OF DISCURSIVE REGIMES OF TRANSITION TO ADULTHOOD IN THE NORMATIVE DOCUMENTS OF YOUTH POLICY IN RUSSIA</t>
  </si>
  <si>
    <t>JOURNAL OF SOCIAL POLICY STUDIES</t>
  </si>
  <si>
    <t>youth; transition to adulthood; transition regimes; youth policy; discourse</t>
  </si>
  <si>
    <t>AGENCY; STATE</t>
  </si>
  <si>
    <t>Youth as a stage of life presupposes the gradual acquisition of skills and competencies that allow one to achieve adult status. Modern models of the transition to adulthood are increasingly moving away from the linearity and preconceptions assumed by modernist life courses, becoming more flexible and dependent on individual biographical choices. Despite the 'privatization' and 'personalization' of the process of becoming an adult, the success of the transition largely depends on socio-economic conditions, various types of inequality, and national social policies. The state and the youth policy it implements play one of the most important roles in organizing possible and accessible modes of transition to adulthood for young people. This article is built on the intersection of two perspectives: the analysis of youth policy models, on the one hand, and the analysis of the transition into adulthood, on the other. The article focuses on the discursive modes of transition into adulthood in the normative documents of the youth policy of modern Russia. Based on the analysis of federal normative documents of the youth policy of the RF for the period 1990-2020. The article demonstrates that the articulation of transition into adulthood has changed significantly over the past thirty years. There are four successive dominant types of discourse that define the framework of the modes of transition in specific periods of time: 1990s - the regime of selective paternalism; 2001-2005 - regime of education and imputed responsibility; 2006-2014 - educational and protectionist regime; 2015-2020 mobilization regime. A key feature of the youth policy of Russia is the gradual disappearance from documents of the horizon of adulthood for young people, and the constitution of youth as an autonomous life stage. And the young themselves are increasingly seen as a resource and a group ready for mobilization here and now, rather than as potential autonomous adults.</t>
  </si>
  <si>
    <t>[Nartova, Nadezhda; Sablina, Anastasia; Kuziner, Evgeniya; Petrunina, Daria] Natl Res Univ Higher Sch Econ, Ctr Youth Studies, St Petersburg, Russia</t>
  </si>
  <si>
    <t>Nartova, N (corresponding author), Natl Res Univ Higher Sch Econ, Ctr Youth Studies, St Petersburg, Russia.</t>
  </si>
  <si>
    <t>nnartova@hse.ru; aasablina@gmail.com; ekuziner@hse.ru; dpetrunina@hse.ru</t>
  </si>
  <si>
    <t>1727-0634</t>
  </si>
  <si>
    <t>J SOC POLICY STUD</t>
  </si>
  <si>
    <t>J. Soc. Policy Stud.</t>
  </si>
  <si>
    <t>10.17323/727-0634-2022-20-1-7-22</t>
  </si>
  <si>
    <t>Social Issues</t>
  </si>
  <si>
    <t>8T1EM</t>
  </si>
  <si>
    <t>WOS:000929011900002</t>
  </si>
  <si>
    <t>Nikitina, AS; Vasileva, EI; Zerchaninova, TE; Alatorceva, IS; Ruchkin, AV</t>
  </si>
  <si>
    <t>Nikitina, A. S.; Vasileva, E. I.; Zerchaninova, T. E.; Alatorceva, I. S.; Ruchkin, A. V.</t>
  </si>
  <si>
    <t>Protest Activity of Russian Youth: Motives &amp; Factors and Value Dominants</t>
  </si>
  <si>
    <t>INTERNATIONAL TRANSACTION JOURNAL OF ENGINEERING MANAGEMENT &amp; APPLIED SCIENCES &amp; TECHNOLOGIES</t>
  </si>
  <si>
    <t>Youth; Protest actions; Protest activity; Protest factors; Demonstration; Protest behavior; Social network, Social group; Youth participation; Life value</t>
  </si>
  <si>
    <t>POLITICAL-PARTICIPATION; SOCIAL MEDIA; IDENTITY; VOICE</t>
  </si>
  <si>
    <t>The forms and mechanisms of civil and political participation have significantly transformed at present. While traditional and institutionalized forms are losing popularity, participation in protests is becoming an increasingly popular and relevant form of participation. At the same time, this tendency is more typical for young citizens who make up a significant part of the participants in protest actions. The study aims to determine the dispositions of Russian youth in relation to protest activity and to identify the factors influencing this form of participation. The research postulates that the main factor in the participation of Russian youth in protests is the desire to be part of a particular social group. The article presents the results of a survey of Russian youth conducted in July 2021 (n = 2302 respondents). Participation in protest actions for today's Russian youth is a manifestation of not only ideological sympathies but also the need to belong to a social group. However, protest behavior is associated with the absence of institutionalized channels of influence on decision-making, with the opinion about the high level of corruption and the assessment by young people of the ongoing political processes as a crisis of authority. Disciplinary: Youth Study, Political Activism and Campaigning, Social Engineering &amp; Social Networking. (C)2022 INT TRANS J ENG MANAG SCI TECH.</t>
  </si>
  <si>
    <t>[Nikitina, A. S.; Vasileva, E. I.; Zerchaninova, T. E.; Alatorceva, I. S.] Russian Acad Natl Econ &amp; Publ Adm, Ekaterinburg, Russia; [Ruchkin, A. V.] Urals State Agr Univ, Dept Management &amp; Econ Theory, Ekaterinburg, Russia</t>
  </si>
  <si>
    <t>Russian Presidential Academy of National Economy &amp; Public Administration; Ural State Agrarian University</t>
  </si>
  <si>
    <t>Nikitina, AS (corresponding author), Russian Acad Natl Econ &amp; Publ Adm, Ekaterinburg, Russia.</t>
  </si>
  <si>
    <t>star-of-russia@yandex.ru</t>
  </si>
  <si>
    <t>Nikitina, Alena/G-3230-2019; Ruchkin, Aleksey/AID-5858-2022</t>
  </si>
  <si>
    <t>Nikitina, Alena/0000-0002-3804-4952;</t>
  </si>
  <si>
    <t>RFBR [21-011-31682]</t>
  </si>
  <si>
    <t>The reported study was funded by RFBR and EISR, project number No. 21-011-31682.</t>
  </si>
  <si>
    <t>TUENGR GROUP</t>
  </si>
  <si>
    <t>PATHUMTAN</t>
  </si>
  <si>
    <t>88-244 MOO 3 KLONG NO 2 KLONG-LUANG, PATHUMTAN, 12120, THAILAND</t>
  </si>
  <si>
    <t>2228-9860</t>
  </si>
  <si>
    <t>1906-9642</t>
  </si>
  <si>
    <t>INT TRANS J ENG MANA</t>
  </si>
  <si>
    <t>Int. Trans. J. Eng. Manag. Appl. Sci. Technol.</t>
  </si>
  <si>
    <t>13A3M</t>
  </si>
  <si>
    <t>10.14456/ITJEMAST.2022.55</t>
  </si>
  <si>
    <t>0P1WV</t>
  </si>
  <si>
    <t>WOS:000784015200014</t>
  </si>
  <si>
    <t>Pankratov, SA; Morozov, SI; Gavrilov, SD</t>
  </si>
  <si>
    <t>Pankratov, Sergey A.; Morozov, Sergey, I; Gavrilov, Sergey D.</t>
  </si>
  <si>
    <t>PROTEST ACTIVITY OF MODERN YOUTH IN THE CONTEXT OF INSTITUTIONALIZATION OF DIGITAL POLICY</t>
  </si>
  <si>
    <t>youth; protest activity; digital policy; digital culture; destabilization; political behavior; legitimacy</t>
  </si>
  <si>
    <t>Introduction. The article is devoted to identifying and interpreting the reasons and forms of protest activity of representatives of the youth cohort in the context of the institutionalization of modern digital society and digital policy. The common and specific features of the protest activity of Russian and foreign youth in the context of the content and level of their digital culture are characterized. The attention is focused on the dominant trends in the transformation of the practices of protest behavior in online and offline formats, taking into account the restrictive measures caused by the spread of COVID-19. Methods. The work was prepared within the framework of political science discourse using modern scientific theories and concepts. The authors rely on the main provisions of the activity-activist approach (A. Giddens, V. Yadov), the concept of traumatic changes (P. Sztompka) and network society (M. Castells). At the same time, the characterization of digital transformations and innovations (society, politics, culture) is carried out in the context of the ideas of digital counterculture (C. Gere), domestic researchers analyzing the consumer behavior of youth in the digital environment (T. Beregovskaya, S. Grishaeva). The work uses theoretical and empirical methods for analyzing the results obtained by leading domestic and foreign research centers, as well as with the direct participation of the authors in the implementation of grant activities. Results. An attempt is made to conduct political science analysis of the modern approaches to understanding the phenomenon of youth protest activity, its dominant forms in the context of the institutionalization of digital policy and the transformation of value orientations in the new structure of digital culture. The relationship between the protest activity of representatives of domestic and foreign youth, the practices of their destructive/constructive protest behavior using digital technologies in order to legitimize/delegitimize the political regime is traced. Highlighted the real and potential resources of the authorities and administration, civil society institutions to minimize destructive factors that contribute to the strengthening of protest (civil, political, etc.) activity of various groups of young people in the context of the spread of the global pandemic. The results of theoretical and empirical studies that reveal the regional specifics of institutional forms of protest activity in modern Russia are interpreted. Discussion. The question of the forms and technologies of transformation of protest activity, taking into account the substantive characteristics of the digital culture of youth, its inclusion in the system for ensuring the stable and safe development of the Russian Federation, remains poorly studied. Authors' contributions. S.A. Pankratov developed the theoretical basis of the research and carried out the general scientific edition of the article. S.I. Morozov analyzed the dominant tendencies of youth protest activity. S.D. Gavrilov interpreted the results of theoretical and empirical studies characterizing the process of institutionalization of digital policy.</t>
  </si>
  <si>
    <t>[Pankratov, Sergey A.; Morozov, Sergey, I; Gavrilov, Sergey D.] Volgograd State Univ, Dept Sociol &amp; Polit Sci, Prosp Univ Sky 100, Volgograd 400062, Russia</t>
  </si>
  <si>
    <t>Pankratov, SA (corresponding author), Volgograd State Univ, Dept Sociol &amp; Polit Sci, Prosp Univ Sky 100, Volgograd 400062, Russia.</t>
  </si>
  <si>
    <t>pankratov@volsu.ru; morozovsi@volsu.ru; gavrilov_sd@volsu.ru</t>
  </si>
  <si>
    <t>Gavrilov, Sergey D/F-1134-2017</t>
  </si>
  <si>
    <t>Gavrilov, Sergey D/0000-0002-9098-8301; Morozov, Sergei/0000-0002-4802-9203</t>
  </si>
  <si>
    <t>10.15688/jvolsu4.2022.1.18</t>
  </si>
  <si>
    <t>ZH4AW</t>
  </si>
  <si>
    <t>WOS:000760884100018</t>
  </si>
  <si>
    <t>Perikova, EI; Byzova, VM</t>
  </si>
  <si>
    <t>Perikova, Ekaterina, I; Byzova, Valentina M.</t>
  </si>
  <si>
    <t>Factor Structure of the Russian Version of the Metacognitive Awareness Inventory</t>
  </si>
  <si>
    <t>education; metacognition; metacognitive processes; metacognitive awareness; factor structure</t>
  </si>
  <si>
    <t>SKILLS</t>
  </si>
  <si>
    <t>Metacognitive processes are important for the success in the wide range of educational activities of youth and young adults. However, the positive correlations between metacognition and academic achievements are not high enough, and the instruments used in these studies might be the reason. We explored the factor structure of the Russian version of the questionnaire Metacognitive Awareness Inventory developed by G. Schraw and R. Dennison and adapted by A.V. Karpov and I.M. Skityaeva into Russian. The participants of our study were 527 residents of St. Petersburg, which were studying at the university at the time. Among them there were 366 students getting their first diploma and 161students getting their second diploma (average age 23.8 +/- 8.8). In this article the authors present the results of a confirmatory factor analysis of four models, which are the most frequently used in foreign and Russian literature: unidimensional model; two different two-factor models; eight-factor model. Evaluation of the model fit indices for the four models showed that none of them were a god fit. We reduced the number of items of the questionnaire and re-implemented the factor analysis of these four models. The values of indicators of a good model fit improved. In the short version of the questionnaire Metacognitive Awareness Inventory the authors discovered two scales - knowledge of cognition and regulation of cognition, which included 8 subscales: declarative knowledge, procedural knowledge, conditional knowledge, planning, information management strategies, comprehension monitoring, debugging strategies, evaluation.</t>
  </si>
  <si>
    <t>[Perikova, Ekaterina, I] St Petersburg State Univ, Lab Behav Neurodynam, St Petersburg, Russia; [Byzova, Valentina M.] St Petersburg State Univ, Chair Common Psychol, St Petersburg, Russia</t>
  </si>
  <si>
    <t>Perikova, EI (corresponding author), St Petersburg State Univ, Lab Behav Neurodynam, St Petersburg, Russia.</t>
  </si>
  <si>
    <t>chikurovaEI@gmail.com; vbysova@mail.ru</t>
  </si>
  <si>
    <t>Perikova, Ekaterina/Y-2335-2019</t>
  </si>
  <si>
    <t>Perikova, Ekaterina/0000-0001-9156-9603</t>
  </si>
  <si>
    <t>Russian Foundation Presidential Grant for Young Scientists</t>
  </si>
  <si>
    <t>The reported study was funded by the Russian Foundation Presidential Grant for Young Scientists No..2021.2021.2.</t>
  </si>
  <si>
    <t>10.17759/chp.2022180213</t>
  </si>
  <si>
    <t>3O9VV</t>
  </si>
  <si>
    <t>WOS:000837185000013</t>
  </si>
  <si>
    <t>Pevnaya, MV; Shuklina, EA; Cernicova-Buca, M</t>
  </si>
  <si>
    <t>Pevnaya, M., V; Shuklina, E. A.; Cernicova-Buca, M.</t>
  </si>
  <si>
    <t>STUDENTS' PARTICIPATION IN THE SOCIO-CULTURAL DEVELOPMENT OF THE CITY: SOCIO-CULTURAL AGENCY ISSUES (INTERNATIONAL RESEARCH PERSPECTIVES)</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</si>
  <si>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</si>
  <si>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</si>
  <si>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</si>
  <si>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</si>
  <si>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</si>
  <si>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</si>
  <si>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</si>
  <si>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</si>
  <si>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</si>
  <si>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The research was supported by RFBR, project No 20-011-00471. We are grateful to.rof. J. Kazmerchik (University of Economics and Business in Poznan) and prof. L. Asoyan (Shirak State University) for their help in collecting research data.</t>
  </si>
  <si>
    <t>10.31857/S013216250018512-6</t>
  </si>
  <si>
    <t>6S7MS</t>
  </si>
  <si>
    <t>WOS:000893167400010</t>
  </si>
  <si>
    <t>Pevnaya, M; Kostina, S; Cernicova-Buca, M; Kazmierczyk, J; Asoyan, L</t>
  </si>
  <si>
    <t>Pevnaya, Maria; Kostina, Svetlana; Cernicova-Buca, Mariana; Kazmierczyk, Jerzy; Asoyan, Lilit</t>
  </si>
  <si>
    <t>Potential of Youth Participation in Local Territory Branding Management</t>
  </si>
  <si>
    <t>LEX LOCALIS-JOURNAL OF LOCAL SELF-GOVERNMENT</t>
  </si>
  <si>
    <t>youth; branding; social participation territory attractiveness; potential for participation</t>
  </si>
  <si>
    <t>CIVIC ENGAGEMENT; PLACE; CHALLENGES; CITY</t>
  </si>
  <si>
    <t>The purpose of this article is an attempt to determine the main characteristics of the potential for youth participation in branding of territory for the implementation of a scientific approach to branding of cities with the participation of residents in different countries. This is the first article that relatively approaches the issue of youth participation in branding of places and takes into account different experiences of countries. The results of a survey of young people in several cities in Poland, Romania, Armenia, Russia were used to develop a model of the potential for youth participation in territory branding on the basis of two scales - attractiveness of the territory and willingness of youth to participate in promoting settlements of their residence. Cross-country differences in the representation of various youth groups were identified in terms of their potential for participating in the branding of local territories. The model can be used as a basis for the development of urban programs for involving youth in territory branding. These programs do not differ significantly across countries and cities. However, the model can be used at the first stage of the development of such programs to highlight the specifics of each territory based on an assessment of the potential according to the research presented in the article.</t>
  </si>
  <si>
    <t>[Pevnaya, Maria; Kostina, Svetlana] Ural Fed Univ, Dept Sociol &amp; Publ Adm Technol, Mira St 19, Ekaterinburg, Russia; [Cernicova-Buca, Mariana] Politehn Univ Timisoara, Dept Commun &amp; Foreign Languages, 2 Piata Victoriei, RO-300006 Timisoara, Romania; [Kazmierczyk, Jerzy] Poznan Univ Econ &amp; Business, Dept Educ &amp; Personnel Dev, Al Niepodleglosci 10, PL-61875 Poznan, Poland; [Asoyan, Lilit] Shirak State Univ, Dept Hist &amp; Philosophy, Paruyr Sevak 4, Gyumri 3126, Armenia</t>
  </si>
  <si>
    <t>Ural Federal University; Polytechnic University of Timisoara; Poznan University of Economics &amp; Business</t>
  </si>
  <si>
    <t>Pevnaya, M (corresponding author), Ural Fed Univ, Dept Sociol &amp; Publ Adm Technol, Mira St 19, Ekaterinburg, Russia.</t>
  </si>
  <si>
    <t>m.v.pevnaya@urfu.ru; s.n.kostina@urfu.ru; mariana.cernicova@upt.ro; jerzy.kazmierczyk@ue.poznan.pl; lilitasoyan@rambler.ru</t>
  </si>
  <si>
    <t>The research was supported by RFBR, project. 20-011-00471.</t>
  </si>
  <si>
    <t>INST LOCAL SELF-GOVERNMENT MARIBOR</t>
  </si>
  <si>
    <t>MARIBOR</t>
  </si>
  <si>
    <t>SMETANOVA ULICA 30, MARIBOR, 2000, SLOVENIA</t>
  </si>
  <si>
    <t>1581-5374</t>
  </si>
  <si>
    <t>1855-363X</t>
  </si>
  <si>
    <t>LEX LOCALIS</t>
  </si>
  <si>
    <t>Lex Localis-J. Local Self-Gov.</t>
  </si>
  <si>
    <t>10.4335/20.1.193-214(2022)</t>
  </si>
  <si>
    <t>Political Science; Public Administration</t>
  </si>
  <si>
    <t>Government &amp; Law; Public Administration</t>
  </si>
  <si>
    <t>ZS9OB</t>
  </si>
  <si>
    <t>WOS:000768786200008</t>
  </si>
  <si>
    <t>Popov, AV</t>
  </si>
  <si>
    <t>Popov, Andrei V.</t>
  </si>
  <si>
    <t>Molecular Analyses of Chorionic-Type Intermediate Trophoblastic Lesions: Atypical Placental Site Nodules are Closer to Placental Site Nodules Than Epithelioid Trophoblastic Tumors</t>
  </si>
  <si>
    <t>precarization; precarious employment; generational groups; labor market; non-standard; employment; standard of living; youth; middle generation; elderly people</t>
  </si>
  <si>
    <t>YOUNG PEOPLES EXPERIENCES; PRECARIOUS WORK; EMPLOYMENT; AGE; HEALTH; PARTICIPATION; INSECURITY; YOUTH; STATE; JOBS</t>
  </si>
  <si>
    <t>The effects of employment precarization are the subject of active discussion in the scientific literature. Despite the novelty of the topic, the negative impact of this process on the labor and daily life has been subject of a large number of works over the previous decade. At the same time, age specifics have not been widely reflected in studies: as a rule, authors focus on the population as a whole or its individual categories, for example, youth. The purpose of the article is to analyze and generalize the existing experience of studying the impact of employment precarization on generational groups of the economically active population. For this purpose, we have examined the situation of young, middle-aged and older workers involved in unstable labor relations. The information base is the Russian and foreign sources of empirical orientation; in the work we have used general scientific methods. The results show that the impact of employment precarization on generational groups has serious specifics. For young people, job instability mainly affects the planning of their own future forcing them to postpone the issues of starting a family and having children, leaving the parental home, etc. Prolonged transition to stable employment harms mental health, which is most pronounced in adulthood, when instability becomes part of everyday life. It can be difficult to get out of the precarity trap because low earnings and social insecurity limit the ability to change the current situation. The effects of employment precarization for older people are ambiguous. Even taking into account all the disadvantages of unstable labor relations, having at least some work is often a necessity to maintain a habitual lifestyle. The main limitation of the research is the generalization of information obtained using various conceptual constructions and methodological tools.</t>
  </si>
  <si>
    <t>[Popov, Andrei V.] Russian Acad Sci, Vologda Res Ctr, Vologda, Russia; [Popov, Andrei V.] Plekhanov Russian Univ Econ, Moscow, Russia</t>
  </si>
  <si>
    <t>Vologda Research Center, RAS; Russian Academy of Sciences; Plekhanov Russian University of Economics</t>
  </si>
  <si>
    <t>Popov, AV (corresponding author), Russian Acad Sci, Vologda Res Ctr, Vologda, Russia.;Popov, AV (corresponding author), Plekhanov Russian Univ Econ, Moscow, Russia.</t>
  </si>
  <si>
    <t>ai.popov@yahoo.com</t>
  </si>
  <si>
    <t>Popov, Andrei V/I-8785-2016</t>
  </si>
  <si>
    <t>Popov, Andrei V/0000-0002-4803-1354</t>
  </si>
  <si>
    <t>Russian Science Foundation at Plekhanov Russian University of Economics [22-28-01043]</t>
  </si>
  <si>
    <t>Russian Science Foundation at Plekhanov Russian University of Economics(Russian Science Foundation (RSF))</t>
  </si>
  <si>
    <t>The research was supported by Russian Science Foundation grant 22-28-01043 (https://rscf.ru/project/22-28-01043/) at Plekhanov Russian University of Economics.</t>
  </si>
  <si>
    <t>10.15838/esc.2022.6.84.10</t>
  </si>
  <si>
    <t>9S4UN</t>
  </si>
  <si>
    <t>WOS:000946336900010</t>
  </si>
  <si>
    <t>Rean, AA; Shagalov, IL</t>
  </si>
  <si>
    <t>Rean, A. A.; Shagalov, I. L.</t>
  </si>
  <si>
    <t>The Role of Perceiving Police and Government Officials in Adolescents Aggression</t>
  </si>
  <si>
    <t>PSYCHOLOGY-JOURNAL OF THE HIGHER SCHOOL OF ECONOMICS</t>
  </si>
  <si>
    <t>aggression; adolescents; authorities; officials; police; political violence; government institutions</t>
  </si>
  <si>
    <t>POLITICAL-CONFLICT; CHILDRENS EXPOSURE; PROCEDURAL JUSTICE; MILITARY VIOLENCE; BEHAVIOR PROBLEMS; RUSSIAN SOCIETY; FAMILY; PERCEPTIONS; ATTITUDES; TRANSMISSION</t>
  </si>
  <si>
    <t>The paper presents the results of a study of aggressiveness and the socio-perceptual image of the police and government officials in the minds of adolescents. Our study is based on a survey of 7468 young people between the ages of 16 and 19, of whom 42% were men (2759) and 58% were women (3804). The survey was conducted in eight Russian regions. We used an original methodology to assess individuals' perceptions of their social environment, the 80 adjectives, as well as a positive perception coefficient developed on its basis. The analysis of the data showed that negative perceptions of the police were positively related to the aggressiveness of the young audience, youth's perception of government officials showed no significant correlation with studied psychological parameters. At the same time, the strongest relationship negative perception formed with reactive aggression, arising as a response to external aggression or threat. It was also found that the negative perception of law enforcement agencies in 1996 and 2016 did not change in a meaningful way and, therefore, is characterized by a high degree of inertia and stability. Also, the entrenched thesis in psychology about the influence of family wholeness on personality aggression did not find confirmation in the study. At the same time, adolescents raised by two parents demonstrate a lower level of shyness, and thus can more successfully overcome socialization difficulties. The analysis of exogenous factors of aggression showed a correlation between the aggression of the respondents and the size of the city they live in. Young people in large and densely populated cities are more prone to aggression than their peers in the countryside.</t>
  </si>
  <si>
    <t>[Rean, A. A.] Moscow Pedag State Univ, Ctr Socializat Family &amp; Prevent Antisocial Behav, Malaya Pirogovskaya Str 1-1, Moscow 119435, Russia; [Shagalov, I. L.] HSE Univ, Ctr Inst Studies, 20 Myasnitskaya Str, Moscow 101000, Russia; [Shagalov, I. L.] HSE Univ, Fac Econ, 20 Myasnitskaya Str, Moscow 101000, Russia</t>
  </si>
  <si>
    <t>HSE University (National Research University Higher School of Economics); HSE University (National Research University Higher School of Economics)</t>
  </si>
  <si>
    <t>Rean, AA (corresponding author), Moscow Pedag State Univ, Ctr Socializat Family &amp; Prevent Antisocial Behav, Malaya Pirogovskaya Str 1-1, Moscow 119435, Russia.</t>
  </si>
  <si>
    <t>profrean@yandex.ru; ishagalov@hse.ru</t>
  </si>
  <si>
    <t>NATL RES UNIV HIGHER EDUCATION</t>
  </si>
  <si>
    <t>NATL RES UNIV HIGHER EDUCATION, MOSCOW, 00000, RUSSIA</t>
  </si>
  <si>
    <t>1813-8918</t>
  </si>
  <si>
    <t>PSYCHOL-J HIGH SCH E</t>
  </si>
  <si>
    <t>Psychol.-J. High. Sch. Econ.</t>
  </si>
  <si>
    <t>10.17323/1813-8918-2022-1-93-109</t>
  </si>
  <si>
    <t>0H5OL</t>
  </si>
  <si>
    <t>WOS:000778781800007</t>
  </si>
  <si>
    <t>Samarkina, IV; Miroshnichenko, IV; Borisko, OA</t>
  </si>
  <si>
    <t>Samarkina, I., V; Miroshnichenko, I., V; Borisko, O. A.</t>
  </si>
  <si>
    <t>THE SUBJECTIVE SPACE OF YOUTH POLICY: THEORETICAL MODEL AND REGIONAL PROJECTIONS (the case of the Krasnodar territory)</t>
  </si>
  <si>
    <t>POLIS-POLITICHESKIYE ISSLEDOVANIYA</t>
  </si>
  <si>
    <t>subjective space of politics; subjective space of youth policy; youth policy; youth; state youth policy</t>
  </si>
  <si>
    <t>HOMO POLITICUS</t>
  </si>
  <si>
    <t>The article presents the results of a subjective space study as part of sectoral policy. The authors present a theoretical model and its empirical content based on the case of a youth policy study in the Krasnodar Territory. A conceptual model of the subjective space of sectoral policy as an invariant of the subjective space of policy is described on the basis of theoretical analysis. The article determines the structure and mechanisms of interaction between institutional practices and non-institutional aspects of youth policy implementation. The subjective space of youth policy in modern society is a complex and multidimensional object, as the study has shown (it is considered in the context of contradictory interaction with the world of real youth policy). The semantic profile of the State youth policy was described according to the results of an empirical study of young people in the Krasnodar Territory. This profile captures the detachment of young people - the gap between youth policy and the interests and needs of young people. The authors also define the motives for youth participation in the practices implemented by the State youth policy, identify the formats of youth policy demanded by youth, and assess the potential for social activity of the region's youth. The authors conclude that social projects and initiatives for the development of territories, the activities of political parties, and local public self-government have the maximum potential for involving young people in social activities. The formats of youth policy that are most in demand among young people are the following: youth self-government, creative activity in the form of forums and creative spaces, the activities of various youth public organizations. The article shows the inconsistency of young people's ideas about youth policy and the differentiation of the youth cohort. Resources for updating the content and formats of youth policy and key content of youth policy that will resonate with the youth environment (human, digital society, healthy lifestyle and nature) are also identified. Based on the results of an empirical study, an innovative model of the Russian youth policy is substantiated, which allows the authors to make recommendations regarding the formation of successful institutional practices.</t>
  </si>
  <si>
    <t>[Samarkina, I., V] Kuban State Univ, Fac Management &amp; Psychol, Krasnodar, Russia; [Samarkina, I., V; Miroshnichenko, I., V; Borisko, O. A.] Kuban State Univ, Dept Publ Policy &amp; Publ Adm, Krasnodar, Russia</t>
  </si>
  <si>
    <t>Kuban State University; Kuban State University</t>
  </si>
  <si>
    <t>Samarkina, IV (corresponding author), Kuban State Univ, Fac Management &amp; Psychol, Krasnodar, Russia.;Samarkina, IV (corresponding author), Kuban State Univ, Dept Publ Policy &amp; Publ Adm, Krasnodar, Russia.</t>
  </si>
  <si>
    <t>smrkn@mail.ru; mirinna78@mail.ru; olgbor@mail.ru</t>
  </si>
  <si>
    <t>Miroshnichenko, Inna/Q-7280-2016</t>
  </si>
  <si>
    <t>Miroshnichenko, Inna/0000-0002-2650-6662</t>
  </si>
  <si>
    <t>RFBR [21-011-31480]</t>
  </si>
  <si>
    <t>The reported study was funded by RFBR and EISR according to the research project No. 21-011-31480 Youth policy in a Russian region: Ideas and expectations of young people VS practices and technologies.</t>
  </si>
  <si>
    <t>NONCOMMERCIAL PARTNERSHIP EDITORIAL BOARD POLIS-POLITICAL STUDIES</t>
  </si>
  <si>
    <t>KOLPACHNIY PEREULOK, 6-5 II, OFFICE 5, MOSCOW, 10100, RUSSIA</t>
  </si>
  <si>
    <t>1026-9487</t>
  </si>
  <si>
    <t>1684-0070</t>
  </si>
  <si>
    <t>POLIS</t>
  </si>
  <si>
    <t>Polis</t>
  </si>
  <si>
    <t>10.17976/jpps/2022.05.08</t>
  </si>
  <si>
    <t>8H9OO</t>
  </si>
  <si>
    <t>WOS:000921358800008</t>
  </si>
  <si>
    <t>Saparniene, D; Mejere, O; Raisutiene, J; Jukneviciene, V; Rupuleviciene, R</t>
  </si>
  <si>
    <t>Saparniene, Diana; Mejere, Oksana; Raisutiene, Jurgita; Jukneviciene, Vita; Rupuleviciene, Rasa</t>
  </si>
  <si>
    <t>Expression of Behavior and Attitudes toward Sustainable Tourism in the Youth Population: A Search for Statistical Types</t>
  </si>
  <si>
    <t>SUSTAINABILITY</t>
  </si>
  <si>
    <t>sustainable tourism; attitudes toward sustainable tourism; expression of behavior in sustainable tourism; youth population; statistical types; typology; clustering; factor analysis</t>
  </si>
  <si>
    <t>ENVIRONMENTAL ATTITUDES; BACKPACKER TOURISM; GENERATION Y; VALUES; ECOTOURISM; STRATEGIES; EDUCATION; TRAVELERS; PATTERNS; VALIDITY</t>
  </si>
  <si>
    <t>Youth attitudes and behavior in tourism activities are crucial for sustainable tourism development. This study aims to identify the statistical types of youth according to their expressed behavior in sustainability and attitudes toward sustainable tourism development. Survey data were collected from 1085 respondents representing different Baltic Sea countries-Latvia, Lithuania, and Russia. A unique research instrument, constructed by the authors, was developed for the empirical research, responding to the latest theoretical insights and models and was empirically validated by statistical methods (the factor validity of the scales was tested with Cronbach's alpha coefficient, etc.). Attitudes towards sustainable tourism development were measured with the SUS-TAS scale. The factor clustering method used in the study identified the statistical types of the youth included, according to the expression of sustainable behavior and the attitudes toward sustainable tourism development. The results indicated that the majority of youth belong to the oriented toward sustainable behavior type (50.6%), while the analysis of youth attitudes showed that 71.5% belong to the socioeconomic type, indicating that young people prioritize the long-term socioeconomic wellbeing of the region, which can be achieved through efficient management, tourism planning, and active public participation in the implementation of tourism policies.</t>
  </si>
  <si>
    <t>[Saparniene, Diana; Mejere, Oksana; Raisutiene, Jurgita; Rupuleviciene, Rasa] Klaipeda Univ, Fac Hlth Sci, Dept Sport Recreat &amp; Tourism, LT-92294 Klaipeda, Lithuania; [Jukneviciene, Vita] Vilnius Univ, Siauliai Acad, LT-76351 Shiauliai, Lithuania; [Jukneviciene, Vita] Univ Johannesburg, Coll Business &amp; Econom, POB 524, ZA-2092 Johannesburg, South Africa</t>
  </si>
  <si>
    <t>Klaipeda University; Vilnius University; University of Johannesburg</t>
  </si>
  <si>
    <t>Saparniene, D (corresponding author), Klaipeda Univ, Fac Hlth Sci, Dept Sport Recreat &amp; Tourism, LT-92294 Klaipeda, Lithuania.</t>
  </si>
  <si>
    <t>diana.saparniene@ku.lt; oksanamejere@gmail.com; j.raisutiene@gmail.com; v.jukneviciene@gmail.com; rasa.zeig@gmail.com</t>
  </si>
  <si>
    <t>Saparniene, Diana/0000-0002-0597-3309; Jukneviciene, Vita/0000-0001-5910-3010</t>
  </si>
  <si>
    <t>CBSS, project Youth Networking for Sustainable Tourism Development in the Baltic Sea Region; Ministry of the Economy and Innovation of the Republic of Lithuania; Klaipeda University, Lithuania</t>
  </si>
  <si>
    <t>This research received funding from CBSS, project Youth Networking for Sustainable Tourism Development in the Baltic Sea Region and Ministry of the Economy and Innovation of the Republic of Lithuania. Publishing of this article is supported by Klaipeda University, Lithuania.</t>
  </si>
  <si>
    <t>2071-1050</t>
  </si>
  <si>
    <t>SUSTAINABILITY-BASEL</t>
  </si>
  <si>
    <t>Sustainability</t>
  </si>
  <si>
    <t>10.3390/su14010473</t>
  </si>
  <si>
    <t>Green &amp; Sustainable Science &amp; Technology; Environmental Sciences; Environmental Studies</t>
  </si>
  <si>
    <t>Science Citation Index Expanded (SCI-EXPANDED); Social Science Citation Index (SSCI)</t>
  </si>
  <si>
    <t>Science &amp; Technology - Other Topics; Environmental Sciences &amp; Ecology</t>
  </si>
  <si>
    <t>YU8LD</t>
  </si>
  <si>
    <t>WOS:000752287300001</t>
  </si>
  <si>
    <t>B</t>
  </si>
  <si>
    <t>Shalina, MA</t>
  </si>
  <si>
    <t>Shalina, Marina A.</t>
  </si>
  <si>
    <t>The Pre-Siberian Period in the Biography of F. M. Dostoevsky in New Documentary Research</t>
  </si>
  <si>
    <t>NEIZVESTNYI DOSTOEVSKII-THE UNKNOWN DOSTOEVSKY</t>
  </si>
  <si>
    <t>Dostoevsky; biography; archival materials; printed sources; documentary evidence; memoirs</t>
  </si>
  <si>
    <t>The peer-reviewed collective monograph is a series of articles, each of which, filling a certain lacuna of the least studied first half of F. M. Dostoevsky's life, is an example of a real investigation of confusing, unclear or completely distorted facts about the writer and his genealogy based on a strict systematization of the already known and newly discovered documentary sources. The main body of articles and the appendix were prepared by the project manager B. N. Tikhomirov, three sections - with the participation of E. D. Maskevich, and one - in co-authorship with N. A. Tikhomirova. The study includes various aspects that in one way or another influenced the formation of the personality and worldview of the classic, and his artistic system. The reader will learn numerous new details not only about Fyodor Mikhailovich Dostoevsky, but also about his milieu (father, brothers, especially Mikhail, with whom he was closest; fellow students, teachers and colleagues in the Main Engineering School and the Drawing Room of the Engineering Department), as well as about the collisions of this period, the vicissitudes of the time of Dostoevsky's entry into the literary circle, months of imprisonment in the Peter and Paul Fortress, and the details of sending convicted Petrashevites to Siberia. Through the prism of the writer's scientific biography, little-known facts of Russia's history and culture are revealed to the general public, i. e., the peculiarities of the education system (using the example of the educational process at the Main Engineering School) and the provision of material assistance from the imperial treasury to the families of political prisoners, including Mikhail Dostoevsky. The literary block of the study included a scrupulous analysis of the reading circle of the young Dostoevsky, which in a certain sense determined the features of his artistic poetics: the book One Hundred and Four Sacred Stories of the Old and New Testaments by I. Gibner, as well as Gothic novels by A. Radcliffe, and numerous pseudo-Radcliffians. Many archival documents reflected in the monograph are published and introduced into scientific circulation for the first time. The logical conclusion of the data added by the authors to the scientific biography of Dostoevsky of the pre-Siberian period was the first complete publication of the memoirs written by Baron A. E. Rizenkampf, a friend of the writer's youth, with a commentary by B. N. Tikhomirov, which supplements and corrects certain points in the previous editions of the memoirs. The importance of the reviewed monograph cannot be overestimated. It seems necessary to continue the monumental work of the authors to fill in the gaps in the scientific biography of F. M. Dostoevsky.</t>
  </si>
  <si>
    <t>[Shalina, Marina A.] VI Vernadsky Crimean Fed Univ, Evpatoria Inst Social Sci, Evpatoria, Russia</t>
  </si>
  <si>
    <t>VI Vernadsky Crimean Federal University</t>
  </si>
  <si>
    <t>Shalina, MA (corresponding author), VI Vernadsky Crimean Fed Univ, Evpatoria Inst Social Sci, Evpatoria, Russia.</t>
  </si>
  <si>
    <t>marie_ka@mail.ru</t>
  </si>
  <si>
    <t>PETROZAVODSK STATE UNIV</t>
  </si>
  <si>
    <t>PETROZAVODSK</t>
  </si>
  <si>
    <t>LENIN AVE 33, PETROZAVODSK, 00000, RUSSIA</t>
  </si>
  <si>
    <t>2409-5788</t>
  </si>
  <si>
    <t>NEIZVESTNYI DOSTOEVS</t>
  </si>
  <si>
    <t>Neizvestnyi Dostoevskii</t>
  </si>
  <si>
    <t>10.15393/j10.art.2022.6482</t>
  </si>
  <si>
    <t>Literature, Slavic</t>
  </si>
  <si>
    <t>Literature</t>
  </si>
  <si>
    <t>8H5CU</t>
  </si>
  <si>
    <t>WOS:000921052100014</t>
  </si>
  <si>
    <t>Simonyan, RH</t>
  </si>
  <si>
    <t>Simonyan, R. H.</t>
  </si>
  <si>
    <t>STUDENTS OF THE RUSSIA AND KAZAKHSTAN BORDER REGIONS ON THE PROBLEMS OF GOOD NEIGHBORLINESS IN THE CONDITIONS OF RAPPROCHEMENT BETWEEN EUROPE AND ASIA</t>
  </si>
  <si>
    <t>Russian-Kazakh border area; student youth; socio-cultural diffusion; regional features of mass consciousness</t>
  </si>
  <si>
    <t>Intercivilizational interaction, the main arena of which today is the Eurasian continent, is one of the fundamental problems of social science. Of particular interest are the border zones where it is directly carried out. The article examines the Russian-Kazakh border area - a space of centuries-old cultural dialogue of various civilizations, which is insufficiently studied today, this primarily relates to the social aspect. The demand for knowledge about the Russian- Kazakh border area is becoming especially relevant due to the growing importance of Asia for Russia. The author considers the border between countries not so much as a state-legal institution with material infrastructure necessary to ensure national security and interaction with neighboring states, but rather the consciousness and activity of people who ensure performance of these functions. The development of interstate relations imposes a special responsibility to fulfill the tasks of the border area on young people, as the most active and promising part of the population. The results of a comparative study of the regional consciousness of graduates of universities of the two countries are presented, similarities and differences of perceptions, perceptions, assessments, orientations and attitudes are revealed, which confirms the close relationship and closeness of the worldview of students in border regions of Russia and Kazakhstan.</t>
  </si>
  <si>
    <t>[Simonyan, R. H.] MGIMO Univ, Ctr European Studies, Moscow, Russia</t>
  </si>
  <si>
    <t>MGIMO University</t>
  </si>
  <si>
    <t>Simonyan, RH (corresponding author), MGIMO Univ, Ctr European Studies, Moscow, Russia.</t>
  </si>
  <si>
    <t>sim@isras.ru</t>
  </si>
  <si>
    <t>Ministry of Foreign Affairs of Russia [1921-01-01]</t>
  </si>
  <si>
    <t>Ministry of Foreign Affairs of Russia</t>
  </si>
  <si>
    <t>The article was prepared with the financial support of MGIMO of the Ministry of Foreign Affairs of Russia within the framework of project No. 1921-01-01 The Sociocultural Phenomenon of the Border Area in the Post-Soviet Space: Mass Consciousness, Ethnocultural and Confessional Identities, Social Practices.</t>
  </si>
  <si>
    <t>10.31857/S013216250016655-3</t>
  </si>
  <si>
    <t>WOS:000893167400011</t>
  </si>
  <si>
    <t>Smorgunov, LV; Ignatjeva, OA</t>
  </si>
  <si>
    <t>Smorgunov, L., V; Ignatjeva, O. A.</t>
  </si>
  <si>
    <t>The perception of Japan in the Russian public consciousness</t>
  </si>
  <si>
    <t>JAPANESE STUDIES IN RUSSIA</t>
  </si>
  <si>
    <t>Japan; Russia; perception of the other; historical memory; agon; polemos; anime; Zen Buddhism</t>
  </si>
  <si>
    <t>WAR</t>
  </si>
  <si>
    <t>Japan has long been a country closed to Russia. According to some sources, acquaintance with its inhabitants began in the 17th century, and we received the first direct information about the way of life of the Japanese from the descriptions of those who explored the Far East in the 18th century, as well as from Russian sailors. A particularly invaluable contribution to the question of understanding Japan at the initial stage was made by captain V.M. Golovnin, who was captured by the Japanese. Studying a country means not only focusing on political or economic relations, but also on the psychological perception of the inhabitants of the other country. This level - the level of soft power - is also important for building longterm good neighborly relations, affecting the mentality and the ability to perceive each other in a tolerant way. The purpose of this article is to analyze various sources, both academic and everyday ones, to characterize the image of Japan that has developed in the minds of Russian citizens. To achieve this goal, a phenomenological approach is used in the context of the perception of the other. The authors consistently prove the dominance of historical memory in the development of relations, which proceeded according to the type of non-military rivalry and conflict resolution. The logic and structure of the article is a movement from the analysis of relations between the inhabitants of our countries, starting with the notes of navigators of the 19th century, towards the analysis of the dynamics of current relations, and, finally, the discussion of the attitudes and perceptions of Japanese culture by the Russian youth. The authors conclude that the image of Japan in the minds and mentality of Russian citizens is formed according to the agonistic type, which implies the acceptance of the other, and not rejection, as is the case of the perception of the other according to the polemos type.</t>
  </si>
  <si>
    <t>[Smorgunov, L., V; Ignatjeva, O. A.] St Petersburg State Univ, Dept Polit Governance, Fac Polit Sci, 7-9 Univ Skaya Embankment, St Petersburg 199034, Russia; [Ignatjeva, O. A.] St Petersburg State Univ, Sociol Sci, Dept Polit Governance, Fac Polit Sci, 7-9 Univ Skaya Embankment, St Petersburg 199034, Russia</t>
  </si>
  <si>
    <t>Smorgunov, LV (corresponding author), St Petersburg State Univ, Dept Polit Governance, Fac Polit Sci, 7-9 Univ Skaya Embankment, St Petersburg 199034, Russia.</t>
  </si>
  <si>
    <t>l.smorgunov@spbu.ru; o.a.ignatyeva@spbu.ru</t>
  </si>
  <si>
    <t>Ignatjeva, Olga/D-6428-2018; Smorgunov, Leonid V./H-4986-2013</t>
  </si>
  <si>
    <t>Ignatjeva, Olga/0000-0002-1658-6427; Smorgunov, Leonid V./0000-0002-2581-2975</t>
  </si>
  <si>
    <t>RUSSIAN ACAD SCIENCES INST FAR EASTERN STUDIES</t>
  </si>
  <si>
    <t>32, NAKHIMOVSKY AV, MOSCOW, 117997, RUSSIA</t>
  </si>
  <si>
    <t>2500-2872</t>
  </si>
  <si>
    <t>JPN STUD RUSS</t>
  </si>
  <si>
    <t>Jpn. Stud. Russ.</t>
  </si>
  <si>
    <t>10.55105/2500-2872-2022-4-56-74</t>
  </si>
  <si>
    <t>8O8ZP</t>
  </si>
  <si>
    <t>WOS:000926120600004</t>
  </si>
  <si>
    <t>Teterskiy, SV; Izmailov, AI; Dakhina, ER; Ilyasova, SV</t>
  </si>
  <si>
    <t>Teterskiy, Sergey, V; Izmailov, Aman I.; Dakhina, Elena R.; Ilyasova, Svetlana, V</t>
  </si>
  <si>
    <t>Digitalization of Creative Spaces of the Caspian Region Youth</t>
  </si>
  <si>
    <t>GALACTICA MEDIA-JOURNAL OF MEDIA STUDIES - GALAKTIKA MEDIA-ZHURNAL MEDIA ISSLEDOVANIJ</t>
  </si>
  <si>
    <t>Love; Scientific Interest; Responsibility; Mission; Socialization; Social Media; Creative Space; Employment; Digital Spaces; Digitalization</t>
  </si>
  <si>
    <t>The results the Google Forms survey conducted among young people living the Caspian bordering countries (Azerbaijan, Iran, Kazakhstan, Russia, Turkmenistan) revealed the main problems in the development of creative spaces for the youth self-fulfillment: lack of such places or their inaccessi-bility, lack of variety of the services provided, low level of their digitalization. At the same time, according to the respondents, digital spaces, which are developing especially rapidly during the pandemic, are disparate and sometimes dangerous (because of manipulations and fraud). The need of young people for systematizing and structuring creative spaces both in real and virtual environment is evident. The digital platform Discover Your Mission Through Nine Sources of Giving was developed and successfully implemented within the framework of this study. Thanks to this plat-form, the students of Astrakhan State University were consciously choosing and building creative spaces (in the roles of followers, creators, mentors). Creative spaces make it possible to find a useful activity according to one's mission and connect it with the future profession or with volunteer, busi-ness, blogging activities and research work (graduation thesis or dissertation). Immersion of young people into creative spaces and the process of its digitalization (in three areas: instant messaging, using social media for professional needs, professional software) resulted in the increase of responsi-bility for their lives and for the development of the Caspian region in comparison with the control study group.</t>
  </si>
  <si>
    <t>[Teterskiy, Sergey, V; Izmailov, Aman I.; Dakhina, Elena R.; Ilyasova, Svetlana, V] Astrakhan State Univ, Astrakhan, Russia</t>
  </si>
  <si>
    <t>Teterskiy, SV (corresponding author), Astrakhan State Univ, Astrakhan, Russia.</t>
  </si>
  <si>
    <t>teterski@list.ru; izmailovaman@mail.ru; dakhina2019@mail.ru; shvedka10@mail.ru</t>
  </si>
  <si>
    <t>LTD CO SCIENTIFIC INDUSTRIAL ENTERPRISE GENESIS FRONTIER SCIENCE</t>
  </si>
  <si>
    <t>ASTRAKHAN</t>
  </si>
  <si>
    <t>UL SAVUSHKINA D 24, KV 88, ASTRAKHAN, OBLAST, RUSSIA</t>
  </si>
  <si>
    <t>2658-7734</t>
  </si>
  <si>
    <t>GALACTICA MEDIA</t>
  </si>
  <si>
    <t>Galactica Media-J. Media Stud. - Galaktika Media-Zh. Media Issledovanij</t>
  </si>
  <si>
    <t>10.46539/gmd.v4i4.349</t>
  </si>
  <si>
    <t>7F3LT</t>
  </si>
  <si>
    <t>WOS:000901754000001</t>
  </si>
  <si>
    <t>Ulyashev, O</t>
  </si>
  <si>
    <t>Ulyashev, Oleg</t>
  </si>
  <si>
    <t>Self-Organization of Rural Youth of the Komi Republic in the Spheres of Culture and Free Time: The Example of the Zumyd Osh Upper Vychegda Wrestling Tournament and the Va Berd Singing Festival in the Town of Pomozdino in the Ust-Kulom District</t>
  </si>
  <si>
    <t>REGION</t>
  </si>
  <si>
    <t>The article analyzes two regular cultural events that emerged in the early 2000s in the town of Pomozdino, Ust-Kulom district, Komi Republic, Russia. These events are the Zumyd Osh (Strong Bear) Upper Vychegda wrestling tournament and the Va Berd (Water Surface) Singing Festival. These cultural and social events were organized by local activists, who publicized the events, secured the support by the Ministry of National Policy of the Komi Republic, and raised the status of what were originally local events to the republican level. Currently, the tournament and festival creatively merge community initiative and administrative resources, sport and music, and old and new traditions as well as modern (globalized) and ethnic forms of spending free time.</t>
  </si>
  <si>
    <t>[Ulyashev, Oleg] Russian Acad Sci, Inst Language Literature &amp; Hist, Komi Sci Ctr, Ural Div, GSP 2, Syktyvkar 167982, Russia</t>
  </si>
  <si>
    <t>Russian Academy of Sciences; Institute of Language, Literature &amp; History, Komi Scientific Centre of the RAS; Komi Science Centre of the Ural Branch of the Russian Academy of Sciences</t>
  </si>
  <si>
    <t>Ulyashev, O (corresponding author), Russian Acad Sci, Inst Language Literature &amp; Hist, Komi Sci Ctr, Ural Div, GSP 2, Syktyvkar 167982, Russia.</t>
  </si>
  <si>
    <t>oulyashev@mail.ru</t>
  </si>
  <si>
    <t>SLAVICA PUBLISHERS</t>
  </si>
  <si>
    <t>BLOOMINGTON</t>
  </si>
  <si>
    <t>INDIANA UNIV, 2611 E 10TH ST, BLOOMINGTON, IN 47408-2603 USA</t>
  </si>
  <si>
    <t>2166-4307</t>
  </si>
  <si>
    <t>2165-0659</t>
  </si>
  <si>
    <t>Region</t>
  </si>
  <si>
    <t>10.1353/reg.2022.0002</t>
  </si>
  <si>
    <t>2R2ES</t>
  </si>
  <si>
    <t>WOS:000820923300003</t>
  </si>
  <si>
    <t>Pilkington, H; Acik, N; Annist, A; Dähnke, I; Nartova, N; Yasaveev, I; Shilova, A</t>
  </si>
  <si>
    <t>Pilkington, Hilary; Acik, Necla; Annist, Aet; Daehnke, Iris; Nartova, Nadya; Yasaveev, Iskender; Shilova, Anastasiia</t>
  </si>
  <si>
    <t>Not apologising for a community: young people's responses to misrecognition and stigma</t>
  </si>
  <si>
    <t>Youth; activism; recognition politics; misrecognition; stigma; inequality</t>
  </si>
  <si>
    <t>SOCIAL STIGMA</t>
  </si>
  <si>
    <t>This article considers the experiences of four groups of young people (from Germany, Estonia, Russia and the UK) whose 'mode of being' is reduced or distorted in different ways as a result of misrecognition or stigmatisation. It argues that the responses young people make to this form of social subordination are enabled or constrained by the recognition status - misrecognition, absence of recognition or stigmatisation - they experience. It demonstrates that the experience of misrecognition and stigmatisation, in some cases, may constitute a resource to act and stimulate social change but that the institutional response to it may also work to re-embed the stigma or misrecognition that young people's action sought to counter. It argues that stigmatisation and misrecognition are more than the accumulation of negative representations of individuals or groups. They reflect the configuration of power relations that underpin the institutionalisation of the labelling of specific groups as unworthy of respect and deny them the opportunity to participate equally in social life. The outcome of the struggle for recognition is thus not a matter of young people 'choosing' a positive identity or showing the desire to engage but the willingness of society to open itself to that engagement.</t>
  </si>
  <si>
    <t>[Pilkington, Hilary] Univ Manchester, Dept Sociol, Manchester M13 9PL, Lancs, England; [Acik, Necla] Middlesex Univ, Sch Law, Dept Sociol &amp; Criminol, London, England; [Annist, Aet] Univ Tartu, Dept Ethnol, Tartu, Estonia; [Daehnke, Iris] CJD Hamburg, Hamburg, Germany; [Nartova, Nadya; Yasaveev, Iskender] Natl Res Univ Higher Sch Econ St Petersburg, Ctr Youth Studies, St Petersburg, Russia; [Shilova, Anastasiia] Natl Res Univ Higher Sch Econ, Masters Programme Visual Culture, Moscow, Russia</t>
  </si>
  <si>
    <t>University of Manchester; Middlesex University; University of Tartu; HSE University (National Research University Higher School of Economics)</t>
  </si>
  <si>
    <t>Pilkington, H (corresponding author), Univ Manchester, Dept Sociol, Manchester M13 9PL, Lancs, England.</t>
  </si>
  <si>
    <t>hilary.pilkington@manchester.ac.uk</t>
  </si>
  <si>
    <t>Nartova, Nadezhda/K-6388-2015</t>
  </si>
  <si>
    <t>Nartova, Nadezhda/0000-0001-9026-3047; Annist, Aet/0000-0003-1087-7044</t>
  </si>
  <si>
    <t>European Union [693221]; National Research University Higher School of Economics' Basic Research Programme [RS21]; H2020 Societal Challenges Programme [693221] Funding Source: H2020 Societal Challenges Programme</t>
  </si>
  <si>
    <t>This work was supported by: the European Union's Horizon 2020 Research and Innovation programme under Grant Agreement no. 693221]; and the National Research University Higher School of Economics' Basic Research Programme RS21. This publication reflects only the views of the authors; the European Commission and Research Executive Agency are not responsible for any information it contains.</t>
  </si>
  <si>
    <t>10.1080/13676261.2021.1973660</t>
  </si>
  <si>
    <t>DEC 2021</t>
  </si>
  <si>
    <t>WOS:000731265200001</t>
  </si>
  <si>
    <t>Gruzina, YM; Ponomareva, MA; Prikhodko, LV; Kharchilava, KP</t>
  </si>
  <si>
    <t>Gruzina, Yuliya M.; Ponomareva, Marina A.; Prikhodko, Liliya, V; Kharchilava, Khvicha P.</t>
  </si>
  <si>
    <t>Creation of Effective Cooperation between Russia Youth and Foreign Higher Institutions in Research and Development Sphere</t>
  </si>
  <si>
    <t>education system; Moscow education; education strategy</t>
  </si>
  <si>
    <t>Currently, one of the most important factors of functioning and development of world society at the present stage is youth, which makes up about a fifth of the population of Russia and 18 % of the world's population. Youth plays an important role as a factor of social change, renewal, initiative, energy in the implementation of reforms and changes. Self-realization and self-organization of youth is possible on the basis of youth enterprises that contribute to the formation of their mentality, increase the level of their culture, the implementation of conceived projects and ideas, as well as aspirations. One of the priority directions of the development of universities is international activity, which must be an obligatory part of the education of specialists in various professional fields, who can know their way around foreign and domestic technologies freely and are competitive on the labour market. Russian universities are cooperating with international universities increasingly, what was caused by transitioning to the Bologna education process, Russia's entry into the WTO, the expansion of international cooperation. The article considers the directions of development of research cooperation of Russian and foreign youth enterprises; presents the best practices of cross-border interaction of youth enterprises; reviews the ways of development of research cooperation of Russian and foreign youth enterprises; analyses the system of criteria and algorithm of effective cooperation in the development of Russian and foreign youth research enterprises; suggests methodological recommendations for the competitive selection of Russian satellite universities as basis for research with the participation of youth.</t>
  </si>
  <si>
    <t>[Gruzina, Yuliya M.; Ponomareva, Marina A.; Prikhodko, Liliya, V; Kharchilava, Khvicha P.] Financial Univ Govt Russian Federat, Moscow, Russia</t>
  </si>
  <si>
    <t>ymgruzina@fa.ru; MAPonomareva@fa.ru</t>
  </si>
  <si>
    <t>Gruzina, Yulia/0000-0002-6656-1156</t>
  </si>
  <si>
    <t>10.13187/ejced.2021.4.924</t>
  </si>
  <si>
    <t>YB6WO</t>
  </si>
  <si>
    <t>WOS:000739150200008</t>
  </si>
  <si>
    <t>Kruzhkova, OV; Deviatovskaia, IV; Krivoshchekova, MS</t>
  </si>
  <si>
    <t>Kruzhkova, O., V; Deviatovskaia, I., V; Krivoshchekova, M. S.</t>
  </si>
  <si>
    <t>PERSONAL DETERMINANTS OF VANDAL BEHAVIOUR AMONG URBAN SCHOOL AND STUDENT YOUTH FROM A GENDER PERSPECTIVE</t>
  </si>
  <si>
    <t>youth; schoolchildren; students; vandalism; vandal behaviour; megalopolis; personality determinants</t>
  </si>
  <si>
    <t>DARK TRIAD; TRAITS; STRESS; FAMILY</t>
  </si>
  <si>
    <t>Introduction. Vandalism is an urgent modern problem. This problem is especially acute for modern megalopolises, the environment of which is often a subject for damages and unauthorised changes. However, the megalopolis, possessing specific environmental characteristics, in a sense creates favourable conditions for vandalism through anonymisation, a decrease in social control, the adoption of borderline deviant-like forms of behaviour, etc. At the same time, foreign and Russian researchers refer to adolescents and young adult males as the subjects of vandal activity, i.e. those young people, who are mostly the subjects of education (schoolchildren, students). Their destructive vandal activity can spread in the space of an educational organisation or in the urban territory. Most often, males are at risk of vandalism, but there are examples of female vandalism. In such a case, the question of the personal deter- mination of vandal behaviour of schoolchildren and students as active subjects transforming the environment remains open. The aim of the present research was to identify personality characteristics as facilitating and inhibiting predictors of motivational readiness for vandal behaviour of school and university students in a modem Russian megalopolis taking into account the gender factor. Research methodology, methods and techniques. The research was carried out among students of schools and universities in Ekaterinburg (an urban area with all the features of a modern Russian megalopolis). The study involved 132 people from 13 to 24 years (42 males, 90 females; 57 schoolchildren, 75 students). The HEXACO Personality Inventory, Dark Triad Personality Test and the questionnaire Motives of Vandalism were used as diagnostic tools. Mathematical and statistical processing of the results was carried out using comparative statistics (Student's t-test) and linear regression analysis. The results of the study confirm the existence of significant differences in the motivational readiness for vandalism among the male and female subsamples. The constructed gender-differentiated regression models made it possible to identify a number of significant personality predictors of vandal behaviour. Predictors-facilitators include personality traits such as psychopathy and narcissism. The predictors-inhibitors of vandalism are honesty-modesty, extraversion, altruism, conscientiousness (female subsample), openness to new experience, Machiavellianism. The scientific novelty is in the fact that specific for the Russian sample of students and schoolchildren living in a megalopolis, personal factors of vandal behaviour were identified, taking into account gender differentiation. The practical significance is due to the potential possibilities of using the obtained data for preventing vandalism by students in the framework of the educational process in an educational organisation.</t>
  </si>
  <si>
    <t>[Kruzhkova, O., V; Deviatovskaia, I., V] Ural State Pedag Univ, Lab Adv Socioenvironm Res, Ekaterinburg, Russia; [Deviatovskaia, I., V] Ural State Pedag Univ, Dept Pedag &amp; Pedag Comparat Studies, Ekaterinburg, Russia; [Krivoshchekova, M. S.] Ural State Pedag Univ, Dept Profess Oriented Language Educ, Ekaterinburg, Russia</t>
  </si>
  <si>
    <t>Ural State Pedagogical University; Ural State Pedagogical University; Ural State Pedagogical University</t>
  </si>
  <si>
    <t>Kruzhkova, OV (corresponding author), Ural State Pedag Univ, Lab Adv Socioenvironm Res, Ekaterinburg, Russia.</t>
  </si>
  <si>
    <t>galiat1@yandex.ru; rosirin@yandex.ru; kmsolimp@mail.ru</t>
  </si>
  <si>
    <t>Kruzhkova, Olga Vladimirovna/Q-4655-2016</t>
  </si>
  <si>
    <t>Kruzhkova, Olga Vladimirovna/0000-0002-2569-8789</t>
  </si>
  <si>
    <t>10.17853/1994-5639-2021-10-155-181</t>
  </si>
  <si>
    <t>ZJ5DG</t>
  </si>
  <si>
    <t>WOS:000762324300006</t>
  </si>
  <si>
    <t>Sergeeva, NN; Tayurskaya, SN</t>
  </si>
  <si>
    <t>Sergeeva, Natal'ya N.; Tayurskaya, Svetlana N.</t>
  </si>
  <si>
    <t>Implementation of Multicultural Foreign Language Education: A Heuristic Resource of Approaches in Teaching Law Students</t>
  </si>
  <si>
    <t>polyculturalism; multiculturalism; multicultural education; multicultural foreign language education; diversified ethnic environment; xenophobia; stereotyping; non-native speaker; native speaker; heuristic resource</t>
  </si>
  <si>
    <t>The article presents the genesis of the problem of multiculturalism in foreign pedagogy. The extrapolation of the problem is considered in relation to the methodology of teaching foreign languages in non-linguistic universities in Russia. The content of the concepts multicultural teaching of a foreign language to students of a non-linguistic university, polycultural teaching of law students is described. The heuristic resource of approaches to intercultural education and education of youth by means of a foreign language is considered. Strategies and tactics of multicultural teaching of a foreign language are indicated. The authors see the heuristic resource of the considered foreign pedagogy approaches in the theoretical substantiation of the polycultural training of future lawyers of the Russian Federation and in the development of a pedagogical idea that polycultural education of law students is possible by means of a foreign language, using foreign language teaching methodologies designed according to the provisions of polyculturalism and preparing students for life in a polylingual-ethnocultural society. The polycultural training is implemented in forming a polycultural personality of a lawyer that has a foreign language competency; professional knowledge; the ability to study in a foreign language; the ability to mutually enrich and interact with representatives of different nationalities, religions and cultures, while maintaining one's own ethnic, social, regional and state identification and cultural identity; the ability to harmoniously combine ethnocultural, regional, civic forms of identity; respect for other cultural identities; and established skills of intercultural interaction. Researchers state that a foreign language can be polyculturally taught in a multinational university through the integration of cultural traditions of multi-ethnic students and native speakers of the studied language into the content and teaching methods based on the recognition by students of a multicultural image of the world as a resource for the formation of an individual and society. The effectiveness of the formation of such a personality (a lawyer aware of their belonging to the Russian civic nation without prejudice to the development of their national and cultural identity) is determined by the level of students' knowledge about the culture of Russia, world culture, and the evolution of culture in the dynamics of population; by the favorable development of qualities associated with polyculturalism; by conditions for students' successful activities in a multi-ethnic academic and professional environment; by the introduction of polycultural didactic units into the educational materials of the foreign language disciplines.</t>
  </si>
  <si>
    <t>[Sergeeva, Natal'ya N.] Ural State Pedag Univ, Ekaterinburg, Russia; [Tayurskaya, Svetlana N.] Ural State Law Univ, Ekaterinburg, Russia</t>
  </si>
  <si>
    <t>Ural State Pedagogical University; Ural State Law University</t>
  </si>
  <si>
    <t>Sergeeva, NN (corresponding author), Ural State Pedag Univ, Ekaterinburg, Russia.</t>
  </si>
  <si>
    <t>snatalia2010@mail.ru; bragin_tayu@mail.ru</t>
  </si>
  <si>
    <t>10.17223/15617793/473/23</t>
  </si>
  <si>
    <t>0C7JG</t>
  </si>
  <si>
    <t>WOS:000775484700023</t>
  </si>
  <si>
    <t>Stepanova, L; Kunkler, E</t>
  </si>
  <si>
    <t>Stepanova, Larysa; Kunkler, Eileen</t>
  </si>
  <si>
    <t>PROFILE OF A K-12 RUSSIAN LANGUAGE PARTNERSHIP: CHALLENGES AND OBSERVATIONS</t>
  </si>
  <si>
    <t>SLAVIC AND EAST EUROPEAN JOURNAL</t>
  </si>
  <si>
    <t>YOUTH</t>
  </si>
  <si>
    <t>In the state of Ohio, nine secondary schools have Russian language programs. This article will document the Center for Slavic, East European and Eurasian Studies's (CSEEES) and the Department for Slavic and East European Languages and Cultures's (DSEELC) work over the past ten years to start and support a Russian language program at an economically and ethnically diverse middle and high school in a public-school system in the state. This school offers a unique curricular opportunity to students in that students must study multiple languages and international studies. Throughout the Russian language program's history, there have been two key obstacles affecting the program that have had to be overcome to ensure the program's success and longevity: funding and personnel. However, despite these obstacles, we argue that while this Russian language program is relatively small, it is important because in comparison to the profiles of the other schools offering Russian in Ohio, only one other program reaches a similar number of diverse students. This is only made more important as many Russian language programs in the state face uncertain futures. As part of this article, we will also discuss pedagogical approaches to K-12 Russian language programs, strategies for engaging and mentoring K-12 students, the benefits of foreign language study and college mentoring programs for participating students,and examples to date of the program's successes. By sharing our insights and observations to date, we aim to argue for the importance of Russian language programs at the K-12 level as an important part of diversifying the field of Slavic studies.</t>
  </si>
  <si>
    <t>[Stepanova, Larysa] Ohio State Univ, Dept Slav &amp; East European Languages &amp; Cultures, Columbus, OH 43210 USA; [Kunkler, Eileen] Ohio State Univ, Ctr Slav East European &amp; Eurasian Studies, Columbus, OH 43210 USA</t>
  </si>
  <si>
    <t>University System of Ohio; Ohio State University; University System of Ohio; Ohio State University</t>
  </si>
  <si>
    <t>Stepanova, L (corresponding author), Ohio State Univ, Dept Slav &amp; East European Languages &amp; Cultures, Columbus, OH 43210 USA.</t>
  </si>
  <si>
    <t>OHIO STATE UNIV, DEPT SLAVIC &amp; EAST EUROPEAN LANGUAGES &amp; CULTURE</t>
  </si>
  <si>
    <t>COLUMBUS</t>
  </si>
  <si>
    <t>400 HAGERTY HALL, 1775 COLLEGE RD, COLUMBUS, OH 43210-1340 USA</t>
  </si>
  <si>
    <t>0037-6752</t>
  </si>
  <si>
    <t>SLAVIC E EUR J</t>
  </si>
  <si>
    <t>Slavic East Eur. J.</t>
  </si>
  <si>
    <t>WIN</t>
  </si>
  <si>
    <t>0O6CV</t>
  </si>
  <si>
    <t>WOS:000783612800008</t>
  </si>
  <si>
    <t>Kuznetsova, NI</t>
  </si>
  <si>
    <t>Kuznetsova, Nataliya, I</t>
  </si>
  <si>
    <t>The Embers of Memory</t>
  </si>
  <si>
    <t>RUSSIAN STUDIES IN PHILOSOPHY</t>
  </si>
  <si>
    <t>philosophical generation; philosophical education; epistemology; philosophy of science; reflexivity; science of science; historical reconstruction; historical process; Moscow Methodological Circle</t>
  </si>
  <si>
    <t>This article, for which the focus is an intellectual autobiography, examines the development of worldview of a young person who graduated from the Moscow University Faculty of Philosophy in 1970. It highlights the main socially significant events of those times, events that determined the formation of the sociopolitical views of youth who did not accept Soviet ideology. It presents the reading circles and interactions of that period and tells of the outstanding Russian philosophers of the 1960s-1970s under whose influence this professional development took place. It considers the main topics of the key scholarship in philosophy, as well as the dynamics of research interests and problems. Particular attention is paid to the story of the originality of work by the Moscow Methodological Circle, led by Georgy P. Shchedrovitsky. The circle's main task was to put all acts of reasoning and mental operations-naming, defining, describing, building ontological models and theoretical constructions, and so forth-under reflexive control. This was, to some extent, reminiscent of the inquiries of Western analytical philosophy, which made it a suspicious activity in the ideological sense in the Soviet Union. Cognition as a whole no longer seemed a reflection of reality, as had been proclaimed in the leading epistemological understanding of Marxist-Leninist philosophy. However, this also reflected the desire of intellectuals of the sixties and seventies to rationalize all social life as a whole. These dreams of rationality manifested at the time in the development of relevant topics in disciplines such as epistemology, in philosophy and methodology of science, and in sociological and psychological research. The author tells how the discussions of methodological problems of historical reconstruction began from positions like these. The discussion of discourse on knowledge in the humanities required not only intellectual audacity but social audacity as well. These discussions took place in informal, home-based seminars and represented a marginal, clandestine phenomenon.</t>
  </si>
  <si>
    <t>[Kuznetsova, Nataliya, I] Russian Acad Sci, SI Vavilov Inst Hist Sci &amp; Technol, 14 Baltiyskaya Str, Moscow 125315, Russia</t>
  </si>
  <si>
    <t>Russian Academy of Sciences; Vavilov Institute for the History of Science &amp; Technology of the Russian Academy of Sciences</t>
  </si>
  <si>
    <t>Kuznetsova, NI (corresponding author), Russian Acad Sci, SI Vavilov Inst Hist Sci &amp; Technol, 14 Baltiyskaya Str, Moscow 125315, Russia.</t>
  </si>
  <si>
    <t>cap-cap@inbox.ru</t>
  </si>
  <si>
    <t>1061-1967</t>
  </si>
  <si>
    <t>1558-0431</t>
  </si>
  <si>
    <t>RUSS STUD PHILOS</t>
  </si>
  <si>
    <t>Russ. Stud. Philos.</t>
  </si>
  <si>
    <t>10.1080/10611967.2021.2010473</t>
  </si>
  <si>
    <t>Ethics; Philosophy</t>
  </si>
  <si>
    <t>Social Sciences - Other Topics; Philosophy</t>
  </si>
  <si>
    <t>ZZ4SE</t>
  </si>
  <si>
    <t>WOS:000773259900003</t>
  </si>
  <si>
    <t>Matveeva, LV; Anikeeva, TY; Mochalova, YV; Stepanova, OB</t>
  </si>
  <si>
    <t>Matveeva, L., V; Anikeeva, T. Ya; Mochalova, Yu, V; Stepanova, O. B.</t>
  </si>
  <si>
    <t>THE IMAGE OF RUSSIA IN THE CONSCIOUSNESS OF RUSSIAN YOUTH: PECULIARITIES OF THE VALUE-SEMANTIC CODE OF CULTURAL REPRESENTATIONS</t>
  </si>
  <si>
    <t>value-semantic codes; russian youth; categorical structure of ideas about the country; the image of Russia; the images of Eastern and Western civilizations countries</t>
  </si>
  <si>
    <t>The study involved 98 representatives of Moscow youth; 116 of Perm youth and 104 of Tyumen youth. A total 318 respondents, 44% young men and 56% young girls, aged 18 to 25. The 49 bipolar psychosemantic scale of the study describes the image of the country in terms of its strength and authority in the international arena, activity in transformations and various aspects of assessment. Respondents evaluated the images of Russia-country, Future Russia, USA, China. The categorical structures of young people's social representations about the country's image, identified in all three regions, have three substantively comparable factors: 1) Welfare, progressiveness of the country, 2) Level of social distance, 3) Civilizational attribution. The value-semantic component in the structure of young people's ideas fixes the cultural codes of Russian civilization: beauty, generosity, mercy, kindness, spirituality, morality.</t>
  </si>
  <si>
    <t>[Matveeva, L., V; Stepanova, O. B.] Moscow MV Lomonosov State Univ, Fac Psychol, Dept Methodol Psychol, Mokhovaya Str 11-9, Moscow 125009, Russia; [Anikeeva, T. Ya] Moscow MV Lomonosov State Univ, Fac Psychol, Dept Gen Psychol, Mokhovaya Str 11-9, Moscow 125009, Russia; [Mochalova, Yu, V] Moscow MV Lomonosov State Univ, Fac Psychol, Lab Engn Psychol, Dept Psychol Labour &amp; Engn Psychol, Mokhovaya Str 11-9, Moscow 125009, Russia</t>
  </si>
  <si>
    <t>Matveeva, LV (corresponding author), Moscow MV Lomonosov State Univ, Fac Psychol, Dept Methodol Psychol, Mokhovaya Str 11-9, Moscow 125009, Russia.</t>
  </si>
  <si>
    <t>matweewa-com@yandex.ru; anikeeva-07@mail.ru; vassom@mail.ru; psy_stob@mail.ru</t>
  </si>
  <si>
    <t>NOV-DEC</t>
  </si>
  <si>
    <t>10.31857/S020595920017076-9</t>
  </si>
  <si>
    <t>0X7WF</t>
  </si>
  <si>
    <t>WOS:000789911200010</t>
  </si>
  <si>
    <t>Krupets, Y; Epanova, Y</t>
  </si>
  <si>
    <t>Krupets, Yana; Epanova, Yulia</t>
  </si>
  <si>
    <t>Developing craft business in Russia: capitals and tactics of young cultural entrepreneurs</t>
  </si>
  <si>
    <t>CULTURAL TRENDS</t>
  </si>
  <si>
    <t>Craft; capitals; youth; entrepreneurship; tactics; creative economy</t>
  </si>
  <si>
    <t>LIFE; CONSTRUCTION; BOURDIEUS</t>
  </si>
  <si>
    <t>This article contributes to the discussion on the third wave of craft revival and focuses on the experience of young craftspeople starting their own business. The craft economy creates new possibilities for youth to find meaning in work, develop their agency, and maintain an attractive lifestyle in the frame of hipster capitalism (Scott, M. [2017]. 'Hipster capitalism' in the age of austerity? Polanyi meets Bourdieu's new Petite Bourgeoisie. Cultural Sociology, 11(1), 60-76. ). However, the young entrepreneurs could experience high precariousness and volatility: low income, lack of social guarantees, and a high risk of closure. Drawing on 57 qualitative interviews with Russian craft entrepreneurs living and working in St. Petersburg, the authors argue that young craftspeople start their business as weak economic agents with minimal economic, cultural, and social capitals (Bourdieu, P. [1984]. Distinction: A social critique of the judgement of taste. Harvard University Press). Still, they could use different tactics (de Certeau, M. [1984]. The practice of everyday life. University of California Press) to compensate for their weak position. The authors highlight three of the most beneficial ones: activated search, organic partnership and DIY.</t>
  </si>
  <si>
    <t>[Krupets, Yana; Epanova, Yulia] HSE Univ, Ctr Youth Studies, St Petersburg, Russia</t>
  </si>
  <si>
    <t>Krupets, Y (corresponding author), HSE Univ, Ctr Youth Studies, St Petersburg, Russia.</t>
  </si>
  <si>
    <t>ykrupets@hse.ru</t>
  </si>
  <si>
    <t>Basic Research Program at the National Research University Higher School of Economics (HSE University)</t>
  </si>
  <si>
    <t>This work was supported in the framework of the Basic Research Program at the National Research University Higher School of Economics (HSE University).</t>
  </si>
  <si>
    <t>0954-8963</t>
  </si>
  <si>
    <t>1469-3690</t>
  </si>
  <si>
    <t>CULT TRENDS</t>
  </si>
  <si>
    <t>Cult. Trends</t>
  </si>
  <si>
    <t>JAN 1</t>
  </si>
  <si>
    <t>10.1080/09548963.2021.1996203</t>
  </si>
  <si>
    <t>OCT 2021</t>
  </si>
  <si>
    <t>Humanities, Multidisciplinary; Cultural Studies; Social Sciences, Interdisciplinary</t>
  </si>
  <si>
    <t>Arts &amp; Humanities - Other Topics; Cultural Studies; Social Sciences - Other Topics</t>
  </si>
  <si>
    <t>8V2RF</t>
  </si>
  <si>
    <t>WOS:000713044700001</t>
  </si>
  <si>
    <t>Goryachev, NE; Martynenko, AV; Nadkin, TD</t>
  </si>
  <si>
    <t>Goryachev, Nikolay E.; Martynenko, Alexander V.; Nadkin, Timofey D.</t>
  </si>
  <si>
    <t>Josep Stalin and his epoch as perceived by modern young people</t>
  </si>
  <si>
    <t>APUNTES UNIVERSITARIOS</t>
  </si>
  <si>
    <t>Russia; Stalin; Stalin era; communism; Russian history; USSR</t>
  </si>
  <si>
    <t>The objective of the paper was to find out particularities of the way how I. V. Stalin's personality and controversial role in Russian history are perceived by modern young people. The principal method of this research was that of survey; it enabled the authors to consider the subject problem in an integrated way within the general context of everyday life history and the shared value set of the contemporary Russian society. The survey was conducted at the end of 2020 - beginning of 2021 among young students aged 15 to 18 (schoolchildren, vocational college students, and the university ones) in Saransk, Republic of Mordovia. In the course of the survey, the young people's evaluation of I. V. Stalin's person and activity was found to remain controversial, yet with a clear trend of positive views prevailing. The said trend is a representation of public opinion on this question current in the entire Russian society, with the latter basically characterized by the lack of consensus on a number of tough political and ideological topics. Materials of the paper are of practical importance for tailoring youth policy in the sphere of civic and patriotic education.</t>
  </si>
  <si>
    <t>[Goryachev, Nikolay E.; Martynenko, Alexander V.; Nadkin, Timofey D.] Mordovian State Pedag Univ, Saransk, Russia</t>
  </si>
  <si>
    <t>Goryachev, NE (corresponding author), Mordovian State Pedag Univ, Saransk, Russia.</t>
  </si>
  <si>
    <t>goryachev.nik93@mail.ru</t>
  </si>
  <si>
    <t>nadkin, Timofey/ABF-5780-2021; Goryachev, Nikolai/ABF-1796-2021</t>
  </si>
  <si>
    <t>nadkin, Timofey/0000-0002-2677-8529; Goryachev, Nikolai/0000-0002-2354-6650</t>
  </si>
  <si>
    <t>RFBR [19-39-90020]</t>
  </si>
  <si>
    <t>The research has been performed with the financial support of the RFBR project No. 19-39-90020 Rural everyday life in the conditions of transition from war to peace (19451953): regional aspect.</t>
  </si>
  <si>
    <t>UNIV PERUANA UNION</t>
  </si>
  <si>
    <t>LIMA</t>
  </si>
  <si>
    <t>ALTURA KM 19 5 CARRETERA CENTRAL, NANA, LIMA, 00000, PERU</t>
  </si>
  <si>
    <t>2225-7136</t>
  </si>
  <si>
    <t>2304-0335</t>
  </si>
  <si>
    <t>APUNT UNIV</t>
  </si>
  <si>
    <t>Apunt. Univ.</t>
  </si>
  <si>
    <t>10.17162/au.v11i4.857</t>
  </si>
  <si>
    <t>WR6RD</t>
  </si>
  <si>
    <t>WOS:000714624300009</t>
  </si>
  <si>
    <t>Nemova, OA; Retivina, VV; Karnaukhova, VA; Yakovleva, OY; Kirdyanova, ER</t>
  </si>
  <si>
    <t>Nemova, Olga A.; Retivina, Veronika V.; Karnaukhova, Veronika A.; Yakovleva, Olga Y.; Kirdyanova, Elena R.</t>
  </si>
  <si>
    <t>The role of mass media in the lives of Russian youth people</t>
  </si>
  <si>
    <t>mass media; youth; transmission of values; mass consumption society; postmodernism</t>
  </si>
  <si>
    <t>INTERNET</t>
  </si>
  <si>
    <t>The purpose of this article is to analyze the role of the media in shaping the moral values of Russian youth in the city of Nizhny Novgorod, and to measure the effect of various media sources on the consciousness of these young people. . At the center of this research was a sociocultural approach, which allowed to identify the main trends in the development of the sociocultural dimension of Russian society. We present the results of our sociological study of young people (N-195) based on the questionnaire survey method followed by data processing in the SPSS-21 program. The results of the research indicate the change in the priority sources of information, since the current interest of young people has shifted towards the consumption of Internet resources. Respondents named messengers, computer games, music services, and online stores as the most attractive Internet content. Due to the great popularity of the Internet among this age population, it becomes a powerful tool for manipulating young minds. Therefore, the findings of this document can be useful to organize cultural, enlightening, awareness-raising and educational activities with young people.</t>
  </si>
  <si>
    <t>[Nemova, Olga A.; Karnaukhova, Veronika A.; Yakovleva, Olga Y.; Kirdyanova, Elena R.] Minin Nizhny Novgorod State Pedag Univ, Nizhnii Novgorod, Russia; [Retivina, Veronika V.] Linguist Univ Nizhny Novgorod, Nizhnii Novgorod, Russia</t>
  </si>
  <si>
    <t>Nemova, OA (corresponding author), Minin Nizhny Novgorod State Pedag Univ, Nizhnii Novgorod, Russia.</t>
  </si>
  <si>
    <t>nhl_@list.ru</t>
  </si>
  <si>
    <t>Nemova, Olga Alekseevna/K-8398-2017; A., Karnaukhova Veronika/V-6819-2018; RETIVINA, VERONIKA/ABA-9633-2020; Yakovleva, Olga Y./AAD-4553-2021; ELENA, KIRDYANOVA/V-6882-2018</t>
  </si>
  <si>
    <t>Nemova, Olga Alekseevna/0000-0002-8856-8519; A., Karnaukhova Veronika/0000-0001-8352-8588; RETIVINA, VERONIKA/0000-0001-6822-3516; Yakovleva, Olga Y./0000-0002-4117-7465; ELENA, KIRDYANOVA/0000-0001-5280-2847</t>
  </si>
  <si>
    <t>10.17162/au.v11i4.859</t>
  </si>
  <si>
    <t>WOS:000714624300011</t>
  </si>
  <si>
    <t>Shapovalova, IS</t>
  </si>
  <si>
    <t>Shapovalova, Inna S.</t>
  </si>
  <si>
    <t>Problems of Implementation of the State Youth Policy in the Reflection of Regional Youth</t>
  </si>
  <si>
    <t>youth; direction of the state youth policy; youth problems; regional problems; social strategies; effectiveness of the state youth policy</t>
  </si>
  <si>
    <t>Introduction. The relevance of the research is due to the modern transformation of the institute of state youth policy, the change in its functions, and the need to reflect on the results of outgoing forms of administration and work with youth. Based on the conducted research, the article assesses the satisfaction of young people with the organization of the main measures to support all of their life strategies implemented by the governing bodies in the field of state youth policy. Materials and Methods. The results of a survey of young people aged 16 to 30, conducted in the Belgorod Region in 2020-2021, were used as the research materials. Based on the developed tools, including using online forms, 866 respondents were interviewed; students and working youth were interviewed through a street survey. The uniformity of diagnostics for each life strategy made it possible to obtain a comparative evaluation matrix in all areas of the state youth policy. Results. Regional Russian youth have given a reflexive assessment of the key problematic points in the implementation of the state youth policy and youth support; their interest in and the potential of involvement in activities and projects related to youth issues have been revealed. A map of youth satisfaction with the activities proposed by the governing bodies in the field of the state youth policy has been drawn. Discussion and Conclusion. The youth satisfaction with the situation that exists today in the field of state youth policy management is assessed as quite low, which makes it possible to conclude that the proposed measures are insufficiently effective and to raise the question of proposing new formats and strategies for developing work with youth. The research materials may be in demand by state youth policy administration bodies, state and municipal government bodies, youth organizations, and educational institutions. The data obtained can be a scientific increment for sectoral sociology (sociology of youth) in the methodological and demonstrative terms.</t>
  </si>
  <si>
    <t>[Shapovalova, Inna S.] Belgorod State Natl Res Univ, Dept Sociol &amp; Org Work Youth, 85 Pobedy St, Belgorod 308015, Russia</t>
  </si>
  <si>
    <t>Belgorod State University</t>
  </si>
  <si>
    <t>Shapovalova, IS (corresponding author), Belgorod State Natl Res Univ, Dept Sociol &amp; Org Work Youth, 85 Pobedy St, Belgorod 308015, Russia.</t>
  </si>
  <si>
    <t>shapovalova@bsu.edu.ru</t>
  </si>
  <si>
    <t>Shapovalova, Inna S./R-6955-2016</t>
  </si>
  <si>
    <t>Shapovalova, Inna S./0000-0002-2855-8968</t>
  </si>
  <si>
    <t>Russian Foundation for Basic Research; Social Research Expert Institute (EISI) [21-011-31728]</t>
  </si>
  <si>
    <t>Russian Foundation for Basic Research(Russian Foundation for Basic Research (RFBR)Spanish Government); Social Research Expert Institute (EISI)</t>
  </si>
  <si>
    <t>The study was conducted with financial support from the Russian Foundation for Basic Research and the Social Research Expert Institute (EISI) as part of the scientific project No. 21-011-31728 Political Thinking of Youth in the Russian Space of Political Choice and Self-Identification.</t>
  </si>
  <si>
    <t>10.15507/2413-1407.117.029.202104.902-932</t>
  </si>
  <si>
    <t>YV0RZ</t>
  </si>
  <si>
    <t>WOS:000752442400008</t>
  </si>
  <si>
    <t>Volchetskaya, TS; Osipova, EV; Avakyan, MV; Viktorov, AA</t>
  </si>
  <si>
    <t>Volchetskaya, T. S.; Osipova, E., V; Avakyan, M., V; Viktorov, A. A.</t>
  </si>
  <si>
    <t>Synergy of Digital Technologies and Graphic Modeling in Forensic Counteraction to the Spread of Extremism and Terrorism Ideology Among the Youth</t>
  </si>
  <si>
    <t>anti-extremism activity; anti-terrorism activity; forensic prevention; extremist crime investigation; forensic modeling; digital forensics</t>
  </si>
  <si>
    <t>The article explores threats of an extremist and terrorist nature that spread in the Russian-language segment of the Internet. Content analysis of personal accounts on social networks plays a significant role in preventing and countering manifestations of extremism and terrorism in cyberspace. Such an analysis is fraught with a number of objective difficulties, which are based on a significant amount of information to be processed. The authors argue that the time spent on studying and analyzing social media accounts can be significantly reduced through mathematical algorithms. An analysis of the special legal literature on this issue showed that today, both in Russia and abroad, there are practically no studies that reveal the methodology of studying accounts on social networks in order to identify deviations of an extremist or terrorist nature. The aim of this study is to optimize the activities of law enforcement agencies to conduct content analysis of accounts on social networks. The object of the study was illegal activities of an extremist and terrorist nature carried out through the use of tools and capabilities of the social network VKontakte, as well as activities to identify, suppress, and prevent manifestations of extremism and terrorism in VKontakte. The methodological basis was the logical research methods: analysis, synthesis, modeling method; the proposed development is based on the provisions of graph theory. To solve the mentioned problems, the Immanuel Kant Baltic Federal University scientists developed a software package implemented in the programming language Python 3.1 using the Anaconda library package, which provides the ability to automatically extract various data from social networks. The authors describe in detail the principle of the configuration of the software complex and the algorithm of its functioning that allows segmenting the contacts of a social network user and their subsequent schematic visualizing in the form of a graph, which significantly reduces the time spent on content analysis. The software package also allows finding friendly relationships and, subsequently, build a graph among users who have liked a certain post on the Vkontakte network. The authors conclude that the use of the developed software package allows optimizing the activities of law enforcement officers in the content analysis of social network accounts of already identified extremists, preventing extremism on the Internet by identifying potentially dangerous communities and public pages through the analysis of the relationships of their subscribers, searching for persons holding extremely radical extremist views and who have not previously been the objects of close attention of law enforcement agencies.</t>
  </si>
  <si>
    <t>[Volchetskaya, T. S.; Osipova, E., V; Avakyan, M., V; Viktorov, A. A.] Immanuel Kant Baltic Fed Univ, Kaliningrad, Russia</t>
  </si>
  <si>
    <t>Immanuel Kant Baltic Federal University</t>
  </si>
  <si>
    <t>Volchetskaya, TS (corresponding author), Immanuel Kant Baltic Fed Univ, Kaliningrad, Russia.</t>
  </si>
  <si>
    <t>larty777@gmail.com; EVOsipova@kantiana.ru; an1992@gmail.com; andrey_vik@mail.ru</t>
  </si>
  <si>
    <t>10.17223/15617793/471/25</t>
  </si>
  <si>
    <t>0C7HI</t>
  </si>
  <si>
    <t>WOS:000775479700025</t>
  </si>
  <si>
    <t>Sairambay, Y</t>
  </si>
  <si>
    <t>Sairambay, Yerkebulan</t>
  </si>
  <si>
    <t>Political Culture and Participation in Russia and Kazakhstan: A New Civic Culture with Contestation?</t>
  </si>
  <si>
    <t>SLAVONICA</t>
  </si>
  <si>
    <t>Political culture; civic culture; political participation; contestation; Russia; Kazakhstan</t>
  </si>
  <si>
    <t>DEMOCRACY; YOUTH</t>
  </si>
  <si>
    <t>This article offers a critical examination of various scholarly works that attempt to study political cultures of Russia and Kazakhstan in order to explain the ways in which participatory trends are taking place. The existing literature on political cultures of these two countries is impressionistic and somehow contradictory. Reviewing recent insights into the new types of political participation both offline and online, I argue that Almond and Verba's (1963) 'civic culture' lacks contestation, a fourth form of political culture. Contestation in the forms of various protests, central to less open and more autocratic societies such as Russia and Kazakhstan, have strengthened in the emerging era of Web 3.0 and globalisation. Drawing from different surveys and recent political events, the present study argues that in order to study political cultures and participation in Russia and Kazakhstan, one needs to consider contestation along with the 'civic culture' offered by Almond and Verba.</t>
  </si>
  <si>
    <t>[Sairambay, Yerkebulan] Univ Cambridge, Dept Sociol, Cambridge, England</t>
  </si>
  <si>
    <t>University of Cambridge</t>
  </si>
  <si>
    <t>Sairambay, Y (corresponding author), Univ Cambridge, Dept Sociol, Cambridge, England.</t>
  </si>
  <si>
    <t>ys500@cam.ac.uk</t>
  </si>
  <si>
    <t>Sairambay, Yerkebulan/0000-0003-2836-4765</t>
  </si>
  <si>
    <t>'Bolashak' programme [15-1/25967]</t>
  </si>
  <si>
    <t>'Bolashak' programme</t>
  </si>
  <si>
    <t>This study was funded by the 'Bolashak' programme [grant number 15-1/25967].</t>
  </si>
  <si>
    <t>1361-7427</t>
  </si>
  <si>
    <t>1745-8145</t>
  </si>
  <si>
    <t>Slavonica</t>
  </si>
  <si>
    <t>10.1080/13617427.2021.1983095</t>
  </si>
  <si>
    <t>SEP 2021</t>
  </si>
  <si>
    <t>XB0ZJ</t>
  </si>
  <si>
    <t>WOS:000701580000001</t>
  </si>
  <si>
    <t>Yi, SS</t>
  </si>
  <si>
    <t>Yi, Shensi</t>
  </si>
  <si>
    <t>Brothers, Comrades or Competitors? The Communist Party and Youth League in Shanghai, 1925-1927</t>
  </si>
  <si>
    <t>HISTORY</t>
  </si>
  <si>
    <t>The 'Party and Youth League' model in the Chinese communist movement was copied from Soviet Russia, but its practice by the Chinese Communist Party (CCP) and the Youth League has been little studied, especially at the local level. This article draws on a variety of sources to analyse the model's operation in Shanghai. My findings reveal a lasting rivalry between the Communist Party and the Youth League in Shanghai, which both experienced a rise and fall from 1925 to 1927. Despite efforts from leaders on both sides, this conflict went unresolved. The Youth League's transformation from a 'younger brother' to a 'powerful competitor' within the revolutionary communist community vividly reflects the fact that the Chinese communists were far removed from the iron rule of Bolshevism at that time, and highlights the complexities and difficulties of localizing the international communist movement.</t>
  </si>
  <si>
    <t>[Yi, Shensi] Univ Sydney, Sydney, NSW, Australia</t>
  </si>
  <si>
    <t>University of Sydney</t>
  </si>
  <si>
    <t>Yi, SS (corresponding author), Univ Sydney, Sydney, NSW, Australia.</t>
  </si>
  <si>
    <t>0018-2648</t>
  </si>
  <si>
    <t>1468-229X</t>
  </si>
  <si>
    <t>HISTORY-UK</t>
  </si>
  <si>
    <t>10.1111/1468-229X.13196</t>
  </si>
  <si>
    <t>YL6NU</t>
  </si>
  <si>
    <t>WOS:000697499600001</t>
  </si>
  <si>
    <t>Gureeva, AN; Anikina, ME; Muronets, OV; Samorodova, EV</t>
  </si>
  <si>
    <t>Gureeva, Anna N.; Anikina, Maria E.; Muronets, Olga V.; Samorodova, Elina V.</t>
  </si>
  <si>
    <t>TOWARDS SOCIO-POLITICAL VALUES OF RUSSIAN YOUTH: A MEDIA CENTERED APPROACH</t>
  </si>
  <si>
    <t>VESTNIK MOSKOVSKOGO UNIVERSITETA. SERIYA 10. ZHURNALISTIKA</t>
  </si>
  <si>
    <t>values; youth; mediatization of politics; society; state</t>
  </si>
  <si>
    <t>ACTIVISM; MEDIATIZATION</t>
  </si>
  <si>
    <t>Modern Russian youth is becoming the most vulnerable part of Russian society: the political, economic and cultural transformations have a powerful impact on the formation of the personality of young citizens and their values. The media as the main platform for the political socialization of modern youth has an obvious value-forming potential; it significantly influences the forms and directions of integration behaviour and lifestyles of the younger generation. Young people shape the space of life and activity around them on the basis of a complex system of values based on individual preferences, ideals, symbols and reference points, while linking it to the global socio-political field and localizing it often in the media and communication space, including the space of social networks. The ongoing transformations enable one to speak about the relevance of studying the socio-political values of young people in the framework of the media-centric paradigm. The study of socio-political values is characterized by an interdisciplinary approach: an issue is of interest in the context of philosophical, cultural, sociological, political science and psychological research. However, recent studies in political science, psychology and media communication have shown that the younger generation is largely oriented towards the values of self-expression and self-actualization, using the media communication space rather than the real communication space. The experience of Russia and other countries demonstrates that the last decade has seen a significant increase in the involvement of young people in global issues. However, despite the active growth of media activism, interest in political events and politics in general in Russian youth groups is still not pronounced enough and is often accompanied by a lack of critical thinking skills and a tendency to borrow assessments from older generations. This article attempts to theorise the values of Russian youth and analyse the ways and mechanisms of their transmission in the digital media environment. The materials obtained will help to analyse the ways and trajectories of disseminating information about current socio-political and cultural events in the social media space in the next stage of the study.</t>
  </si>
  <si>
    <t>[Gureeva, Anna N.; Samorodova, Elina V.] Lomonosov Moscow State Univ, Chair Media Theory &amp; Econ, Fac Journalism, Moscow, Russia; [Anikina, Maria E.] Lomonosov Moscow State Univ, Chair Sociol Mass Commun, Fac Journalism, Moscow, Russia; [Muronets, Olga V.] Lomonosov Moscow State Univ, Chair Advertising &amp; Publ Relat, Fac Journalism, Moscow, Russia</t>
  </si>
  <si>
    <t>Gureeva, AN (corresponding author), Lomonosov Moscow State Univ, Chair Media Theory &amp; Econ, Fac Journalism, Moscow, Russia.</t>
  </si>
  <si>
    <t>gureevaan@gmail.com; maria-anikina@yandex.ru; muronets@yandex.ru; elina_samorodova@mail.ru</t>
  </si>
  <si>
    <t>M V LOMONOSOV MOSCOW STATE UNIV, DEPT JOURNALISM</t>
  </si>
  <si>
    <t>UL MOKHOVAYA, 9, MOSCOW, MOSCOW, RUSSIA</t>
  </si>
  <si>
    <t>0320-8079</t>
  </si>
  <si>
    <t>VESTN MOSK UNIV 10</t>
  </si>
  <si>
    <t>Vestn. Mosk. Univ. Ser. 10 Zhurnal.</t>
  </si>
  <si>
    <t>10.30547/vestnik.journ.5.2021.5173</t>
  </si>
  <si>
    <t>YX2VQ</t>
  </si>
  <si>
    <t>WOS:000753966100003</t>
  </si>
  <si>
    <t>Pishchik, VI</t>
  </si>
  <si>
    <t>Pishchik, V., I</t>
  </si>
  <si>
    <t>NARCISSISM AND ANXIETY LEVEL OF AZERBAIJANI AND RUSSIAN STUDENTS WITH DIFFERENT ASSESSMENTS OF AUTOSTEREOTYPES OF BEHAVIOR</t>
  </si>
  <si>
    <t>non-clinical narcissism; anxiety; students; national groups; Russian Students; Azerbaijanis; powerless Self; grand Self; autostereotypes of behavior</t>
  </si>
  <si>
    <t>SELF-PRESENTATION</t>
  </si>
  <si>
    <t>The aim of the work is to identify differences in the degree of narcissism and the level of anxiety in a group of Russian and Azerbaijani students with different assessments of autostereotypes of behavior. Narcissism of youth is considered non-clinical, as a psychological component of youth culture, a manifestation in response to cultural, political, economic transformations in modern society. The method of assessing narcissism, the scale of anxiety manifestations, the method of determining stereotypes of normative attitudes of social behavior were used. The sample consisted of 340 representatives of Russian and 234 - Azerbaijani nationality aged from 19 to 25 years (M = 21.1; SD = 7.93). Shifts were revealed (from 2017 to 2019) in the direction of increasing data among Russian students by sub-scales: Derealization/Depersonalization; Social isolation; Grandiose Self; Striving for an ideal Self-object; Narcissistic benefit from illness. In the group of Azerbaijanis, there were increases in the subscales: The ideal of self-sufficiency Conclusions: the difference of shifts with the tendency to increase narcissism in the group of Russian students was found. Narcissism and anxiety are more pronounced in the group of Russian students. The autostereotypes of the behavior of Russian students are in the zone of indidvidualism. A group of Azerbaijani students is influenced by the national culture, which restrains the manifestations of narcissism and anxiety. The autostereotypes of Azerbaijani behavior are in the zone of collectivism: activity, patriotism, respect for elders.</t>
  </si>
  <si>
    <t>[Pishchik, V., I] Don State Tech Univ, Pl Gagarina 1, Rostov Na Donu 344000, Russia</t>
  </si>
  <si>
    <t>Don State Technical University</t>
  </si>
  <si>
    <t>Pishchik, VI (corresponding author), Don State Tech Univ, Pl Gagarina 1, Rostov Na Donu 344000, Russia.</t>
  </si>
  <si>
    <t>vladaph@yandex.ru</t>
  </si>
  <si>
    <t>Pishchik, Vlada Igorevna/O-6154-2015</t>
  </si>
  <si>
    <t>MEZHDUNARODNAYA KNIGA</t>
  </si>
  <si>
    <t>39 DIMITROVA UL., MOSCOW, 113095, RUSSIA</t>
  </si>
  <si>
    <t>10.31857/S020595920016044-4</t>
  </si>
  <si>
    <t>YI1ON</t>
  </si>
  <si>
    <t>WOS:000743625600003</t>
  </si>
  <si>
    <t>Protasova, OL</t>
  </si>
  <si>
    <t>Protasova, Olga L.</t>
  </si>
  <si>
    <t>Ideological Self-Determination and Inter-Party Rotations in the Russian Democratic Environment (late XIX - early XX centuries)</t>
  </si>
  <si>
    <t>democratic socialism; neo-populism; Marxism; political parties; ideology; modernization</t>
  </si>
  <si>
    <t>The relevance of this work is due to the need to study the experience of political socialization received by the leading representatives of Russian democratic parties in the late XIX - early XX centuries. The nature of the events of a socio-political nature that took place in the Russian Empire during this period is to a large extent consonant with what is observed in modern Russia: this is the growth of civic consciousness and activism, the noticeable democratization of the political (especially the opposition) elite, the emergence and formation of political and public organizations. Using the examples of biographies of prominent figures of democratic socialism in Russia at the beginning of the twentieth century, the main factors of a social and demographic nature that contributed to the choice of one or another ideological and, as a result, organizational and party orientation of representatives of socially active youth of the modernization period are shown for the first time in a complex. The regularities of the formation of political preferences of future politicians are revealed. It is noted that inter-party rotations in this environment were not mass, but individual, and the political self-determination of representatives of the parties of democratic socialism was, as a rule, conscious and firm.</t>
  </si>
  <si>
    <t>[Protasova, Olga L.] Tambov State Tech Univ, Tambov, Russia</t>
  </si>
  <si>
    <t>Protasova, OL (corresponding author), Tambov State Tech Univ, Tambov, Russia.</t>
  </si>
  <si>
    <t>olia.protasowa2011@yandex.ru</t>
  </si>
  <si>
    <t>INT NETWORK CENTER FUNDAMENTAL &amp; APPLIED RESEARCH, USA</t>
  </si>
  <si>
    <t>BRATISLAVA</t>
  </si>
  <si>
    <t>1367-4, STARA VAJNORSKA STR, NOVE MESTO, BRATISLAVA, 831 04, SLOVAKIA</t>
  </si>
  <si>
    <t>SEP 1</t>
  </si>
  <si>
    <t>10.13187/bg.2021.3.1409</t>
  </si>
  <si>
    <t>UP4WU</t>
  </si>
  <si>
    <t>WOS:000695383200034</t>
  </si>
  <si>
    <t>Sarychev, SV; Larina, GN; Elizarov, SG</t>
  </si>
  <si>
    <t>Sarychev, S., V; Larina, G. N.; Elizarov, S. G.</t>
  </si>
  <si>
    <t>SOCIAL PSYCHOLOGY OF GROUP AND PERSONALITY IN CHANGING RUSSIA (TO THE 85-TH ANNIVERSARY OF THE BIRTH OF A. S. CHERNYSHEV)</t>
  </si>
  <si>
    <t>history of social psychology; AS Chernyshev; parametric theory of the collective; devices-models of joint activity; socio-psychological experiment; organization; group subject; psychological school of youth leaders; social learning; developing social environment; social oasis</t>
  </si>
  <si>
    <t>In honor of the 85-th anniversary of his birth, the scientific views of the outstanding Russian social psychologist A.S. Chernyshev are presented, his contribution to the development of the theory of small groups and collectives, methods of social psychology and other areas of psychological science is noted. It is shown how ideas and developments were embodied in the activities of the psychological education service, in the social education of young people, in the psychological education of the population. His role as the leader of the Kursk scientific school in social and educational psychology is revealed.</t>
  </si>
  <si>
    <t>[Sarychev, S., V; Larina, G. N.; Elizarov, S. G.] FSFEE Kursk State Univ KSU, Radischev Str 33, Kursk 305000, Russia</t>
  </si>
  <si>
    <t>Sarychev, SV (corresponding author), FSFEE Kursk State Univ KSU, Radischev Str 33, Kursk 305000, Russia.</t>
  </si>
  <si>
    <t>kursk-psychol@narod.ru; galka.larina@yandex.ru; sergei_elizarov@mail.ru</t>
  </si>
  <si>
    <t>10.31857/S020595920017081-5</t>
  </si>
  <si>
    <t>WOS:000743625600011</t>
  </si>
  <si>
    <t>Zheravina, OA</t>
  </si>
  <si>
    <t>Zheravina, O. A.</t>
  </si>
  <si>
    <t>THE FACES OF UNIVERSITY SPAIN IN THE STROGANOV LIBRARY: SPANISH HUMANIST HERNANDO NUNEZ DE GUZMAN</t>
  </si>
  <si>
    <t>Hernando Nunez de Guzman; El Pinciano; Spanish humanism; history of the University of Salamanca; Stroganov's library</t>
  </si>
  <si>
    <t>PORTRAITS; SPANIARDS</t>
  </si>
  <si>
    <t>The Spanish collection of the Stroganov Library reveals Spain as a country with a rich cultural heritage. The last owner of the family library, G.A. Stroganov, was the Russian ambassador to Spain, and his interest in Spanish subjects was reflected in the book collection. One of the most valuable publications is a series of engraved portraits of outstanding Spaniards, published from 1791 to 1819. As a cultural time-specific project of the Enlightenment era, this series reveals the value priorities of Spanish society, which allows us to understand its socio-cultural guidelines over a long historical period. An impressive share of the persons selected by the Spaniards among their outstanding representatives belongs to university figures. This speaks not only about the influence of the Age of Enlightenment, but also about the rich history of university tradition in Spain. The subject of our study is the figure of the Spanish humanist H. Nunez de Guzman (1475-1553). In his youth, he studied with Nebrija. In the College of St. Clement in Bologna he started studying the culture of classical Greece. After returning to Spain, he studied Hebrew and Arabic in Granada. He was invited by Cisneros to the University of Alcala to work on a project to create a multilingual Bible. At this university, which became an important center of Spanish humanism, he taught rhetoric and Greek. In 1524, he received a chair of Greek at the University of Salamanca, where he also taught Latin, rhetoric, and lectured on the Natural History of Pliny. In Salamanca, Nunez published commentaries on the works of Seneca (1529), Mela (1543) and Pliny (1544); he prepared a collection of proverbs in the Castilian language, which was published in 1555. A deep connoisseur of Latin and Greek, Nunez is considered the patriarch of the Spanish Hellenists. They were a cohort of humanists who, on Spanish soil, combined in their worldview the features of the outgoing Middle Ages and the ideas of the Renaissance. Nunez played a significant role in the development of the Greek language as a subject of study in Spanish universities. The Greek language, the knowledge of which nourished and developed humanistic upbringing and education, gets its spread in Spain during the life and activity of Nunez. In the series of portraits of outstanding Spaniards, the portrait of Nunez is placed in the fourteenth notebook, published in 1802.The engraved portrait is made by Esquivel according to the drawing of Engidanos. Nunez is depicted sitting in nature with an open book in his hands. In the biography attached to the portrait, it is noted that few have more reason to be included in the list of outstanding people than Fernando Nunez de Guzman. His character, his erudition and behavior are an example of the highest honor. Nunez donated his valuable collection of books in Latin and Greek to the University of Salamanca. Nunez remains interesting for researchers today. The image and selfless devotion of the erudite continue to evoke deep respect, and the legacy left - gratitude.</t>
  </si>
  <si>
    <t>[Zheravina, O. A.] Natl Res Tomsk State Univ, Tomsk, Russia</t>
  </si>
  <si>
    <t>Tomsk State University</t>
  </si>
  <si>
    <t>Zheravina, OA (corresponding author), Natl Res Tomsk State Univ, Tomsk, Russia.</t>
  </si>
  <si>
    <t>ozheravina@yandex.ru</t>
  </si>
  <si>
    <t>Zheravina, Olga A./E-8728-2014</t>
  </si>
  <si>
    <t>10.17223/22220836/43/20</t>
  </si>
  <si>
    <t>WD0VH</t>
  </si>
  <si>
    <t>WOS:000704664900020</t>
  </si>
  <si>
    <t>Ivanova, O; Gnatyshina, E; Uvarina, N; Korneeva, N; Savchenkov, A</t>
  </si>
  <si>
    <t>Ivanova, Olga; Gnatyshina, Elena; Uvarina, Natalya; Korneeva, Natalya; Savchenkov, Alexey</t>
  </si>
  <si>
    <t>RETRACTED: The wheel of science: A model for managing scientific activities in higher education as a factor in developing flexible skills of the youth in the region (Retracted article. See vol. 46, 2022)</t>
  </si>
  <si>
    <t>THINKING SKILLS AND CREATIVITY</t>
  </si>
  <si>
    <t>Article; Retracted Publication</t>
  </si>
  <si>
    <t>Flexible skills; Management functions; Managerial flexibility; Scientific activity; The effectiveness of scientific activity</t>
  </si>
  <si>
    <t>PRAGMATIC CONSTRUCTIVIST APPROACH; UNIVERSITY; PERFORMANCE; MANAGEMENT; PROJECT; VUCA</t>
  </si>
  <si>
    <t>The purpose of the study was to create and introduce a model for the management of scientific activities that reflects the current situation, contributes to the implementation of general management functions, describes the capabilities of science, and can be further used to develop students' flexible skills. The experiment was conducted in the South Ural State Humanitarian Pedagogical University (Ural Federal District, Russia) in 2019-2021. The theoretical framework of this study was the theory of management functions by Henri Fayol. The cross-functional teams included individuals of different ages (teachers and students) who had equal rights and had not previously collaborated with each other in the field of scientific research. The functional roles of study participants necessary for creating a research product were manager, idea giver, test conductor, analyst, and editor. In total, seven teams of 49 students were formed. The main theoretical results of this study are represented by defined concepts of general management functions, established principles for the management of scientific activities, offered tools for managing scientific activities, and the developed structural and functional model for managing research activities. The practical research results reside in the experimental implementation of the scientific activity management model in higher education. As a result of the experiment, intellectual product-related (scientific publications, presentations delivered at conferences) and educational (improvement of students' flexible skills) results were obtained. Furthermore, the influence of research activities on the formation of flexible skills of students and the dynamics of their skills formation in accordance with the function performed in the team (positive, neutral, and negative) was revealed. In general, the students involved in research activity management showed an improvement in all flexible skills. The scientific value of the developed model is in the implementation of the DBR methodology, supplemented by a mix of philosophical, theoretical, and methodological approaches. It allowed forming and studying the social mechanism of research activity management to improve students' flexible skills.</t>
  </si>
  <si>
    <t>[Ivanova, Olga] South Ural State Humanitarian Pedag Univ, Dept Econ Management &amp; Law, Chelyabinsk, Russia; [Gnatyshina, Elena; Uvarina, Natalya; Korneeva, Natalya; Savchenkov, Alexey] South Ural State Humanitarian Pedag Univ, Dept Training Teachers Vocat Training &amp; Subject M, Chelyabinsk, Russia</t>
  </si>
  <si>
    <t>Gnatyshina, E (corresponding author), South Ural State Humanitarian Pedag Univ, Dept Training Teachers Vocat Training &amp; Subject M, Chelyabinsk, Russia.</t>
  </si>
  <si>
    <t>boss@cspu.ru</t>
  </si>
  <si>
    <t>Natalia, Uvarina/0000-0002-1490-3302</t>
  </si>
  <si>
    <t>Russian Foundation for Basic Research [21-18-00139]</t>
  </si>
  <si>
    <t>The scientific article was supported by the e-grant of the Russian Foundation for Basic Research No. 21-18-00139</t>
  </si>
  <si>
    <t>ELSEVIER SCI LTD</t>
  </si>
  <si>
    <t>OXFORD</t>
  </si>
  <si>
    <t>THE BOULEVARD, LANGFORD LANE, KIDLINGTON, OXFORD OX5 1GB, OXON, ENGLAND</t>
  </si>
  <si>
    <t>1871-1871</t>
  </si>
  <si>
    <t>1878-0423</t>
  </si>
  <si>
    <t>THINK SKILLS CREAT</t>
  </si>
  <si>
    <t>Think. Skills Creat.</t>
  </si>
  <si>
    <t>10.1016/j.tsc.2021.100928</t>
  </si>
  <si>
    <t>AUG 2021</t>
  </si>
  <si>
    <t>WP6VW</t>
  </si>
  <si>
    <t>WOS:000713267700009</t>
  </si>
  <si>
    <t>Kazakov, MA; Makarova, KE</t>
  </si>
  <si>
    <t>Kazakov, Mihail A.; Makarova, Ksenia E.</t>
  </si>
  <si>
    <t>The Confessional Space of Armenia: Factors of Structure Transformation</t>
  </si>
  <si>
    <t>Armenia; South Caucasus; new religious movements; soft power; US public diplomacy; European Union public diplomacy</t>
  </si>
  <si>
    <t>For Russia, the South Caucasus is a region of strategic importance; its stability influences directly the security of the North Caucasus because the two areas are parts of the indivisible geopolitical whole - the Greater Caucasus. Consequently, in order to guarantee its security, Russia has to find means and forms of overcoming the conflicts existing in the region: due to the linked conflicts phenomenon, the effective resolution of the conflicts is possible only in complex. The autochthonous conflict potential of the region worsens due to the presence of foreign players. After the breakdown of the Soviet Union, the USA and the EU received the opportunity to penetrate into the region. They do all they can to save and strengthen their positions here, and any Russian policy in the region contradicts their interests. In this article, the authors analyze the situation in the public sphere of Armenia that became the object of the US and EU public diplomacy. Analyzing the factors of the transformation of the structure of Armenia's confessional space, the authors try to summarize the western countries' actions taken towards the social and cultural transformation of Armenia in order to include it in their own sphere of influence. The aim of the article is to analyze the factors of transformation of the structure of confessional space of Armenia. The material of the research include legal acts of Armenia, EU, Russia and USA. The main methods used during the work on the article were general scientific methods, analysis and synthesis, giving the general idea of the object of the research; induction and deduction were used to work with the legal acts; the historical method was used to research the phenomenon in its development; the network approach was used to analyze the phenomenon's current condition. As a result of the research, the authors present several conclusions. Firstly, after Armenia got its independence in 1991, its public sphere became the subject of EU and USA public diplomacy: many different laical and religious organizations of the global civil society appeared in the country. Secondly, these organizations spread non-traditional values, engage Armenian citizens in their actions, which results in the formation of a group of people, especially among the youth, dissatisfied with the current order in the country. Thirdly, people engaged in the activity of new religious movements that appeared in Armenia after the breakdown of the Soviet Union become the instruments of foreign players because all the new religious movements, except for the Armenian Evangelistic Church, have foreign origins that give the foreign players an opportunity to rule some processes in the Armenian society. In particular, 12% of the population, a significant part of voters, are connected with new religious movements.</t>
  </si>
  <si>
    <t>[Kazakov, Mihail A.; Makarova, Ksenia E.] Lobachevsky State Univ Nizhny Novgorod, Nizhnii Novgorod, Russia</t>
  </si>
  <si>
    <t>Lobachevsky State University of Nizhni Novgorod</t>
  </si>
  <si>
    <t>Kazakov, MA (corresponding author), Lobachevsky State Univ Nizhny Novgorod, Nizhnii Novgorod, Russia.</t>
  </si>
  <si>
    <t>zakov_mihail@list.ru; sy@mail.ru</t>
  </si>
  <si>
    <t>10.17223/15617793/469/17</t>
  </si>
  <si>
    <t>XR0KC</t>
  </si>
  <si>
    <t>WOS:000731927200017</t>
  </si>
  <si>
    <t>Muratshina, KG; Valeeva, MV</t>
  </si>
  <si>
    <t>Muratshina, Ksenia G.; Valeeva, Marina V.</t>
  </si>
  <si>
    <t>Russia and Central Asia in the CIS Multilateral Cooperation in Sport</t>
  </si>
  <si>
    <t>Russia; Central Asia; CIS; humanitarian cooperation; multilateral diplomacy; sport</t>
  </si>
  <si>
    <t>This article aims to analyze Russia and its Central Asian partners' participation in the multilateral cooperation in sport in the Commonwealth of Independent States (CIS). The research is a part of an integrated study of the humanitarian cooperation between Russia and post-Soviet Central Asian countries: the Republic of Kazakhstan, the Kyrgyz Republic, the Republic of Tajikistan, the Republic of Uzbekistan, and Turkmenistan. In the CIS legislative and political practice, humanitarian cooperation, or people-topeople exchanges, includes partnership in such areas as culture, science, education, sport, tourism, youth policy, and media. Sport is an essential component of this cooperation, and the states pay more and more attention to interaction in this area. The cooperation is carried out at bilateral and multilateral levels. The latter is provided by the CIS. We consider the bilateral ties between Russia and each of post-Soviet Central Asian countries in a separate research, while this research covers the CIS format. We consequently study the institutions, the legal basis, the formats, and the practical implementation of cooperation throughout the recent decade, before the pandemic. The aim of the research is to define the structure of CIS formats for cooperation in sport, and how Russia and its Central Asian partners are involved in it. We have studied such sources as multilateral diplomatic documents, reports, plans, and other documents of the CIS institutions, and relevant online news archives of mass media. The article concludes that the CIS, as an intergovernmental organization, has formed a diverse structure of cooperation in sport, including a specialized institution (the CIS Council on Physical Education and Sport), a detailed legal basis and a large number of formats for multilateral exchanges: not only tournaments, but consultations, conferences, and legal ties as well. The study demonstrates the comprehensive approach of the organization towards multilateral ties in this area. Russia is not only presented in all cooperation formats, but actually is the organizer and the initiator of the majority of them. The representation and the involvement of Central Asian countries in the related CIS institutions, documents and formats of cooperation varies considerably. Among them, during the last decade, Kazakhstan, Kyrgyzstan and Tajikistan demonstrated the most active participation, while Turkmenistan has rejected the majority of formats, and sent its teams to a selected number of tournaments. Uzbekistan has also dismissed some formats, but gradually its participation has started to increase. The lesser number of events, organized by Central Asian countries, can be explained by the lesser national budgets; however, the reasons for dismissing the multilateral institutions are far more likely of a political character, namely the political priorities of closeness and neutrality.</t>
  </si>
  <si>
    <t>[Muratshina, Ksenia G.; Valeeva, Marina V.] Ural Fed Univ, Ekaterinburg, Russia</t>
  </si>
  <si>
    <t>Muratshina, KG (corresponding author), Ural Fed Univ, Ekaterinburg, Russia.</t>
  </si>
  <si>
    <t>ksenia.muratshina@urfu.ru; cherbakova_marina@mail.ru</t>
  </si>
  <si>
    <t>Muratshina, Ksenia/AAS-1108-2020; Valeeva, Marina/L-9492-2016</t>
  </si>
  <si>
    <t>Muratshina, Ksenia/0000-0001-7952-6299;</t>
  </si>
  <si>
    <t>Russian Science Foundation [19-78-10060]; Russian Science Foundation [19-78-10060] Funding Source: Russian Science Foundation</t>
  </si>
  <si>
    <t>Russian Science Foundation(Russian Science Foundation (RSF)); Russian Science Foundation(Russian Science Foundation (RSF))</t>
  </si>
  <si>
    <t>This research was supported by the Russian Science Foundation (Grant No. 19-78-10060).</t>
  </si>
  <si>
    <t>10.17223/15617793/469/12</t>
  </si>
  <si>
    <t>WOS:000731927200012</t>
  </si>
  <si>
    <t>Skogvang, BO</t>
  </si>
  <si>
    <t>Skogvang, Bente Ovedie</t>
  </si>
  <si>
    <t>Development of Cultural and Environmental Awareness Through Sami Outdoor Life at Sami/Indigenous Festivals</t>
  </si>
  <si>
    <t>FRONTIERS IN SPORTS AND ACTIVE LIVING</t>
  </si>
  <si>
    <t>Sami festivals; outdoor activities; sustainability; cultural capital; indigenous festivals</t>
  </si>
  <si>
    <t>The indigenous people Sami are an ethnic minority living in Finland, Norway, Russia, and Sweden. Throughout history, Samis have been living close to nature. Working with reindeer husbandry, fishing-farming, hunting, herding, and harvesting for food supplies, has traditionally been an integral part of their lives. Currently, only 2,500 of the similar to 65,000 Samis in Norway are operating reindeer husbandry (2019). Most Samis today work in mainstream jobs, and the fishing-farming culture gradually become more like the mainstream societies where Samis live. Fieldwork with participant observation and semi-structured interviews carried out at Riddu Riddu Festivala in the period 2009-2018. In addition, the governing bodies of seven other Sami festivals have been interviewed. All together 46 in-depth interviews and participant observations conducted, in addition to document analysis of the festivals. The aim was to study how physical and outdoor activities included in the festivals create indigenous people's identities and cultural understanding and how the activities at the festivals might develop climate and environmental awareness. Indigenous festivals and their governing bodies offer many different forms of physical and cultural activities from Samis and different indigenous peoples to the youth and children taking part. Further, the study shows that important aims for the organizers are to spread the knowledge about Samis (i.e., local coastal Samis and regional reindeer/Inland Samis) and other indigenous peoples, and making environment-friendly festivals. They are trying to educate the children and youth in the cultural practices of their forefathers and foremothers. The manifold of activities offered at the festivals seem to create sustainable ties between persons, which equip the participants with social and cultural capital in addition to networks across festivals organizations internationally. The participants further express that taking part in the festival activities create symbolic capital, due to that they might express their indigeneity at the festivals both for people living in the region and for a greater audience. According to the participants, the festivals have equipped the participants with cultural awareness, as well as the children and youth taught an appreciation of nature so they can enjoy and respect nature and develop climate and environmental awareness.</t>
  </si>
  <si>
    <t>[Skogvang, Bente Ovedie] INN Inland Norway Univ Appl Sci, Elverum, Norway</t>
  </si>
  <si>
    <t>Skogvang, BO (corresponding author), INN Inland Norway Univ Appl Sci, Elverum, Norway.</t>
  </si>
  <si>
    <t>bente.skogvang@inn.no</t>
  </si>
  <si>
    <t>Inland Norway University of Applied Sciences (INN)</t>
  </si>
  <si>
    <t>The project is funded by the Inland Norway University of Applied Sciences (INN).</t>
  </si>
  <si>
    <t>FRONTIERS MEDIA SA</t>
  </si>
  <si>
    <t>LAUSANNE</t>
  </si>
  <si>
    <t>AVENUE DU TRIBUNAL FEDERAL 34, LAUSANNE, CH-1015, SWITZERLAND</t>
  </si>
  <si>
    <t>2624-9367</t>
  </si>
  <si>
    <t>FRONT SPORTS ACT LIV</t>
  </si>
  <si>
    <t>Front. Sports Act. Living</t>
  </si>
  <si>
    <t>JUL 15</t>
  </si>
  <si>
    <t>10.3389/fspor.2021.662929</t>
  </si>
  <si>
    <t>Sport Sciences</t>
  </si>
  <si>
    <t>TS0WJ</t>
  </si>
  <si>
    <t>WOS:000679377700001</t>
  </si>
  <si>
    <t>Grunt, E; Levchenko, I</t>
  </si>
  <si>
    <t>Grunt, Elena; Levchenko, Ilya</t>
  </si>
  <si>
    <t>Work with Youth in the Russian Orthodox Church in the Contemporary Period</t>
  </si>
  <si>
    <t>RELIGIONS</t>
  </si>
  <si>
    <t>youth; Russian Orthodox Church; traditional church work; traditional secular work; innovative work; religiosity</t>
  </si>
  <si>
    <t>Modern Russia is undergoing changes, including religion. In the Soviet Union, in contrast to the Western world, there was not only an active and rapid social secularization, but also a violent atheization of the population. As for the youth, due to the notorious atheism, there was a lack of youth's religiosity. After the collapse of the USSR, it became necessary to implement effective measures so that Orthodoxy could adequately respond to the challenge of the time. Under these conditions, the organization of work with youth in the ROC began to revive. The major research objective was to study the Russian Orthodox Church's main forms of work with youth in the post-Soviet period. Our research was conducted in the Ural region, one of the largest regions of the Russian Federation. The research methodology used a qualitative approach (in-depth interviews). Our research, based on informants' opinions, has identified three forms of groups who work with the Russian youth through the Russian Orthodox Church. They are: traditional church forms (organizing groups for the study of the Holy Scriptures, doctrinal (catechism) classes, missionary activities, etc.), traditional secular forms (children's and youth's camps, young family clubs, sports and military-patriotic clubs, addiction prevention and social projects, etc.) and innovative forms (Internet projects, Internet communities, Orthodox forums, Orthodox cafes, bars, etc.). Our study has revealed that religious phenomena and manifestations of religiosity are observed in totally different areas, such as cultural, economic, educational, leisure, etc. The study has elucidated that the work of the Russian Orthodox Church fits into the framework of this paradigm, thus confirming T. Luckmann's theory.</t>
  </si>
  <si>
    <t>[Grunt, Elena; Levchenko, Ilya] Ural Fed Univ, Dept Polit Sci &amp; Sociol, Ekaterinburg 620000, Russia</t>
  </si>
  <si>
    <t>Grunt, E (corresponding author), Ural Fed Univ, Dept Polit Sci &amp; Sociol, Ekaterinburg 620000, Russia.</t>
  </si>
  <si>
    <t>helengrunt2002@yandex.ru; ilevchenko08@mail.ru</t>
  </si>
  <si>
    <t>2077-1444</t>
  </si>
  <si>
    <t>Religions</t>
  </si>
  <si>
    <t>10.3390/rel12070499</t>
  </si>
  <si>
    <t>Religion</t>
  </si>
  <si>
    <t>TO8UI</t>
  </si>
  <si>
    <t>WOS:000677178700001</t>
  </si>
  <si>
    <t>Gabdrakhmanov, NK; Orlova, VV; Aleksandrova, YK</t>
  </si>
  <si>
    <t>Gabdrakhmanov, Niyaz K.; Orlova, Vera V.; Aleksandrova, Yulia K.</t>
  </si>
  <si>
    <t>Migration Behavior of Russian University Students Based on Digital Footprint Data</t>
  </si>
  <si>
    <t>human capital; higher education; migration; youth; students; digital footprint; social networks; VKontakte; universities; contribution to socio-economic development of regions</t>
  </si>
  <si>
    <t>GRADUATE; INVESTMENT; EDUCATION; SPACES</t>
  </si>
  <si>
    <t>The article presents the results of a study of the migration behavior of student youth based on digital footprints data. The attention is focused on educational migration. Seven universities in the Central, Ural and Siberian Federal Districts were selected for the study. Monitoring of young people's educational and work trajectories by correlating and comparing all user-specified locations makes it possible to single out the five most popular variants of typical behaviors (region of the university as a transit, stayed in the city of the university, left for another city from one's native city, returned to one's hometown, no migration). Migration activity differs at different ages in its scale and motives. The authors of the study revealed the peculiarities of educational and labor migration of young people from the selected universities: universities are often considered by students as a transit point between home and the labor market; offers on the market of educational services do not fully correspond to the preferences of young people, and they are forced to receive education in another city; also, there are cities that are attractive both for education and for employment, etc. The study showed the need to apply a qualitative method in studying this problem and to use an expanded information field, including data on youth mobility in regions with different economic levels, the presence of campuses, and others conditions and factors influencing the migration behavior of young people. Using a digital footprint on social networks allows obtaining extensive information about movements from a large number of users without resorting to traditional methods.</t>
  </si>
  <si>
    <t>[Gabdrakhmanov, Niyaz K.] Higher Sch Econ, Moscow, Russia; [Orlova, Vera V.] Tomsk State Univ Control Syst &amp; Radiolelect, Tomsk, Russia; [Aleksandrova, Yulia K.] Tomsk State Univ, Tomsk, Russia</t>
  </si>
  <si>
    <t>HSE University (National Research University Higher School of Economics); Tomsk State University</t>
  </si>
  <si>
    <t>Gabdrakhmanov, NK (corresponding author), Higher Sch Econ, Moscow, Russia.</t>
  </si>
  <si>
    <t>Ngabdrahmanov@Hse.RU; orlova_vv@mail.ru; jalexandrova@data.tsu.ru</t>
  </si>
  <si>
    <t>Aleksandrova, Julia/0000-0002-6069-779X</t>
  </si>
  <si>
    <t>10.17223/15617793/467/14</t>
  </si>
  <si>
    <t>WI6GK</t>
  </si>
  <si>
    <t>WOS:000708456300014</t>
  </si>
  <si>
    <t>Goncharenko, ON; Semenkova, SN</t>
  </si>
  <si>
    <t>Goncharenko, Olga Nikolaevna; Semenkova, Svetlana Nikolaevna</t>
  </si>
  <si>
    <t>Model of Educational Work on Career Guidance in the System of Secondary Vocational Education</t>
  </si>
  <si>
    <t>PROPOSITOS Y REPRESENTACIONES</t>
  </si>
  <si>
    <t>Professional Self-Determination; System-Synergetic Approach; Career Guidance; Secondary Vocational Education</t>
  </si>
  <si>
    <t>Youth is a dynamically developing social group that actively participates in the reproduction process of the social and professional structure of society. The complication of production processes and rapid scientific and technological progress increase the importance of this social group in Russian society. This scientific article attempts to study the level of implementation of career guidance in the system of educational work of an educational institution of secondary professional level. Using a system-synergetic approach and various methods of scientific research, the authors revealed not only the state of the problem under consideration but also determined the relevance of such research in contemporary conditions. Based on the obtained data, a theoretical universal model of educational work has been developed, which assumes the formation of value orientations among young people in the course of its implementation. The student professional development model concerning the educational activities of the College consists of three interrelated units: target, substantive-operational, and evaluation- performance blocks. The model provides self-development of the individual through the cardinal renewal of all the above-mentioned components, and the formation of general cultural competencies. The main advantage of the created model is the development of complete professionalism through the implementation of career growth mechanisms in students, as well as the orientation of young people to actively search for innovative conditions for professional self-actualization and civic-mindedness.</t>
  </si>
  <si>
    <t>[Goncharenko, Olga Nikolaevna; Semenkova, Svetlana Nikolaevna] State Agr Univ Northern Trans Urals, Tyumen, Russia</t>
  </si>
  <si>
    <t>Goncharenko, ON (corresponding author), State Agr Univ Northern Trans Urals, Tyumen, Russia.</t>
  </si>
  <si>
    <t>goncharenko-65@mail.ru</t>
  </si>
  <si>
    <t>Семенкова, Светлана/GQZ-7226-2022; Goncharenko, Olga/HKV-4292-2023</t>
  </si>
  <si>
    <t>Goncharenko, Olga/0000-0002-3761-5071</t>
  </si>
  <si>
    <t>UNIV SAN IGNACIO LOYOLA</t>
  </si>
  <si>
    <t>AVE LA FONTANA, S-N, LA MOLINA, LIMA, 00000, PERU</t>
  </si>
  <si>
    <t>2307-7999</t>
  </si>
  <si>
    <t>2310-4635</t>
  </si>
  <si>
    <t>PROPOS REPRESENT</t>
  </si>
  <si>
    <t>Propos. Represent.</t>
  </si>
  <si>
    <t>MAY</t>
  </si>
  <si>
    <t>e1195</t>
  </si>
  <si>
    <t>10.20511/pyr2021.v9nSPE3.1195</t>
  </si>
  <si>
    <t>Psychology, Educational</t>
  </si>
  <si>
    <t>RA8YV</t>
  </si>
  <si>
    <t>WOS:000631706900062</t>
  </si>
  <si>
    <t>Kiryakova, AV; Shabalina, LG; Manakova, OS; Mechkovskaya, OA; Vodolazhskaya, EL; Ostanina, SS; Komissarova, LF</t>
  </si>
  <si>
    <t>Kiryakova, Aida, V; Shabalina, Liudmila G.; Manakova, Olga S.; Mechkovskaya, Olga A.; Vodolazhskaya, Ekaterina L.; Ostanina, Sofia Sh; Komissarova, Larisa F.</t>
  </si>
  <si>
    <t>Student Attitude to Internet Search Engines: Navigation and Optimization Problems</t>
  </si>
  <si>
    <t>student youth; Internet; search and recommendation system; attitude</t>
  </si>
  <si>
    <t>IMPLEMENTATION; PERSONNEL; FEATURES; PERIOD</t>
  </si>
  <si>
    <t>The article relevance. Currently, the world is rapidly undergoing the process of Informatization of all aspects of society, the development and introduction of new information technologies. This highlights the need for further reflection and research on the development of the Internet and its opening opportunities for people. The aim of the research is to study the peculiarities of the attitude of students to search and recommendation services on the Internet. Research methods: as a research method, we used a questionnaire survey as a method of collecting primary information, which allows us to identify various aspects related to the attitude of students to search and recommendation systems on the Internet. Research results: the article examines the specifics of Russian search and recommendation systems, students' attitude to these services, and their place in their lives. The novelty and originality of the research lies in the fact that for the first time the search and recommendation services of the Internet space were studied. It is shown that these services were initially developed in the sphere of culture and gradually began to spread to other spheres of people's life, which attracted e-Commerce figures. It is revealed that those students who discovered search and recommendation services a few years ago still use them to choose leisure activities. It is shown that students still identify some disadvantages of these systems: inaccurate recommendations, a large number of questions to determine preferences. There is some distrust to new Internet technologies among those who are used to relying on their intuition when choosing. It is determined that students often use search and recommendation services, since in most cases gadgets help them spend their free time, have fun: read a book, watch a movie, listen to music. It is revealed that the majority of students trust Internet services, although they are not always satisfied with the recommendations. It is shown that the level of student-user confidence in traditional advertising and marketing decreases simultaneously. It is determined that from the point of view of students, today not only printed versions of Newspapers, traditional radio, but even mass broadcast television are losing ground before the Internet as the most promising communication channel. Practical significance: the data Obtained in this work can be used in marketing research, economic Sciences, advertising psychology, as well as for further theoretical development of this issue.</t>
  </si>
  <si>
    <t>[Kiryakova, Aida, V] Orenburg State Univ, Dept Gen &amp; Profess Pedag, Orenburg, Russia; [Shabalina, Liudmila G.; Manakova, Olga S.] Orenburg State Univ, Buzuluk Humanitarian Inst Technol Branch, Tech Disciplines Dept, Buzuluk, Russia; [Mechkovskaya, Olga A.] Gzhel State Univ, Dept Social &amp; Cultural Act &amp; Tourism, Elektroizolyator, Russia; [Vodolazhskaya, Ekaterina L.; Ostanina, Sofia Sh; Komissarova, Larisa F.] Kazan Natl Res Technol Univ, Dept Econ Org &amp; Prod Management, Kazan, Russia</t>
  </si>
  <si>
    <t>Orenburg State University; Orenburg State University; Kazan National Research Technological University</t>
  </si>
  <si>
    <t>Kiryakova, AV (corresponding author), Orenburg State Univ, Dept Gen &amp; Profess Pedag, Orenburg, Russia.</t>
  </si>
  <si>
    <t>aida@gmail.com</t>
  </si>
  <si>
    <t>Manakova, Olga/AAO-6920-2021; Shabalina, Ludmila/AAQ-5525-2021; Kiryakova, Aida Vasil'evna/E-9040-2015</t>
  </si>
  <si>
    <t>Shabalina, Ludmila/0000-0003-1617-9546; Kiryakova, Aida Vasil'evna/0000-0001-6289-3797</t>
  </si>
  <si>
    <t>e1128</t>
  </si>
  <si>
    <t>10.20511/pyr2021.v9nSPE3.1128</t>
  </si>
  <si>
    <t>WOS:000631706900006</t>
  </si>
  <si>
    <t>Podolskiy, AI; Goyko, VL</t>
  </si>
  <si>
    <t>Podolskiy, A., I; Goyko, V. L.</t>
  </si>
  <si>
    <t>Youth and Internet content: big data analysis</t>
  </si>
  <si>
    <t>VOPROSY PSIKHOLOGII</t>
  </si>
  <si>
    <t>internet content; social networks; modern Russian adolescents and youth; motivation; Big Data</t>
  </si>
  <si>
    <t>The article presents a study aimed at identifying the interaction with the Internet content of certain categories of users (teens, youth) and the relationship between psychological characteristics and digital behavior in order to predict psychological characteristics for the entire target audience, based on the identified relationships. The study was conducted during 2020, with 12,223 students from schools, colleges and universities of the Russian Federation aged 14 to 25 (the average age is 17,65). The study involved 7 741 female and 4 482 male participants from Moscow, Nizhny Novgorod, Voronezh, Sevastopol, Tomsk, and Tyumen. To study their digital footprint, forecasting, and analysis of the target audience that did not receive psychological testing, large amounts of data were analyzed, about 3 million users living in the same regions as respondents participating in psychological testing. The study was conducted with the help of the questionnaire Psychodiagnosis of motivational personality structure (author - V.E. Milman), a specially developed questionnaire to study the interaction of adolescents and young people with Internet content (author - V.V. Shcherbakova) and software tools that allow working with big data. The size of the article does not allow providing a detailed analysis of the results, and only presents the identified pain points. The complete description of the study results study is presented in a monograph recently being published. Based on the data obtained, typological portraits are compiled for the target audience by different segments (region, age, gender, etc.) and by different characteristics (publishing activity, network structure (friends), migration trends, building the architecture of information thread relationships, etc.). In addition, an ivik.org platform has been developed specifically to collect psychological diagnostic data by the University technicians, making it easier to collect digital footprint data.</t>
  </si>
  <si>
    <t>[Podolskiy, A., I] Natl Res Univ Higher Sch Econ, Moscow, Russia; [Goyko, V. L.] Natl Res Tomsk State Univ, Ctr Appl Big Data Anal, Tomsk, Russia</t>
  </si>
  <si>
    <t>Podolskiy, AI (corresponding author), Natl Res Univ Higher Sch Econ, Moscow, Russia.</t>
  </si>
  <si>
    <t>Goiko, Vyacheslav/A-7993-2014; Goiko, Viacheslav/F-2001-2019</t>
  </si>
  <si>
    <t>Goiko, Viacheslav/0000-0002-5985-3724</t>
  </si>
  <si>
    <t>Russian Foundation for Fundamental Research [9-29-14181]</t>
  </si>
  <si>
    <t>Russian Foundation for Fundamental Research(Russian Foundation for Basic Research (RFBR))</t>
  </si>
  <si>
    <t>Research was supported by the Russian Foundation for Fundamental Research, project/9-29-14181.</t>
  </si>
  <si>
    <t>0042-8841</t>
  </si>
  <si>
    <t>VOP PSIKHOL+</t>
  </si>
  <si>
    <t>Vopr. Psikhologii</t>
  </si>
  <si>
    <t>MAY-JUN</t>
  </si>
  <si>
    <t>+</t>
  </si>
  <si>
    <t>XO0KK</t>
  </si>
  <si>
    <t>WOS:000729884100004</t>
  </si>
  <si>
    <t>FLAMING AS A TYPE OF CYBERAGGRESSION: THE ROLE STRUCTURE AND FEATURES OF DIGITAL SOCIALITY</t>
  </si>
  <si>
    <t>cyberaggression; adolescents; social roles; flaming; aggression; tolerance; personality</t>
  </si>
  <si>
    <t>CYBER-AGGRESSION</t>
  </si>
  <si>
    <t>The transformation of aggression into its cyber form indicated an interest in those socio-psychological and user factors and mechanisms that are behind risky and aggressive online behavior. In addition to the task of identifying the socio-psychological factors of the collision of adolescents and youth with cyberaggression, the paper analyzes through the prism of different roles in flaming as the most common types of cyberaggression, the features of digital sociality, which is formed as a result of the experience of social online interaction. 1,554 adolescents 12-17 years old, 736 young people and 1105 parents of adolescents from 8 federal districts of Russia assessed their experience and possible reaction to the collision with flaming, and also completed methods to measure user activity, compliance with the rules of online and offline communication, Internet addiction, personality traits, tolerance, empathy, aggression. According to the results, the role of the witness of aggression the leading online role among adolescents and youth, is often underestimated by parents. The risk of encountering flaming is higher with higher user activity, especially in adolescents aged 1213, and observation of online aggression is associated with less tolerance and awareness, less willingness to follow the rules of polite communication online and offline, more aggression and neuroticism. The selection of active aggressive role is associated with an even higher level of aggressiveness and a lower level of agreeableness and tolerance, while the choice of active pro-social role is associated with higher rates of agreeableness, empathy, tolerance and willingness to follow the rules of polite communication online and offline.</t>
  </si>
  <si>
    <t>[Soldatova, G. U.; Chigarkova, S., V] Moscow MV Lomonosov State Univ, Personal Psychol Dept, Mokhovaya Str 11-9, Moscow 125009, Russia; [Soldatova, G. U.; Chigarkova, S., V] Moscow MV Lomonosov State Univ, Social Psychol Dept, Mokhovaya Str 11-9, Moscow 125009, Russia; [Rasskazova, E., I] Moscow MV Lomonosov State Univ, Clin Psychol Dept, Mokhovaya Str 11-9, Moscow 125009, Russia; [Rasskazova, E., I] Moscow MV Lomonosov State Univ, Int Lab Posit Personal Psychol &amp; Motivat, Mokhovaya Str 11-9, Moscow 125009, Russia; [Soldatova, G. U.; Chigarkova, S., V] Moscow Inst Psychoanal, Personal Psychol Dept, Kutuzovsky Prospect 34-14, Moscow 121170, Russia; [Soldatova, G. U.; Chigarkova, S., V] Moscow Inst Psychoanal, Social Psychol Dept, Kutuzovsky Prospect 34-14, Moscow 121170, Russia; [Rasskazova, E., I] Natl Res Univ Higher Sch Econ, Clin Psychol Dept, Armenian Lane 4-2, Moscow 101000, Russia; [Rasskazova, E., I] Natl Res Univ Higher Sch Econ, Int Lab Posit Personal Psychol &amp; Motivat, Armenian Lane 4-2, Moscow 101000, Russia</t>
  </si>
  <si>
    <t>Lomonosov Moscow State University; Lomonosov Moscow State University; Lomonosov Moscow State University; Lomonosov Moscow State University; HSE University (National Research University Higher School of Economics); HSE University (National Research University Higher School of Economics)</t>
  </si>
  <si>
    <t>Russian Foundation for Fundamental Research [20-013-00857]</t>
  </si>
  <si>
    <t>Research was supported by the Russian Foundation for Fundamental Research, project 20-013-00857 Socio-cultural and personal predictors of destructive and self-destructive behavior on the Internet in adolescents and youth.</t>
  </si>
  <si>
    <t>10.31857/S020595920015229-7</t>
  </si>
  <si>
    <t>UX0RV</t>
  </si>
  <si>
    <t>WOS:000700557100008</t>
  </si>
  <si>
    <t>Silvan, K</t>
  </si>
  <si>
    <t>Silvan, Kristiina</t>
  </si>
  <si>
    <t>Russian Youth Forums: Sites of Managed Youth Empowerment</t>
  </si>
  <si>
    <t>YOUNG</t>
  </si>
  <si>
    <t>Youth policy; formal participation; agency; Russia; authoritarianism; patriotic upbringing; compliant activism</t>
  </si>
  <si>
    <t>CHALLENGES; EDUCATION</t>
  </si>
  <si>
    <t>In the 2010s Russia, government-organized local, regional and national youth forums have become major sites for state-youth interaction. These typically weeklong summer camps are organized across Russia, attracting up to one million participants annually. Although the forums have diverse foci, they are all formal platforms of youth participation, aimed at young people engaging in 'compliant' forms of activism. Drawing from qualitative content analysis of official reports and media accounts combined with participant observation and interview data, this article analyses the forums as a case of youth policy in an authoritarian political setting. It finds that the government treats youth as a 'problematic resource'. Moreover, while the forums' agenda is defined by the policymakers, young people acquire and apply agency to navigate and negotiate the official agenda and re-signify it to respond to their interests. This process, it is argued, has an empowering effect regardless of the constraining authoritarian setting.</t>
  </si>
  <si>
    <t>[Silvan, Kristiina] Univ Helsinki, Fac Social Sci, POB 54 Snellmaninkatu 14 A, Helsinki 00014, Finland</t>
  </si>
  <si>
    <t>University of Helsinki</t>
  </si>
  <si>
    <t>Silvan, K (corresponding author), Univ Helsinki, Fac Social Sci, POB 54 Snellmaninkatu 14 A, Helsinki 00014, Finland.</t>
  </si>
  <si>
    <t>kristiina.silvan@helsinki.fi</t>
  </si>
  <si>
    <t>Silvan, Kristiina/0000-0001-6599-2141</t>
  </si>
  <si>
    <t>Strategic Research Council at the Academy of Finland [303480, 303529]; Academy of Finland (AKA) [303480, 303529, 303480, 303529] Funding Source: Academy of Finland (AKA)</t>
  </si>
  <si>
    <t>Strategic Research Council at the Academy of Finland; Academy of Finland (AKA)(Research Council of Finland)</t>
  </si>
  <si>
    <t>This work was supported by the Strategic Research Council at the Academy of Finland under grants 303480 and 303529.</t>
  </si>
  <si>
    <t>SAGE PUBLICATIONS LTD</t>
  </si>
  <si>
    <t>1 OLIVERS YARD, 55 CITY ROAD, LONDON EC1Y 1SP, ENGLAND</t>
  </si>
  <si>
    <t>1103-3088</t>
  </si>
  <si>
    <t>1741-3222</t>
  </si>
  <si>
    <t>Young</t>
  </si>
  <si>
    <t>10.1177/1103308821990932</t>
  </si>
  <si>
    <t>MAR 2021</t>
  </si>
  <si>
    <t>Social Sciences, Interdisciplinary; Sociology</t>
  </si>
  <si>
    <t>Social Sciences - Other Topics; Sociology</t>
  </si>
  <si>
    <t>WM4EH</t>
  </si>
  <si>
    <t>WOS:000649503100001</t>
  </si>
  <si>
    <t>Kuzovenkova, YA</t>
  </si>
  <si>
    <t>Kuzovenkova, Yuliya A.</t>
  </si>
  <si>
    <t>GRAFFITI GIRLS: GENDER FEATURES OF RUSSIAN YOUTH SUBCULTURE</t>
  </si>
  <si>
    <t>graffiti; street-art; girl; gender</t>
  </si>
  <si>
    <t>The author describes the role of girls in the graffiti community and street art movement. The situation in the United States and in Russia are compared. Russian research results are based on interviews with girls from Samara, Novosibirsk, Gratifying, and Moscow. According to American researchers, the legal and personal dangers and the rebellious nature of writing graffiti are factors that writers conceptualize as male and use as achievements attesting to their masculinity. The purposeful exclusion of female writers is thus essential to the development of a (male) writer's identity. There were just a few women who penetrate the subculture during the 1980s, and they did with some difficulty. The women are typically characterized by male writers as slutty. Still, this fact has not deterred female writers but it has affected their numbers and the recognition (or lack thereof) of their work. Beginning with the pioneering work of NYC female writers, women's presence in the male-dominated world of graffiti has greatly expanded to our days. Today's female writers approach their writing from two opposite angles. Some take advantage of the anonymity of writing to disguise their sex or at least not call attention to it, while others are keen to make their work, through subject matter, colour, and style, appear blatantly feminine. In the Russian graffiti subculture, as well as in the American one, there is a gender asymmetry. This is due to the fact that the ideology, values and norms of behavior of this subculture are pronounced masculine in character. Ideology promotes the illegal nature of the activities of graffiti artists which is associated with a high level of danger. Therefore, girls rarely go in this area. In most cases, girls begin to draw graffiti, if their boyfriend is also engaged. They become a mentor and guarantor of security for girls. But girls rarely see graffiti as a way of self-realization. Graffiti for them is a way to expand the range of common interests with their boyfriends. Thus, graffiti for girls often has value not in itself, but as a tool that helps to build relationships with boys. Graffiti attracts girls who have a tendency to creative activity. The opportunity to creatively realize themselves attracts girls to street art: they use it as a means of professional self-realization, as in this art practical artistic abilities are valued, not the physical abilities and danger. Girls choose style in accordance to their aims. The mood inside the graffiti community doesn't affect it. There are no specific female roles in the subculture. Femininity in graffiti is seen as a weakened variant of masculinity.</t>
  </si>
  <si>
    <t>[Kuzovenkova, Yuliya A.] Samara State Med Univ, Samara, Russia</t>
  </si>
  <si>
    <t>Samara State Medical University</t>
  </si>
  <si>
    <t>Kuzovenkova, YA (corresponding author), Samara State Med Univ, Samara, Russia.</t>
  </si>
  <si>
    <t>mirta-80@mail.ru</t>
  </si>
  <si>
    <t>Kuzovenkova, Yuliya/ABG-6686-2021</t>
  </si>
  <si>
    <t>Kuzovenkova, Yuliya/0000-0002-0085-6103</t>
  </si>
  <si>
    <t>10.17223/2220836/41/5</t>
  </si>
  <si>
    <t>SG9FN</t>
  </si>
  <si>
    <t>WOS:000653745800005</t>
  </si>
  <si>
    <t>Litvina, SA; Muravyova, OI; Atamanova, IV; Bogomaz, SA</t>
  </si>
  <si>
    <t>Litvina, S. A.; Muravyova, O., I; Atamanova, I., V; Bogomaz, S. A.</t>
  </si>
  <si>
    <t>Psychological Predictors of Innovativeness as an Integral Personal Characteristic</t>
  </si>
  <si>
    <t>innovation studies; innovative activity; personality's innovative qualities; self-organization of activity; traditional values; self-expression values; openness to experience</t>
  </si>
  <si>
    <t>The article aims at identifying personal characteristics to measure the innovativeness. The results of an empirical study dated 2018-2019 on the sample of university youth (230 respondents aged from 17 to 25 years from two Russian cities, Tomsk and Saint Petersburg) are presented. The following questionnaires were applied to collect data on psychological parameters which were supposed to be essential for exploring the innovativeness as a personal characteristic: the World Values Survey by R. Inglehart, Self-Organisation of Activity by E.Yu. Mandrikova, Self-Assessment of Personality's Innovative Qualities by N.M. Lebedeva and A.N. Tatarko, the Big 5 Openness scale. Factor analysis using the principal component method with Varimax rotation enabled us to reveal five factors. It was found that only the first factor which grouped the Self-Assessment of Personality's Innovative Qualities scales (taking risk for achievement, creativity, orientation to the future) and the Big 5 Openness scale reflect those characteristics which are directly specified when describing and discussing the phenomenon of innovativeness. The second factor including R. Inglehart's value dimensions (survival values Vs self-expression values and traditional values Vs secular-rational values) and the Openness to culture subscale, as well as the third factor bringing together such Self-Organization of Activity scales as fixation and persistence reflect young people's characteristics preventing them from innovative behavior. It can be argued that personality traits such as orientation towards traditional values, fixation and rigidity in relation to planning have a negative impact on a person's readiness for innovative activity. Regression analysis confirmed the factor structure identified, showing that the self-assessment of innovative qualities of a person is determined, first of all, by one's openness to experience. The total Self-Organization of Activity index also makes a significant contribution to understanding reasons for young people's self-assessment formation of innovative qualities. Normative indicators of the scales involved have been obtained, which allow one to use them for diagnosing one's innovativeness as an integral personal characteristic.</t>
  </si>
  <si>
    <t>[Litvina, S. A.] Tomsk State Univ, Inst Econ &amp; Management, Dept Org Behav &amp; Personnel Management, 36 Lenin Ave, Tomsk 634050, Russia; [Litvina, S. A.; Bogomaz, S. A.] Tomsk State Univ, Dept Org Psychol, 36 Lenin Ave, Tomsk 634050, Russia; [Muravyova, O., I] Tomsk State Univ, Personal Psychol Dept, 36 Lenin Ave, Tomsk 634050, Russia; [Atamanova, I., V] Tomsk State Univ, Genet &amp; Clin Psychol Dept, 36 Lenin Ave, Tomsk 634050, Russia</t>
  </si>
  <si>
    <t>Tomsk State University; Tomsk State University; Tomsk State University; Tomsk State University</t>
  </si>
  <si>
    <t>Litvina, SA (corresponding author), Tomsk State Univ, Inst Econ &amp; Management, Dept Org Behav &amp; Personnel Management, 36 Lenin Ave, Tomsk 634050, Russia.;Litvina, SA (corresponding author), Tomsk State Univ, Dept Org Psychol, 36 Lenin Ave, Tomsk 634050, Russia.</t>
  </si>
  <si>
    <t>litvina65@mail.ru; muravey59@mail.ru; iatamanova@yandex.ru; bogomazsa@mail.ru</t>
  </si>
  <si>
    <t>Atamanova, Inna V./R-7838-2016; Litvina, Svetlana A./O-1307-2014</t>
  </si>
  <si>
    <t>Tomsk State University Competitiveness Improvement Programme [8.1.04.2019]</t>
  </si>
  <si>
    <t>Tomsk State University Competitiveness Improvement Programme</t>
  </si>
  <si>
    <t>This study was financially supported by the Tomsk State University Competitiveness Improvement Programme, project number 8.1.04.2019.</t>
  </si>
  <si>
    <t>10.17223/17267080/79/5</t>
  </si>
  <si>
    <t>RF9TT</t>
  </si>
  <si>
    <t>WOS:000635181500005</t>
  </si>
  <si>
    <t>Aksenova, LN; Sokolskaya, LV; Valentonis, AS; Shcherbinina, IV</t>
  </si>
  <si>
    <t>Aksenova, L. N.; Sokolskaya, L., V; Valentonis, A. S.; Shcherbinina, I., V</t>
  </si>
  <si>
    <t>FORMATION OF THE SOVIET EDUCATION SYSTEM AMONG THE INDIGENOUS PEOPLES OF SOUTHERN SIBERIA IN THE 1920s</t>
  </si>
  <si>
    <t>history of education; national school; peasant youth schools; indigenous peoples; mother tongue; first-level school; education department; teacher</t>
  </si>
  <si>
    <t>Introduction. In the era of the formation of the world educational space, historical and pedagogical studies of regional education systems acquire special relevance. Many states, while modernising their national education systems, turn to the experience of past generations in order to understand how socio-economic changes taking place around the world and in Russia can affect the education system of a particular region. The twenties of the last century in Russia is a time of searching for new types of schools, opportunities for educating and teaching the younger generation in the spirit of the new (Soviet) ideology. The peoples of South Siberia (Altai, Shors, Kumandins, Chelkans, Teleuts, Tubalars, Telengits), united in the administrative-territorial framework of the Oirot Autonomous Region and the Gorno-Shor National Region, despite the difficulties, made a significant progress in the development of school education, including the number of the national school. The aim of the present article was to study the peculiarities of the process of formation and development of the Soviet education system among the indigenous peoples of Southern Siberia in the 1920s. Methodology and research methods. The research is based on the analysed and generalised content of archival documents, scientific sources on the history of the formation of the peoples of Southern Siberia in the context of the system-historical approach. The authors of the article studied 35 documents from the funds of the Committee for Archives of the Altai Republic and the Center for the Storage of Archives of the Altai Territory. The archival documents introduced into scientific circulation made it possible to consider the process of increasing the number of national schools, providing students with textbooks in their native language, the process of training teachers from the indigenous population, taking into account the national and cultural characteristics of the region. Results and scientific novelty. Based on the study of archival materials, the authors of the article rethink the activities of the Soviet authorities to restore and create the school network of education, its development and preparation for the introduction of universal primary education among the peoples of Southern Siberia. The issue of creating a national education system in the 1920s is closely connected with the process of indigenisation, as part of the national policy of the Soviet state and with the process of transferring the local population to settled life. By the beginning of the 1930s, a network of school institutions was created in the region, which increased the percentage of literate adolescents and subsequently enrolled in primary education all children of school age. Addressing national inequalities through the development of the education system and the eradication of illiteracy in the multinational region is of undeniable interest to educational historians and teachers. Practical significance. Today, the interest of researchers in regional history has increased all over the world; therefore, the current article will be useful to readers, as the analysis of new archival documents helps to fill the gaps in the scientific literature on the establishment of the Soviet school among the indigenous peoples of southern Siberia in the 1920s. The materials of the article can be used by teachers to design the courses on the history of education in Russia and the historical study of local lore. Moreover, the presented materials can be applied in the course of the development of a modern regional educational policy.</t>
  </si>
  <si>
    <t>[Aksenova, L. N.] State Humanitarian &amp; Technol Univ, Dept Hist &amp; Humanities, Orekhovo Zuyevo, Russia; [Sokolskaya, L., V; Shcherbinina, I., V] State Humanitarian &amp; Technol Univ, Dept Private Law, Orekhovo Zuyevo, Russia; [Valentonis, A. S.] State Humanitarian &amp; Technol Univ, Dept Publ Law, Orekhovo Zuyevo, Russia</t>
  </si>
  <si>
    <t>Aksenova, LN (corresponding author), State Humanitarian &amp; Technol Univ, Dept Hist &amp; Humanities, Orekhovo Zuyevo, Russia.</t>
  </si>
  <si>
    <t>aksyonova04@inbox.ru; cokol4512@yandex.ru; candydad7@gmail.com; ircha8099@mail.ru</t>
  </si>
  <si>
    <t>Sokolskaia, Liudmila/0000-0002-8419-007X</t>
  </si>
  <si>
    <t>10.17853/1994-5639-2021-2-170-198</t>
  </si>
  <si>
    <t>QI2WS</t>
  </si>
  <si>
    <t>WOS:000618840000007</t>
  </si>
  <si>
    <t>Kargapolova, EV; Novikov, AV; Kargapolov, SV; Koshkin, AP; Davydova, JA</t>
  </si>
  <si>
    <t>Kargapolova, Ekaterina Vladimirovna; Novikov, Andrey Vadimovich; Kargapolov, Stanislav Viktorovich; Koshkin, Andrey Petrovich; Davydova, Julia Aleksandrovna</t>
  </si>
  <si>
    <t>E-culture of Russian students: Socio-cultural differentiation</t>
  </si>
  <si>
    <t>EDUCATION AND INFORMATION TECHNOLOGIES</t>
  </si>
  <si>
    <t>E-culture; Students; Socio-cultural differentiation; Digital era; Reflective-axiological attitude</t>
  </si>
  <si>
    <t>EXPERIENCES; NATIVES</t>
  </si>
  <si>
    <t>Electronic culture constitutes a new form of social adjustment in the digital era. Our study aims to reveal socio-cultural differentiation in the social group of Russian students whose e-culture is being shaped. Moscow students became our test group. To achieve the research aim we analyzed the concept of e-culture focusing on its theoretical and methodological interpretations. The paper provides an overview of current approaches to understanding electronic culture, namely competence- and activity-based approaches, axiological and institutional ones. Cultural studies of classical sociology served as theoretical and methodological basis for our applied research. Sociological approach enables to reveal the position of e-culture in modern society and detect its differentiating action on everyday practices and value system of distinct social groups. Thus, we suggest that we should extend our applied sociological study of students' e-culture by using a significant indicator, i.e. reflective-axiological attitude towards electronic technologies. We surveyed students of Russian universities and can now conclude that students from different test groups shape their e-culture at their own pace. Reflective-axiological attitude to ICT exerts a significant impact on e-culture formation; due to operational thinking technical students shape their critical reflective attitudes faster than non-technical ones. Most young adults today are common users, which suggests low demand for ICT in educational and professional areas where young people are actively involved. Youth socialization employs traditional forms of information culture, for example, book culture.</t>
  </si>
  <si>
    <t>[Kargapolova, Ekaterina Vladimirovna; Novikov, Andrey Vadimovich; Koshkin, Andrey Petrovich; Davydova, Julia Aleksandrovna] Plekhanov Russian Univ Econ, Dept Polit Sci &amp; Sociol, Moscow, Russia; [Kargapolov, Stanislav Viktorovich] Volgograd State Univ, Dept Sociol &amp; Social Technol, Volgograd, Russia</t>
  </si>
  <si>
    <t>Plekhanov Russian University of Economics; Volgograd State University (VOLSU)</t>
  </si>
  <si>
    <t>Novikov, AV (corresponding author), Plekhanov Russian Univ Econ, Dept Polit Sci &amp; Sociol, Moscow, Russia.</t>
  </si>
  <si>
    <t>k474671@list.ru; Camouflage@yandex.ru; avestas@list.ru; 160957@mail.ru; ylkadav@mail.ru</t>
  </si>
  <si>
    <t>Kargapolova, Ekaterina V/O-6734-2017; Novikov, Andrey Vadimovich/AAF-7836-2019; Давыдова, Юлия/ABA-3456-2021</t>
  </si>
  <si>
    <t>Novikov, Andrey/0000-0001-9863-0104; Davydova, Uliia/0000-0001-5660-328X</t>
  </si>
  <si>
    <t>SPRINGER</t>
  </si>
  <si>
    <t>ONE NEW YORK PLAZA, SUITE 4600, NEW YORK, NY, UNITED STATES</t>
  </si>
  <si>
    <t>1360-2357</t>
  </si>
  <si>
    <t>1573-7608</t>
  </si>
  <si>
    <t>EDUC INF TECHNOL</t>
  </si>
  <si>
    <t>Educ. Inf. Technol.</t>
  </si>
  <si>
    <t>10.1007/s10639-021-10435-0</t>
  </si>
  <si>
    <t>JAN 2021</t>
  </si>
  <si>
    <t>RX7MK</t>
  </si>
  <si>
    <t>WOS:000607497600002</t>
  </si>
  <si>
    <t>Akimova, MK; Galstyan, OA</t>
  </si>
  <si>
    <t>Akimova, Margarita K.; Galstyan, Olga A.</t>
  </si>
  <si>
    <t>The Relationship of Students' Mental Development with Moral Regulators of Social Interaction</t>
  </si>
  <si>
    <t>social activity of students; social interaction; moral standards; honesty; trust; mental development; mental operations</t>
  </si>
  <si>
    <t>ABILITY; YOUTH; NORM</t>
  </si>
  <si>
    <t>Objective. The most important source of stabilization and further development of society is the social activity of citizens. Young people have the greatest potential for this activity. In this regard, it is interesting to study the factors and conditions of social activity of students. Background. For Russia, which experienced a socio-political cataclysm at the end of the last century and is in the stage of recovery, the social activity of young people is a source of stabilization and further development. In this regard, it is interesting to study the factors and conditions of social activity of students. Study design. The interrelationships of the level of students' mental development were investigated, firstly, with the level of acceptance of such moral standards as trust and honesty, and, secondly, with such parameters of social interaction as its significance for the subject and the choice of the method of reaction in a particular situation. Participants. 268 students of three universities wich differ by the level of urbanization of the locality (megapolis, regional centre, district city). The average age of subjects is 19-20 years. Measurements. Test of mental development of adults, questionnaire of trusting relationships, questionnaire of legitimization of dishonesty, method of diagnostics of social interaction (M.K. Akimova, etc.). Results. It is revealed that the level of formation of such mental operations as the ability to generalize, classify, think by analogy and inductively, operate with numbers, is statistically significantly interrelated with the level of trust in oneself and in public institutions, the degree of anxiety in social interaction, as well as with the degree of prevention of such manifestations of dishonesty as theft. The erudition of the subject is interrelated with trust in the state and public institutions. The assessment of the subjective significance of the situation of social interaction and the level of activity in it are also interrelated with certain characteristics of the mental development. Conclusions. There is a cognitive component in the form of the formation of certain mental operations, erudition and the level of general mental development of the subject in the forming of trust and honesty, as well as in assessing the subjective significance of the situation of social interaction and determining the level of activity in it.</t>
  </si>
  <si>
    <t>[Akimova, Margarita K.] Russian State Univ Humanities RSUH, Dept Gen Psychol &amp; Psychodiagnost, Moscow, Russia; [Galstyan, Olga A.] State Univ Humanities &amp; Technol GGTU, Dept Social Pedag &amp; Psychol, Orekhovo Zuyevo, Russia</t>
  </si>
  <si>
    <t>Akimova, MK (corresponding author), Russian State Univ Humanities RSUH, Dept Gen Psychol &amp; Psychodiagnost, Moscow, Russia.</t>
  </si>
  <si>
    <t>m.k.akimova@rambler.ru; o-galstyan@yandex.ru</t>
  </si>
  <si>
    <t>Galstyan, Olga/0000-0002-3371-2181</t>
  </si>
  <si>
    <t>10.17759/sps.2021120111</t>
  </si>
  <si>
    <t>RI9BB</t>
  </si>
  <si>
    <t>WOS:000637199300011</t>
  </si>
  <si>
    <t>Annenkova, SV; Panachev, VD; Opletin, AA; Zelenin, LA; Smirnov, AA; Legotkin, AN; Kusykova, RF; Ponomarev, NL</t>
  </si>
  <si>
    <t>Annenkova, Svetlana Viktorovna; Panachev, Valery Dmitrievich; Opletin, Anatoly Aleksandrovich; Zelenin, Leonid Aleksandrovich; Smirnov, Andry Aleksandrovich; Legotkin, Aleksandr Nikolaevich; Kusykova, Rafily Faizrahmanovna; Ponomarev, Nikoly Leonidovich</t>
  </si>
  <si>
    <t>Analysis of the cadets' attitude to the body cultural values, physical training and sports</t>
  </si>
  <si>
    <t>JOURNAL OF HUMAN SPORT AND EXERCISE</t>
  </si>
  <si>
    <t>Social study; Analysis; Cadets; Body cultural values; Physical training; Sports</t>
  </si>
  <si>
    <t>The recent political situation did not bring any positive changes for the Russian Federation and our potential partners. Unfortunately, these negative aspects bear a negative impact on the decision-making of the anti-doping control agency WADA, which banned Russian athletes from participating in the 2020 and 2022 Olympics. Changes that take place in all areas of Russian society have a significant impact on attitudes to physical training and sports. New socio-economic, economic and other conditions as a result of scientific and technological progress have their impact on the value attitude to physical training and sports. It depends on the cycle and phase of development of a person's life. Young people is the most mobile category of society. The level of physical culture and sports activity of modern youth largely determines the demand for physical training and sports and the effectiveness of their development in society. Therefore, it is so important to analyse the motivating forces that significantly affect both the process of engaging young people in physical culture and sports activities, and the development of the physical culture and sports movement as a whole. It is known that if people are interested in physical culture and sports activities, then it becomes for them a source of psychosomatic comfort, the state of which many researchers call an uplifting sense of pleasure. Only if participation in physical culture and sports activities is caused by internal motives based on positive emotions and interest, one can talk about the positive impact of physical exercise on personal development. In addition, the main goal of the development of Russian society in the coming years is to increase the average life expectancy of Russians to 80 years. And to do this, it is necessary to master a healthy lifestyle and motor activity for everyone at any age. Relying on these theoretical assumptions, the authors of this article sought to find out the role of motivating factors that boost the sports activity of cadets, to determine what drives them: a sense of duty or a deep interest, a vital need or a need to fulfil the standard of the curriculum and get a credit.</t>
  </si>
  <si>
    <t>[Annenkova, Svetlana Viktorovna; Panachev, Valery Dmitrievich; Opletin, Anatoly Aleksandrovich; Zelenin, Leonid Aleksandrovich; Smirnov, Andry Aleksandrovich; Legotkin, Aleksandr Nikolaevich; Kusykova, Rafily Faizrahmanovna; Ponomarev, Nikoly Leonidovich] Perm Natl Exploratory Polytech Univ PNIPU, Perm Mil Inst Troops Natl Guard RF PVIVNGRF, Perm State Inst Culture PGIK, Perm, Russia</t>
  </si>
  <si>
    <t>Panachev, VD (corresponding author), Perm Natl Exploratory Polytech Univ PNIPU, Perm Mil Inst Troops Natl Guard RF PVIVNGRF, Perm State Inst Culture PGIK, Perm, Russia.</t>
  </si>
  <si>
    <t>litoov.ev@yahoo.com</t>
  </si>
  <si>
    <t>UNIV ALICANTE</t>
  </si>
  <si>
    <t>ALICANTE</t>
  </si>
  <si>
    <t>APARTADO DE CORREOS 99, ALICANTE, 3080, SPAIN</t>
  </si>
  <si>
    <t>1988-5202</t>
  </si>
  <si>
    <t>J HUM SPORT EXERC</t>
  </si>
  <si>
    <t>J. Hum. Sport Exerc.</t>
  </si>
  <si>
    <t>S</t>
  </si>
  <si>
    <t>S1857</t>
  </si>
  <si>
    <t>S1870</t>
  </si>
  <si>
    <t>10.14198/jhse.2021.16.Proc4.32</t>
  </si>
  <si>
    <t>WW5ME</t>
  </si>
  <si>
    <t>WOS:000717959700030</t>
  </si>
  <si>
    <t>Arkadievich, CD</t>
  </si>
  <si>
    <t>Arkadievich, Chernienko Denis</t>
  </si>
  <si>
    <t>SOCIAL AND ETHNOPOLITICAL ATTITUDES OF STUDENTS IN UDMURTIA</t>
  </si>
  <si>
    <t>EZHEGODNIK FINNO-UGORSKIKH ISSLEDOVANII-YEARBOOK OF FINNO-UGRIC STUDIES</t>
  </si>
  <si>
    <t>national policy; identity; interethnic relations; migration; youth politics; nationality; republic; social activity; students; Udmurtia; ethnopolitical processes</t>
  </si>
  <si>
    <t>The article presents some results of a sociological survey within the framework of the second stage of work on the topic Ethnic factor in the socio-political life of the regions of Russia: from ethnopolitical mobilization to civic integration (the Republics of Bashkortostan, Mari El, Mordovia, Udmurtia, Chuvashia), conducted among the students of Izhevsk. The survey was aimed at identifying current youth problems and studying social identities, the nature of interethnic relations, the peculiarities of ethnopolitical processes in the republic, the perception of migrants, the public activity of student youth in the capital of Udmurtia. According to preliminary results, new social risks and threats related to the pandemic and attacks on educational organizations are being updated; the trend of the formation of Russian identity continues; the assessment of the sphere of inter-ethnic relations differs at the federal and regional levels, while some conflict potential remains; at the same time, there is no request for active protest actions among young people; there are sentiments on migration outflow from the region under the influence of a whole range of reasons and concerns related to the possible mass arrival of new arrivals in the region; social activity of students is multi-vector, the desire to prove themselves in the work of ethno-cultural organizations is not among the priorities. The results of the study will be used to develop practical recommendations to the authorities and public associations involved in the implementation of the state youth policy.</t>
  </si>
  <si>
    <t>[Arkadievich, Chernienko Denis] Udmurt State Univ, 1 Univ Skaya St, Izhevsk 426034, Russia</t>
  </si>
  <si>
    <t>Udmurt State University</t>
  </si>
  <si>
    <t>Arkadievich, CD (corresponding author), Udmurt State Univ, 1 Univ Skaya St, Izhevsk 426034, Russia.</t>
  </si>
  <si>
    <t>nc2020@udsu.ru</t>
  </si>
  <si>
    <t>UDMURT STATE UNIV</t>
  </si>
  <si>
    <t>IZHEVSK</t>
  </si>
  <si>
    <t>UL UNIVERSITETSKAYA, 1, IZHEVSK, 426034, RUSSIA</t>
  </si>
  <si>
    <t>2224-9443</t>
  </si>
  <si>
    <t>2311-0333</t>
  </si>
  <si>
    <t>EZHEGODNIK FINNO</t>
  </si>
  <si>
    <t>Ezhegodnik Finno</t>
  </si>
  <si>
    <t>10.35634/2224-9443-2021-15-4-707-714</t>
  </si>
  <si>
    <t>YX8LS</t>
  </si>
  <si>
    <t>WOS:000754348300009</t>
  </si>
  <si>
    <t>Aseev, SY; Shashkova, YY</t>
  </si>
  <si>
    <t>Aseev, S. Yu; Shashkova, Ya Yu</t>
  </si>
  <si>
    <t>INNOVATION AND LEADERSHIP POTENTIAL IN THE STRUCTURE OF POLITICAL ATTITUDES OF YOUTH (On the Case Study of Altai Krai and Novosibirsk Oblast)</t>
  </si>
  <si>
    <t>youth; political innovations; youth political leadership; political ideas; political attitudes; youth political activity; regions of the Russian Federation</t>
  </si>
  <si>
    <t>PARTICIPATION; MEDIA</t>
  </si>
  <si>
    <t>Due to the rate of transformations taking place in the modern world, a demand is being created amongst the public for political initiatives and innovations, although this poses the problem of creating a sustainable system for the younger generation. This demand is usually addressed to young people and their active part-youth political leaders. The article assesses the capacity of youth political leaders and the youth community within the Russian regions to act as innovators in the social and political sphere. The article mainly focuses on the research into young people's ideas about the innovative potential of youth leaders and the conditions for updating and actualizing this. The research has proved that young people have a pragmatic attitude towards their leaders, who are supposed, first of all, to solve problems of the young, acting innovatively if needs must. The main criterion for how effectiveness leaders' activities are in the minds of young people is their commitment and the presence of visible results. At the same time, the analysis of a mass youth survey in Altai Krai and Novosibirsk Oblast revealed low leadership and innovation potential of the young community. Only a small number of people in this socio-demographic group are ready to become active participants in political processes and take responsibility for making and implementing executive decisions. The authors emphasize that the majority of young people assess the current influence displayed by their leaders on the political process in the country and its regions negatively. Young people see this situation as being caused by both objective and subjective factors - the low political activity taken by the leaders themselves and the restrictions placed on implementing their innovative potential as imposed by political institutions and elites. Based on the survey of members of Youth Parliaments and leaders of youth socio-political organizations in the regions under discussion, the artucke concludes that, within modern Russian policy-making, the innovative potential of youth political leaders cannot be employed; this is because youth leaders have access only to the local government and youth policy, and also due to their lack of experience and resources as are necessary to overcome the longstanding game rules.</t>
  </si>
  <si>
    <t>[Aseev, S. Yu; Shashkova, Ya Yu] Altai State Univ, Polit Studies Dept, Barnaul, Russia</t>
  </si>
  <si>
    <t>Aseev, SY (corresponding author), Altai State Univ, Polit Studies Dept, Barnaul, Russia.</t>
  </si>
  <si>
    <t>suass@mail.ru; yashashkova@mail.ru</t>
  </si>
  <si>
    <t>Асеев, Сергей/AAQ-1794-2021</t>
  </si>
  <si>
    <t>Асеев, Сергей/0000-0003-1095-4038</t>
  </si>
  <si>
    <t>Russian Foundation for Basic Research [18-011-01184]</t>
  </si>
  <si>
    <t>The study has been conducted with financial support of the Russian Foundation for Basic Research, research project No. 18-011-01184 The Potential of Youth Political Leadership in the Context of Political Socialization and Circulation of Elites in Russian Regions in 2010th (the case study of South-Western Siberia and North-West of Russia).</t>
  </si>
  <si>
    <t>10.17976/jpps/2021.02.08</t>
  </si>
  <si>
    <t>RE9UR</t>
  </si>
  <si>
    <t>WOS:000634495600007</t>
  </si>
  <si>
    <t>Barsukova, SY; Zvyagintsev, A; Laptieva, LS</t>
  </si>
  <si>
    <t>Barsukova, S. Yu; Zvyagintsev, A.; Laptieva, L. S.</t>
  </si>
  <si>
    <t>THE EXPERIENCES OF YOUTH PARTICIPATION IN ELECTION CAMPAIGNS AND ITS IMPACT ON THE CIVIC POSITION</t>
  </si>
  <si>
    <t>political volunteerism; election campaigns; political technologies; motives for participation in election campaigns; forms of youth participation in election campaigns</t>
  </si>
  <si>
    <t>The statement about low electoral activity of young people is among the empirically proven ones. However, voting (or not voting) is not the only way for young people to participate in the electoral process. Election campaigns are a space of activity with a variety of functional positions that differ in qualification requirements and the size of pay. In this article, election campaigns are considered not from the point of view of ideology, but as organizational formats to involve young people in activities related to the organization and election campaigning in the Russian Federation. We are talking about the activities of young people as street agitators (traditionally called volunteers), organizers of the work in election headquarters, public observers or members of precinct election commissions. The article consistently answers the questions: what are the channels for recruiting young people in election campaigns? What is motivating young people? What forms of activity do carriers of differing motivations choose? How do young people summarize their experience of participating in election campaigns in terms of their political and career self-determination? The answers to these questions were obtained on the basis of interviews with persons under 28 who had experience of participating in election campaigns in the Russian Federation.</t>
  </si>
  <si>
    <t>[Barsukova, S. Yu] NRV Higher Sch Econ, Moscow, Russia; [Zvyagintsev, A.; Laptieva, L. S.] Lyceum 1535, Moscow, Russia; [Barsukova, S. Yu] Natl Res Univ, Higher Sch Econ, Dept Sociol, Fac Social Sci, Moscow, Russia</t>
  </si>
  <si>
    <t>Barsukova, SY (corresponding author), NRV Higher Sch Econ, Moscow, Russia.;Barsukova, SY (corresponding author), Natl Res Univ, Higher Sch Econ, Dept Sociol, Fac Social Sci, Moscow, Russia.</t>
  </si>
  <si>
    <t>sbarsukova@hse.ru; zvyagintsev.a@liceum1535.ru; l.laptieva@inbox.ru</t>
  </si>
  <si>
    <t>Barsukova, Svetlana/ABG-2575-2021</t>
  </si>
  <si>
    <t>Russian Foundation for Basic Research (RFBR); Autonomous Non-Profit Organization Expert Institute for Social Research (ANO EISI) [20-011-33048]</t>
  </si>
  <si>
    <t>Russian Foundation for Basic Research (RFBR)(Russian Foundation for Basic Research (RFBR)); Autonomous Non-Profit Organization Expert Institute for Social Research (ANO EISI)</t>
  </si>
  <si>
    <t>This work was supported by Russian Foundation for Basic Research (RFBR) and the Autonomous Non-Profit Organization Expert Institute for Social Research (ANO EISI) (project No. 20-011-33048).</t>
  </si>
  <si>
    <t>IZDATELSTVO NAUKA</t>
  </si>
  <si>
    <t>19 DMITRIYA ULYANOVA ST, MOSCOW, 19117036, RUSSIA</t>
  </si>
  <si>
    <t>10.31857/5013216250015537-3</t>
  </si>
  <si>
    <t>WM4RN</t>
  </si>
  <si>
    <t>WOS:000711074200009</t>
  </si>
  <si>
    <t>Bastrykin, AI</t>
  </si>
  <si>
    <t>Bastrykin, A. I.</t>
  </si>
  <si>
    <t>Countering terrorism and extremism by the Investigative Committee of the Russian Federation</t>
  </si>
  <si>
    <t>VESTNIK OF SAINT PETERSBURG UNIVERSITY-LAW-VESTNIK SANKT-PETERBURGSKOGO UNIVERSITETA-PRAVO</t>
  </si>
  <si>
    <t>national security; countering terrorism; anti-terrorist activity; extremism; terrorist organizations; interagency cooperation</t>
  </si>
  <si>
    <t>The article provides a comprehensive analysis of one of the most complex problems of our time - terrorism. Terrorism in modern Russia and in the world poses a real threat to the security of society and the state. The work presents the activity of the National Antiterrorism Committee in coordinating and organizing interagency interaction aimed at combating terrorism, with the involvement of civil society institutions. Particular attention is given to the legal framework for countering terrorism, which includes constant monitoring and analysis of terrorist activity, Russian legislation in this field, and the preparation and adoption of relevant legal acts aimed at increasing the effectiveness of countering terrorism. The article analyzes the work of the Investigative Committee of the Russian Federation on the use of criminal law measures to combat terrorist crimes using specific examples and statistics. The issues of blocking the financing channels of terrorist organizations in the course of joint activities by the Investigative Committee of Russia, the Ministry of Internal Affairs of Russia, the FSB of Russia and Rosfinmonitoring are also addressed. It is emphasized that effective cooperation between all interested departments makes it possible to achieve positive results in countering terrorism and extremism. The author proposes to minimize the consequences of terrorist crimes on the Internet related to the recruitment of new members of terrorist organizations, including among the youth. The conclusion is made that it is necessary to increase the role of the informational component for crime prevention. The mass media should be used more actively for timely and reliable posting of information related to actions by law enforcement to counter terrorist activities and educate citizens. This would make it possible to form a negative attitude towards radicalism in all its manifestations and reject any attempt to justify terror.</t>
  </si>
  <si>
    <t>[Bastrykin, A. I.] Investigat Comm Russian Federat, 2 Tekh Sky Per, Moscow 105005, Russia</t>
  </si>
  <si>
    <t>Bastrykin, AI (corresponding author), Investigat Comm Russian Federat, 2 Tekh Sky Per, Moscow 105005, Russia.</t>
  </si>
  <si>
    <t>Skr-press@yandex.ru</t>
  </si>
  <si>
    <t>2074-1243</t>
  </si>
  <si>
    <t>2587-5833</t>
  </si>
  <si>
    <t>VESTN ST PETER U-LAW</t>
  </si>
  <si>
    <t>Vestn. St. Petersb. Univ.-Law</t>
  </si>
  <si>
    <t>10.21638/spbu14.2021.402</t>
  </si>
  <si>
    <t>YZ8QT</t>
  </si>
  <si>
    <t>WOS:000755736600002</t>
  </si>
  <si>
    <t>Belikova, NY; Dyatlov, AV; Shostak, MA; Kovalev, VV; Vakula, IM; Koshel, TV</t>
  </si>
  <si>
    <t>Belikova, Natalia Yu; Dyatlov, Alexander, V; Shostak, Marina A.; Kovalev, Vitaly V.; Vakula, Ivan M.; Koshel, Tatyana, V</t>
  </si>
  <si>
    <t>SELF-REGULATION OF THE SOCIO-PEDAGOGICAL AND POLITICAL LIFE OF RUSSIAN YOUTH IN CRIMEA</t>
  </si>
  <si>
    <t>HUMANIDADES &amp; INOVACAO</t>
  </si>
  <si>
    <t>self-regulation; political identity; political resocialization; social problems; adaptation</t>
  </si>
  <si>
    <t>TECHNOLOGIES; HEALTH</t>
  </si>
  <si>
    <t>The article analyzes the problems of political regulation of young people in Crimea in the context of the instability of the socio-political situation in the region, which is under the pressure of sanctions and world isolation. The authors emphasize that the objective difficulties are compounded by the peculiarities of the youth's political identity, which was formed in another state. The assessment of self-regulation processes in the political life of Crimean youth was carried out through a sociological survey using three empirical indicators: 1) satisfaction with the state of Affairs in the region (country); 2) articulation of the difficulties experienced by regional youth; 3) readiness to be included in alternative political participation programs.</t>
  </si>
  <si>
    <t>[Belikova, Natalia Yu] Kuban State Technol Univ, Dept Hist &amp; Philosophy, Kuban, Russia; [Dyatlov, Alexander, V] Southern Fed Univ, Dept Appl Conflictol, Inst Sociol &amp; Reg Studies, Rostov Na Donu, Russia; [Shostak, Marina A.] VI Vernadsky Crimean Fed Univ Vernadsky CFU, Dept Management &amp; Tourism Business, Simferopol, Republic Of Cri, Russia; [Kovalev, Vitaly V.] Southern Fed Univ, Dept Theoret Sociol &amp; Methodol Reg Studies, Inst Sociol &amp; Reg Studies, Rostov Na Donu, Russia; [Vakula, Ivan M.] Minist Internal Affairs Russian Federat, Dept Humanitarian &amp; Socioecon Disciplines, Rostov Law Inst Minist Internal Affairs, Rostov Na Donu, Russia; [Vakula, Ivan M.] Minist Internal Affairs Russian Federat, Fed State Treasury Educ Inst Higher Educ, Rostov Law Inst Minist Internal Affairs, Rostov Na Donu, Russia; [Koshel, Tatyana, V] Don State Tech Univ, Dept World Languages &amp; Cultures, Rostov Na Donu, Russia</t>
  </si>
  <si>
    <t>Kuban State Technological University; Southern Federal University; VI Vernadsky Crimean Federal University; Southern Federal University; Don State Technical University</t>
  </si>
  <si>
    <t>Belikova, NY (corresponding author), Kuban State Technol Univ, Dept Hist &amp; Philosophy, Kuban, Russia.</t>
  </si>
  <si>
    <t>belikova2003@mail.ru; avdyatlov@yandex.ru; shostakma@inbox.ru; vitkovalev@yandex.ru; imvakula@mail.ru; tatakosh@mail.ru</t>
  </si>
  <si>
    <t>Shostak, Marina/AAQ-7482-2021; Belikova, Natalia/AAP-3977-2021; Dyatlov, Alexander/AAA-8060-2022</t>
  </si>
  <si>
    <t>Shostak, Marina/0000-0002-3834-0559;</t>
  </si>
  <si>
    <t>FUNDACAO UNIV TOCANTINS</t>
  </si>
  <si>
    <t>PALMAS-TOCANTINS</t>
  </si>
  <si>
    <t>PRO-REITORIA PESQUISA &amp; POS-GRADUACAO 108 SUL ALAMEDA 11 LOTE 03 CX POSTAL 173, PALMAS-TOCANTINS, CEP77020-122, BRAZIL</t>
  </si>
  <si>
    <t>2358-8322</t>
  </si>
  <si>
    <t>HUMANID INOV</t>
  </si>
  <si>
    <t>Humanid. Inov.</t>
  </si>
  <si>
    <t>QX2SG</t>
  </si>
  <si>
    <t>WOS:000629197300012</t>
  </si>
  <si>
    <t>Belozyorov, S; Zabolotskaya, V</t>
  </si>
  <si>
    <t>Belozyorov, S.; Zabolotskaya, V</t>
  </si>
  <si>
    <t>State Stimulation of Innovation Activities in Switzerland and Russia</t>
  </si>
  <si>
    <t>Switzerland; Russia; state support institutions; small and medium-sized enterprises; start-ups; financing; tax incentives; research and development</t>
  </si>
  <si>
    <t>The article explores the system of State Financing of Research and Development (R&amp;D) of small and medium-sized enterprises (SME) in Switzerland. Authors outlined the results of their analysis of key state institutions of financial support. The innovative vector of Swiss economy with a focus on its own financial resources, a developed national scientific and educational environment, as well as mechanisms of tax incentives for scientific and innovative activities of large, small and medium-sized enterprises at the regional level allowed Switzerland to become one of the leaders in the world innovation market. Russia can borrow the experience of Switzerland in the development of multichannel and targeted financial support for innovative activities of SMEs carrying out R&amp;D in areas of scientific and technological development and focus on the production of science-intensive products. A certain exemption from the income tax and a reduction in the rate of insurance tax to SME employees engaged in innovative activities in priority sectors of Russia, the introduction of tax incentives and tax deductions such as patent boxes and super deductions will ensure the increase of the number of SMEs and in their contribution to GDP, will boost a competitiveness of the manufactured high technology products. The Swiss case will help to improve the mechanisms for integrating academic and university science with government and non-government organizations and SMEs in order to accelerate the commercialization of scientific research and the development of international network cooperation. The development of forms of integration cooperation between financial investors and youth small enterprises, start-up leaders and technology start-ups adapted to the Russian realities will allow to increase the level of interaction between the state in the field of higher education and science with large business and SMEs and to solve the priority tasks of training qualified personnel in innovation-oriented sectors of the economy.</t>
  </si>
  <si>
    <t>[Belozyorov, S.; Zabolotskaya, V] St Petersburg State Univ, Dept Risk Management &amp; Insurance, 7-9 Univ Skaya Nab, St Petersburg 199034, Russia; [Zabolotskaya, V] Kuban State Univ, Dept World Econ &amp; Management, 149 Stavropolskaya Str, Krasnodar 350040, Russia</t>
  </si>
  <si>
    <t>Saint Petersburg State University; Kuban State University</t>
  </si>
  <si>
    <t>Belozyorov, S (corresponding author), St Petersburg State Univ, Dept Risk Management &amp; Insurance, 7-9 Univ Skaya Nab, St Petersburg 199034, Russia.</t>
  </si>
  <si>
    <t>beliksa@mail.ru; zvikky90@gmail.com</t>
  </si>
  <si>
    <t>Belozerov, Sergei A/M-3601-2015; Zabolotskaya, Victoria/AAB-3940-2020</t>
  </si>
  <si>
    <t>Belozerov, Sergei A/0000-0001-8711-2192; Zabolotskaya, Victoria/0000-0002-9808-127X</t>
  </si>
  <si>
    <t>10.15211/soveurope12021108120</t>
  </si>
  <si>
    <t>RV8RJ</t>
  </si>
  <si>
    <t>WOS:000646094200011</t>
  </si>
  <si>
    <t>Belyaeva, LA; Zelenev, IA; Prokhoda, VA</t>
  </si>
  <si>
    <t>Belyaeva, L. A.; Zelenev, I. A.; Prokhoda, V. A.</t>
  </si>
  <si>
    <t>Volunteering in Russia: History and attitudes of the contemporary youth</t>
  </si>
  <si>
    <t>volunteering; volunteering in Soviet and pre-revolutionary Russia; age cohorts; 'adult' youth; attitude</t>
  </si>
  <si>
    <t>The article considers the issue of the youth participation in volunteering as a form of social activity and at the same time the direction of the youth policy. The analysis of the empirical data follows a short review of the history of volunteering in the pre-revolutionary and Soviet periods. The authors explain this movement's contradictory nature by the social-political trends in the development of civil society and by the organizational influence of the authorities. The contemporary Russian volunteering is presented on the basis of the online survey data on two cohorts of the 'adult' urban youth - 18-24 and 25-34 years old (N=705 and N=714). The samples represent the social-demographic and geographical features of two groups. The mathematical methods of analysis allowed to identify the scale of participation and the types of volunteer activities for both cohorts, social attitudes and real involvement in the volunteer movement, and an expected gap between them, which can be explained by a complex motivation for volunteering. We identified the following motivation models: the 'promotion' model implies mercantile and career motives, the `capital' model - the growth of human and social capital, and the 'value' model - beliefs and expectations of public recognition and respect. The second model is especially relevant for the younger cohort. The survey revealed the opinions of the youth as a social group about the factors that hinder participation in volunteering. Young people were critical of their group, and named social indifference as the first problem, then comes the lack of time, insufficient encouragement and public recognition. The research proved that the potential of volunteering is much higher than the youth's participation in it. The development of this activity together with overcoming its bureaucratization can become an incentive for reducing the youth's social apathy.</t>
  </si>
  <si>
    <t>[Belyaeva, L. A.] RAS, Inst Philosophy, Goncharnaya Str 12,Bldg 1, Moscow 109240, Russia; [Zelenev, I. A.; Prokhoda, V. A.] Lomonosov Moscow State Univ, Leninskie Gory 1, Moscow 119991, Russia; [Prokhoda, V. A.] Govt Russian Federat, Financial Univ, Leningradsky Prosp 49, Moscow 125993, Russia</t>
  </si>
  <si>
    <t>Russian Academy of Sciences; Institute of Philosophy, Russian Academy of Sciences; Lomonosov Moscow State University; Financial University Under the Government of Russian Federation</t>
  </si>
  <si>
    <t>Belyaeva, LA (corresponding author), RAS, Inst Philosophy, Goncharnaya Str 12,Bldg 1, Moscow 109240, Russia.</t>
  </si>
  <si>
    <t>bela46@mail.ru; zelenev@yandex.ru; prohoda@bk.ru</t>
  </si>
  <si>
    <t>Belyaeva, Lyudmila/J-8006-2018</t>
  </si>
  <si>
    <t>Russian Foundation for Basic Research [20-011-00285]</t>
  </si>
  <si>
    <t>The research was supported by the Russian Foundation for Basic Research. Project No. 20-011-00285 A Social stratification and socialization of the Russian youth in the post-Soviet period.</t>
  </si>
  <si>
    <t>10.22363/2313-2272-2021-21-4-825-838</t>
  </si>
  <si>
    <t>YU7MC</t>
  </si>
  <si>
    <t>WOS:000752221600011</t>
  </si>
  <si>
    <t>Bizina, MY</t>
  </si>
  <si>
    <t>Bizina, Margarita Yu</t>
  </si>
  <si>
    <t>COMPARATIVE ANALYSIS OF THE CONCEPT RADICALISM FROM A LEGAL AND SOCIAL PERSPECTIVE IN THE RUSSIAN FEDERATION AND NON-CIS COUNTRIES IN THE NEW DIGITAL REALITY</t>
  </si>
  <si>
    <t>radicalism; radicalization; extremism; youth; digital reality; Russian Federation; Canada; France; Malaysia</t>
  </si>
  <si>
    <t>The article examines the concept of radicalism from a legal and social point of view, and also compares the strategies of deradicalization in the Russian Federation and non-CIS countries under the circumstances of the digital reality affecting youth's communication. Based on the method of concept analysis, the author uses a comparative approach to analyze and synthesize definitions of the term radicalism in the legal acts of the Russian Federation, Canada, France, and Malaysia, dictionaries of these countries, and manuals of organizations combating radicalization of youth. She establishes the similarity of the descriptions of the term radicalism in the dictionaries and its absence in the legal acts of the countries. The derivative term radicalization (the process of involvement in radicalism) is present in the legal acts of the countries as an accompanying one when describing terrorist acts or violent extremism, but it neither is described in a separate article nor has its own criminal or administrative penalty. The author reveals the difference in the definitions of the term radicalization on the publicly accessible websites of organizations dealing with deradicalization of youth in the above-mentioned countries. In the Russian Federation, the term  radicalization has the least negative description. In Canada, the emphasis is on the distinction between radicalization as such and radicalization leading to violence. In France, the description of the term radicalization initially indicates the use of violence and a direct connection with extremism, while in Malaysia only the possibility of subsequent extremism and terrorism by radicalized citizens is mentioned. The difference in public opinion revealed by this study may lie in the varying experience of resonant clashes with the consequences of youth radicalization. Despite the difference in assessing the degree of the negative impact of radicalism, in all four countries a paradigm shift can be detected in their citizens' public consciousness. Radicalism, previously viewed on the same level as anarchism, is now located closer to extremism and terrorism on the moral scale. The new digital reality is a contributing factor to such a change. The Internet is evolving faster than the legal framework for its use, and this fact does not go unnoticed by propagandists of violent extremism and terrorism. Governments, civil society organizations, and law enforcement agencies in the four surveyed countries use different approaches to develop a deradicalization strategy on the Internet, and could improve their results by sharing their ideas and experiences.</t>
  </si>
  <si>
    <t>[Bizina, Margarita Yu] Tomsk State Univ, Tomsk, Russia</t>
  </si>
  <si>
    <t>Bizina, MY (corresponding author), Tomsk State Univ, Tomsk, Russia.</t>
  </si>
  <si>
    <t>rita_biz@mail.ru</t>
  </si>
  <si>
    <t>Bizina, Margarita/ADN-4112-2022</t>
  </si>
  <si>
    <t>10.17223/1998863X/63/15</t>
  </si>
  <si>
    <t>XO6FS</t>
  </si>
  <si>
    <t>WOS:000730279500015</t>
  </si>
  <si>
    <t>Boris, O; Ustaev, R; Nikulina, A</t>
  </si>
  <si>
    <t>Boris, Olga; Ustaev, Rustam; Nikulina, Anna</t>
  </si>
  <si>
    <t>Obstacles to the Effective Development of Russian Youth Entrepreneurship in Modern Conditions</t>
  </si>
  <si>
    <t>Youth entrepreneurship; Questionnaire survey; Negative factors; Coronavirus pandemic; Development paths; Youth activation; Hidden unemployment; Youth opinion</t>
  </si>
  <si>
    <t>Youth entrepreneurship is a complex phenomenon that requires active development in modern conditions, complicated by the limitations of the coronavirus pandemic and the subsequent post-pandemic recession. The direct relationship between the state of the economy and youth activity is considered in the studies by the researchers from different countries: the USA, UK, Russia, Indonesia, Nigeria, South Africa, and others. The purpose of this article is to reveal the obstacles faced by youth entrepreneurship and to get an answer to the question of which ones are intensifying and which ones are emerging in the context of the coronavirus pandemic. In Russia, this problem is most relevant for the North Caucasian Federal District, based on which the study is based. This article is an attempt to answer the question of what prevents young people from starting their own business and making it successful. To find out the obstacles to youth entrepreneurship, which developed in the socio-economic conditions of the region with a surplus of labor and became more active in the conditions of the current crisis, a questionnaire survey of 257 graduates and young entrepreneurs and personal interviews of 15 respondents were conducted. Based on this, the most significant factors in the opinion of the respondents were identified, and then a set of necessary measures was formed to activate youth entrepreneurship using benchmarking and comparative analysis methods. Disciplinary: Youth Study, Employment Study, Pandemic Crisis Study. (C) 2021 INT TRANS J ENG MANAG SCI TECH.</t>
  </si>
  <si>
    <t>[Boris, Olga; Ustaev, Rustam; Nikulina, Anna] North Caucasus Fed Univ, Dept Management, Stavropol, Russia</t>
  </si>
  <si>
    <t>Boris, O (corresponding author), North Caucasus Fed Univ, Dept Management, Stavropol, Russia.</t>
  </si>
  <si>
    <t>oboris@ncfu.ru</t>
  </si>
  <si>
    <t>Russian Federation [MD-2787.2021.2]</t>
  </si>
  <si>
    <t>Russian Federation(Russian Federation)</t>
  </si>
  <si>
    <t>The reported study was funded by the grant from the President of the Russian Federation, project number MD-2787.2021.2 Transformation of the regional system of youth entrepreneurship into an innovative model that effectively functions in the context of digitalization (based on materials from the North Caucasian Federal District)</t>
  </si>
  <si>
    <t>12A12L</t>
  </si>
  <si>
    <t>10.14456/ITJEMAST.2021.243</t>
  </si>
  <si>
    <t>XR9UT</t>
  </si>
  <si>
    <t>WOS:000732566200011</t>
  </si>
  <si>
    <t>Borisova, VV</t>
  </si>
  <si>
    <t>Borisova, Valentina V.</t>
  </si>
  <si>
    <t>The Former Prince Vsevolod Dolgorukov as a Prototype and Reader of Dostoevsky's Novel The Raw Youth</t>
  </si>
  <si>
    <t>F. M. Dostoevsky; novel The Raw Youth; Vs. A. Dolgorukov; random family; hero; prototype; author-hero</t>
  </si>
  <si>
    <t>The article deals with the biographical, real and historical-literary aspects of the novel The Raw Youth that are related to the life and work of Fyodor Dostoevsky and Vsevolod Dolgorukov. The latter was a former prince, who possessed literary talents and was a member of the Jacks of hearts gang, which was involved in the case of the Kumanin inheritance. He first became the prototype of the characters of the novel The Raw Youth, and then an epigone of its author. After sinking very low in his youth, he experienced a new life surge in Siberian exile, due to sincere repentance and moral purification. Correction and restoration of Vsevolod Dolgorukov is confirmed by his subsequent charitable and creative activities. Like Dostoevsky, he was the Russian youth type from a random family, which, along with the heroes of Dostoevsky's novel Arkady Dolgoruky and Sergei Sokolsky, included the young Count Nagorov, the main character of the saga novel Literary Bohemia (1890) by Vs. Dolgorukov. The memoir notes of the  former prince, who was twice stripped of his title, largely echo the notes of The Raw Youth in narrative and ideology due to the influence of Dostoevsky's novel on Vs. Dolgorukov. It is also evidenced by his convict-themed short story Mishka the Flea, which is typologically similar to Notes from the Dead House and the Easter short story The Peasant Marey. Based on the above, the author concludes that Dostoevsky's hope for an encounter of Russian youths with the Orthodox idea was embodied in the life and work of Vsevolod Dolgorukov.</t>
  </si>
  <si>
    <t>[Borisova, Valentina V.] M Akmullah Bashkir State Pedag Univ, Russian Literature Dept, Ul Oktyabrskoy Revolutsii 3a, Ufa 450008, Bashkortostan, Russia</t>
  </si>
  <si>
    <t>Bashkir State Pedagogical University</t>
  </si>
  <si>
    <t>Borisova, VV (corresponding author), M Akmullah Bashkir State Pedag Univ, Russian Literature Dept, Ul Oktyabrskoy Revolutsii 3a, Ufa 450008, Bashkortostan, Russia.</t>
  </si>
  <si>
    <t>borisova@ufacom.ru</t>
  </si>
  <si>
    <t>Russian foundation for basic research (RFBR) [18-012-90013]</t>
  </si>
  <si>
    <t>Russian foundation for basic research (RFBR)(Russian Foundation for Basic Research (RFBR))</t>
  </si>
  <si>
    <t>The reported study was funded by Russian foundation for basic research (RFBR), project number 18-012-90013 Dostoevsky.</t>
  </si>
  <si>
    <t>10.15393/j10.art.2021.5242</t>
  </si>
  <si>
    <t>RN3FQ</t>
  </si>
  <si>
    <t>WOS:000640237400008</t>
  </si>
  <si>
    <t>Bulatov, I. A.</t>
  </si>
  <si>
    <t>Russian Youth under the Ideological Pressure of the Manchurian and Japanese Authorities (Manchukuo, 1930s)</t>
  </si>
  <si>
    <t>NOVYI ISTORICHESKII VESTNIK-THE NEW HISTORICAL BULLETIN</t>
  </si>
  <si>
    <t>Russian emigration; youth; ideological indoctrination; public organization; youth movement; youth policy; basic military training; Manchuria; Manchukuo</t>
  </si>
  <si>
    <t>The article is focused on ideological indoctrination as one of the key directions of youth policy pursued by the commandment of the Kwantung army and the government of Manchukuo in relation to Russian emigrant youth in the years before the World War II. The authorities of the Manchurian Empire and Japanese occupants regarded as Russian emigrants not only those who had left the Bolshevist Russia as the result of the revolution and the Russian Civil War, but also all the Russians by nationality being citizens of China and Manchukuo. On the basis of archive documents, primarily, Bureau for Russian Emigrants in Manchuria, most of which are used for the first time, the authors examine the activities of Russian youth organizations and Russian schools, as well as the ideological pressure upon them from the authorities of Manchukuo and the commandment of the Kwantung army. Using the state machinery of Manchukuo and skillfully imitating the independence of this puppet state, the Japanese occupational authorities first supervised the proliferation of ideological indoctrination among the Russian youth and then proceeded to directing ideological work among them. For exercise the ideological pressure, both Russian primary and secondary schools were used, which were transitioned to the Japanese curricula, as well as state institutions of Manchukuo presiding over all Russian children and youth organizations. Their common ideological task was to educate Russian emigrant youth in the spirit of anti -communism, militarism, monarchism and loyalty to the Manchurian and Japanese empires. According to the Japanese occupational authorities, such ideological pressure was to prepare the Russian youth morally, physically and militarily to participate in the coming war against the USSR.</t>
  </si>
  <si>
    <t>[Bulatov, I. A.] Yuri Gagarin State Tech Univ Saratov, Saratov, Russia</t>
  </si>
  <si>
    <t>kicum-333@yandex.ru</t>
  </si>
  <si>
    <t>IZDATEL STVO IPPOLITOVA</t>
  </si>
  <si>
    <t>UL B FILEVSKAYA, DOM 69/2, KV 66, MOSCOW, 121433, RUSSIA</t>
  </si>
  <si>
    <t>2072-9286</t>
  </si>
  <si>
    <t>NOV ISTOR VESTN-NEW</t>
  </si>
  <si>
    <t>XE0RH</t>
  </si>
  <si>
    <t>WOS:000723104200005</t>
  </si>
  <si>
    <t>Programs and Projects for Fostering Interethnic Tolerance Among Youth: Foreign and Russian Experience</t>
  </si>
  <si>
    <t>media; media education; interethnic tolerance; students; curriculum; university</t>
  </si>
  <si>
    <t>MEDIA EDUCATION</t>
  </si>
  <si>
    <t>The further development of the information society, the inclusion of media in all life spheres of modern youth allows us to consider media education as one of the productive means of fostering interethnic tolerance in the contemporary younger generation which opens up new opportunities for integrating media education technologies with multicultural education, thus forming a true culture of interethnic tolerance. This article presents the analysis of flagship programs and projects for promoting interethnic tolerance among young people through media education. The comparative analysis of the program content of Russian and foreign approaches to fostering interethnic tolerance in student youth by means of media education has enabled us to define the media education methods, forms, technologies and approaches aimed at fostering interethnic tolerance that can become a basis for further successful development in Russian conditions. The main materials for studying the issues of interethnic dialogue, the culture of different peoples and ethnic groups are feature films and documentaries, websites, social networks, television programs, articles in newspapers and magazines. Development of analytical skills and critical thinking skills, comprehension and interpretation of media production of various types and genres, media creative and media project activities of students are of fundamental importance for studying and comprehending interethnic tolerance by student youth.</t>
  </si>
  <si>
    <t>Russian Foundation for Basic Research (RFBR) [19-013-00030]</t>
  </si>
  <si>
    <t>This research is funded by the grant of the Russian Foundation for Basic Research (RFBR, project No. 19-013-00030) at the Rostov State University of Economics. Project theme: Issues of Student Youth Interethnic Tolerance Reflected in Russian and English-Language Media Education of the Post-Soviet Period (1992-2020). Head of the project is I.V. Chelysheva.</t>
  </si>
  <si>
    <t>ACAD PUBLISHER HOUSE RESEARCHER SRO</t>
  </si>
  <si>
    <t>10.13187/me.2021.1.45</t>
  </si>
  <si>
    <t>QX2KH</t>
  </si>
  <si>
    <t>Green Published</t>
  </si>
  <si>
    <t>WOS:000629176200005</t>
  </si>
  <si>
    <t>Egorova, G</t>
  </si>
  <si>
    <t>Egorova, Galina</t>
  </si>
  <si>
    <t>Soviet Youth on Orthodox Believers in the Time of Nikita Khrushchev's Anti-Religious Campaign (Case-Study of Kineshma, Ivanovo Region)</t>
  </si>
  <si>
    <t>GOSUDARSTVO RELIGIYA TSERKOV V ROSSII I ZA RUBEZHOM</t>
  </si>
  <si>
    <t>Khrushchev's anti-religious campaign; religion in the USSR; believers; religiosity; youth; school essays</t>
  </si>
  <si>
    <t>The paper aims to analyze a unique source - thirty-eight school essays written in Kineshma, a provincial Russian town, in 1964. The essays are entitled Who is going to church now? I intend to address the question whether Soviet atheist propaganda was in fact efficient and to what extent patterns provided by anti-clerical rhetoric reached out for young Soviet people in the provinces. The paper presents the Soviet students' perception of the Orthodox believers as well as religiosity itself: the opposition of believers to socialist modernity and progress, the victimization of female and child religiosity, as well as the social stigmatization of believers.</t>
  </si>
  <si>
    <t>[Egorova, Galina] Higher Sch Econ Univ, Moscow, Russia</t>
  </si>
  <si>
    <t>Egorova, G (corresponding author), Higher Sch Econ Univ, Moscow, Russia.</t>
  </si>
  <si>
    <t>gsegorova@hse.ru</t>
  </si>
  <si>
    <t>RUSSIAN PRESIDENTIAL ACAD NATL ECONOMY &amp; PUBLIC ADM (RANEPA)</t>
  </si>
  <si>
    <t>PR-KT VERNADSKOGO, 82, STR 1, MOSCOW, 119571, RUSSIA</t>
  </si>
  <si>
    <t>2073-7203</t>
  </si>
  <si>
    <t>2073-7211</t>
  </si>
  <si>
    <t>GOS RELIG TSERKOV RO</t>
  </si>
  <si>
    <t>Gos. Relig. Tserkov Ross. Rubezhom</t>
  </si>
  <si>
    <t>10.22394/2073-7203-2021-39-4-222-246</t>
  </si>
  <si>
    <t>YT8ZW</t>
  </si>
  <si>
    <t>WOS:000751643900012</t>
  </si>
  <si>
    <t>Emelyanenko, TG</t>
  </si>
  <si>
    <t>Emelyanenko, Tatyana G.</t>
  </si>
  <si>
    <t>Materials of I. M. Pulner on the Ethnography of the Georgian Jews in the Archive of the Russian Ethnographic Museum: 1926-29</t>
  </si>
  <si>
    <t>Archives; ethnographic sources; Russian Museum of Ethnography; I. M. Pulner; Georgian Jews; traditional culture; Jewish education; clothing</t>
  </si>
  <si>
    <t>The article introduces one of the documentary sources on the history and ethnography of the Georgian Jews stored in the archive of the Russian Ethnographic Museum - field materials collected by I. M. Pulner in his expeditions to Georgia in 1926, 1928, and 1929. The introductory part of the article provides a brief summary of the main stages of his professional activity, wherein his study of the Georgian Jews ethnography dates back to his student years. The expeditions he carried out at that time were the first experience of purposeful ethnographic study of this Jewish ethnic group. Pulner's field materials accrue special scientific value as they contain real facts and people's statements, as well as ethnographer's direct observations, which give a fairly objective idea of everyday culture and socio-economic conditions of the Georgian Jews in the second half of the 1920s. The documents of the archive include expedition journal and report, as well as separate notes on various areas of Georgian Jewish culture. Most notes date from Pulner's first trip to Kutaisi; in the following two years, he mostly visited villages where the Georgian Jews lived, but the archive of the Museum contains only several his recordings of weather wisdom, culinary recipes, and song lyrics written down in these trips. The article chiefly analyses Pulner's Kutaisi materials. Drawing on them, methods and peculiarities of his ethnographic work among the local Jews are revealed; areas in which he collected his data are described; certain information is cited concerning occupation, material situation, organization of religious life, specificity of religious rituals performed in synagogue, Sabbath celebration, state of Jewish education following the closure of Jewish schools during the Soviet era, attitude to the ideas of Zionism among the youth, relations (including matrimony) between the mountain Jews, Ashkenazi, and Georgians Jews, traditional dwelling and its decoration, festive and everyday food, clothing, folk sayings, wedding ceremonial rites, etc. Among all occupations, Pulner underscored trade, which remained the main occupation of the Jews of Kutaisi, although it fell into decay under the Soviet rule, forcing Jews to master new professions of porters and water sellers, which were considered lowly occupations in Georgia. Talking about the synagogue, he drew attention to the fact that among the Georgian Jews it was not just a place for performing religious rites, but also the center of the Jewish quarter residents' social life; he noted the leading role of cantor in synagogue service and detailed its procedure. There are interesting materials about relationship between the Georgian Jews and the Jews of other ethnic groups (mountain, Ashkenazi) demonstrating their distancing, as well as materials on their close cooperation with the Georgians in everyday life. Information on material culture is brief and concerns mainly clothing worn by men and women. Of the wedding rituals, Pulner managed to record only matchmaking rites. He did not succeed in continuing a full-scale study the Georgian Jews, and those materials, he collected during his student expeditions, remain rare evidence of the Georgian Jews in the Soviet era.</t>
  </si>
  <si>
    <t>[Emelyanenko, Tatyana G.] Russian Museum Ethnog, St Petersburg, Russia</t>
  </si>
  <si>
    <t>Emelyanenko, TG (corresponding author), Russian Museum Ethnog, St Petersburg, Russia.</t>
  </si>
  <si>
    <t>rem.tatyana@mail.ru</t>
  </si>
  <si>
    <t>10.28995/2073-0101-2021-2-603-614</t>
  </si>
  <si>
    <t>UU2AH</t>
  </si>
  <si>
    <t>WOS:000698603400023</t>
  </si>
  <si>
    <t>Erofeeva, MA; Belinskaya, DB; Kidinov, AV; Burovkina, LA; Pakhomov, RV; Medzhidova, KO; Tenyuckova, GG</t>
  </si>
  <si>
    <t>Erofeeva, Maria A.; Belinskaya, Darya B.; Kidinov, Alexey V.; Burovkina, Lyudmila A.; Pakhomov, Roman V.; Medzhidova, Karina O.; Tenyuckova, Galina G.</t>
  </si>
  <si>
    <t>YOUTH SUBCULTURE AND EDUCATION</t>
  </si>
  <si>
    <t>Higher education; Youth subculture; Interactive forms; Self-identification; Personality socialization</t>
  </si>
  <si>
    <t>Educators, policymakers, and the public are often intensely engaged in youth cultures and practices. Nowadays, young people behave in irrational, creative, selfish, deviant, apathetic, generous, committed, tolerant, and many other, often- contradictory ways. Educators should attend to widely circulating accounts of youth, because these often yield or buttress attitudes and policies that influence young people. The paper presents the results of a study of youth subcultures as an interactive form of self-identification and socialization of university students' personality and educational purposes. The theoretical basis of the study was the scientific works of famous domestic and foreign scientists in the field of social sciences, education, and humanities. Research methods: practical and theoretical ones. The theoretical methods are analysis, classification and generalization. The practical methods are sociological survey and testing. The study sample consisted of students at Moscow University of the Ministry of Internal Affairs of Russia named after V.Ya. Kikot, Moscow State University of the Civil Engineering, Russian State Social University and Moscow City University. As a result of the data obtained, the authors of the paper designed a program of additional education for university students in the context of the development of youth subcultures. The designed program is directed towards the interaction of youth subcultures and institutions of higher education. As a result of the testing of the program at the aforesaid institutions of higher professional education, the effectiveness of its introduction into the educational process has been proved.</t>
  </si>
  <si>
    <t>[Erofeeva, Maria A.] Moscow MV Lomonosov State Univ, Educ, Minist Internal Affairs Russia, Moscow, Russia; [Erofeeva, Maria A.] Moscow MV Lomonosov State Univ, Dept Pedag, Minist Internal Affairs Russia, Moscow, Russia; [Erofeeva, Maria A.] State Univ Humanities &amp; Social Studies, Dept Psychol &amp; Socio Pedag Educ, Kolomna, Russia; [Belinskaya, Darya B.] Moscow State Univ Civil Engn, Biol, Moscow, Russia; [Belinskaya, Darya B.] Moscow State Univ Civil Engn, Dept Social Psychol &amp; Legal Commun, Moscow, Russia; [Kidinov, Alexey V.] Russian State Social Univ, Psychol, Moscow, Russia; [Kidinov, Alexey V.] Russian State Social Univ, Dept Commun Management, Moscow, Russia; [Burovkina, Lyudmila A.] Moscow City Univ, Pedag, Moscow, Russia; [Burovkina, Lyudmila A.] Moscow City Univ, Dept Fine Decorat Arts &amp; Design, Moscow, Russia; [Pakhomov, Roman V.] Moscow MV Lomonosov State Univ, Minist Internal Affairs Russia, Dept Pedag Educ &amp; Methodol Complex Psychol Perfor, Moscow, Russia; [Medzhidova, Karina O.] Dagestan State Univ, Psychol, Makhachkala, Russia; [Medzhidova, Karina O.] Dagestan State Univ, Dept Gen &amp; Social Psychol, Makhachkala, Russia; [Tenyuckova, Galina G.] Chuvash State Pedag Univ, Educ, Cheboksary, Russia; [Tenyuckova, Galina G.] Chuvash State Pedag Univ, Dept Theory Hist Methodol &amp; Choral Conducting, Cheboksary, Russia</t>
  </si>
  <si>
    <t>Lomonosov Moscow State University; Lomonosov Moscow State University; Moscow State University of Civil Engineering; Moscow State University of Civil Engineering; Russian State Social University (RSSU); Russian State Social University (RSSU); Moscow City University; Moscow City University; Lomonosov Moscow State University; Dagestan State University; Dagestan State University; Chuvash State Pedagogical University; Chuvash State Pedagogical University</t>
  </si>
  <si>
    <t>Erofeeva, MA (corresponding author), State Univ Humanities &amp; Social Studies, Dept Psychol &amp; Socio Pedag Educ, Kolomna, Russia.</t>
  </si>
  <si>
    <t>erofeeva-ma72@yandex.ru; erofeeva-ma72@yandex.ru; docent.abrosimova@mail.ru; a080ak@gmail.com; burovkinala@yandex.ru; shamkhalova_kamila@mail.ru; tenyuckova.galina@yandex.ru</t>
  </si>
  <si>
    <t>Kidinov, Aleksei/0000-0002-1826-208X; Erofeeva, Maria Aleksandrovna/0000-0001-7176-513X; Burovkina, Lyudmila/0000-0001-9775-2206</t>
  </si>
  <si>
    <t>ZF1EV</t>
  </si>
  <si>
    <t>WOS:000759318000020</t>
  </si>
  <si>
    <t>Erohin, AM; Vorobev, SM; Avdeev, EA</t>
  </si>
  <si>
    <t>Erohin, Aleksej M.; Vorobev, Sergej M.; Avdeev, Evgenii A.</t>
  </si>
  <si>
    <t>ETHNOPOLITICAL PROCESSES IN THE CAUCASUS: IDENTITY CONFLICT AND POLITICAL ACTIVITY OF YOUTH</t>
  </si>
  <si>
    <t>youth; ethnopolitical processes; Caucasus; political activity; civic identity; national identity</t>
  </si>
  <si>
    <t>Introduction. The article presents the results of the research, which helped to determine the assessments and perceptions of young people in the Caucasus region about the state, nature and direction of the development of ethnopolitical processes, to identify common and special in the views of youth in the North and South Caucasus. Methods and Materials. Sociological research within the framework of the scientific project Ethno-Political Processes in the Caucasus in the Assessments and Perceptions of Modern Youth was carried out by the authors of the article in 2019 using the online survey method. 2,000 respondents were interviewed, namely students of leading universities of the region (1,000 respondents were interviewed in the North Caucasus and 1,000 respondents in the South Caucasus), the age of the respondents being 18-24 years old. The role of state authorities in the formation of civic and national identity among youth of the North Caucasus was revealed as a result of the content analysis of regional programs and other information materials in 2018. Analysis. It was found that the spectrum of the main ethnopolitical issues of concern to young people in the Caucasus region is largely identical for both the North and South Caucasus. It was revealed that civic, national, and religious identities are of priority and equal importance for the vast majority of youth. Civic and national identity for the absolute majority of Caucasian respondents is associated with the preservation of national culture and history, pride of their country and its achievements, protection of the Fatherland, and the guarantee of human rights and freedoms. Regional identity is a priority for the overwhelming majority of young people in the Caucasus. It can be assumed that risks of conflict between civil, national, and confessional identities persist among young people in the region. Youth in the Caucasus have a high level of political activity and consider their active participation in the political life of the region necessary. At the same time, they are more inclined towards a constructive solution to socio-political problems, volunteering, as well as dialogue and cooperation with state authorities. The main actors forming political views, according to the majority of respondents, are the environment in which they communicate, close relatives, as well as the blogosphere and social networks. The role of state administration in the formation of civil and national identity among young people in the North Caucasus is analyzed. The conclusion is that it is necessary to strengthen work in the region to develop public initiatives among youth, to involve them in socially significant activities, to activate their creative potential, and to develop their participation in various civil society institutions, especially volunteer organizations. Results. The conclusion is made about the need for a wide integration of young people of the region into the all-Russian socio-cultural space, the implementation of equal partnership between youth, civil society institutions and state authorities, greater involvement of young people in activities that contribute to the economic, socio-political and cultural development of the region.</t>
  </si>
  <si>
    <t>[Erohin, Aleksej M.; Vorobev, Sergej M.; Avdeev, Evgenii A.] North Caucasus Fed Univ, Dept Philosophy, Pushkina St 1, Stavropol 355017, Russia</t>
  </si>
  <si>
    <t>Erohin, AM (corresponding author), North Caucasus Fed Univ, Dept Philosophy, Pushkina St 1, Stavropol 355017, Russia.</t>
  </si>
  <si>
    <t>a_erohin@mail.ru; sergey_vorobev_54@mail.ru; ewg.avdeev@yandex.ru</t>
  </si>
  <si>
    <t>Sergej, Sergej Mikhajlovich/ABB-4151-2021; Avdeev, Evgenii Aleksandrovich/ABA-9634-2021; Erokhin, Aleksey/AAQ-1967-2021</t>
  </si>
  <si>
    <t>Avdeev, Evgenii Aleksandrovich/0000-0003-4004-9610; Erokhin, Aleksey/0000-0001-7381-5372</t>
  </si>
  <si>
    <t>10.15688/jvolsu4.2021.5.9</t>
  </si>
  <si>
    <t>WQ2PS</t>
  </si>
  <si>
    <t>WOS:000713662900010</t>
  </si>
  <si>
    <t>Gavrilyuk, VV; Gavrilyuk, TV</t>
  </si>
  <si>
    <t>Gavrilyuk, V. V.; Gavrilyuk, T., V</t>
  </si>
  <si>
    <t>Class identity of the working-class youth in contemporary Russia</t>
  </si>
  <si>
    <t>identity; working class; class consciousness; precariat; youth; working-class youth; wage labour</t>
  </si>
  <si>
    <t>The article considers the social self-identification of the Russian working youth and its class identity. The relevance of the topic is due to the need to search for basic indicators of the identity of the working class in the post-industrial era as connected with the fundamental differences between wage labour in the service sectors from the labour of industrial workers. The article presents an overview of contemporary concepts of multiple and fragmented identity, outlines the main vectors of controversy in the debates on identification processes and identity politics in contemporary societies; describes the basic features of the identification of the working class in the post-industrial era - the nature and content of labour; ownership of property and participation in the management of the enterprise. The contemporary working class is defined as a nonhomogeneous entity with internal differentiation determined by such factors as the form of employment, sphere of employment, income level, lifestyle and cultural capital. The empirical part of the research was implemented in the Ural Federal District in 2018 based on the mass and expert surveys. The results of the study prove that there are active processes of class formation in the Russian society; therefore, we need to revive the class approach to the description of the social structure. More than 50% of young people from the traditional industrial working class still identify themselves as members of this social group, while the same applies only to every third worker of routine service; and identification with the middle class loses popularity. The empirical data show the paradoxical nature of the working-class thinking and the instability of its basic orientations. The contradictory assessments and statements of the respondents confirm the vagueness of their class consciousness and the instability of their class identity.</t>
  </si>
  <si>
    <t>[Gavrilyuk, V. V.; Gavrilyuk, T., V] Ind Univ Tyumen, Volodarskogo St 38, Tyumen 625000, Russia</t>
  </si>
  <si>
    <t>Gavrilyuk, VV (corresponding author), Ind Univ Tyumen, Volodarskogo St 38, Tyumen 625000, Russia.</t>
  </si>
  <si>
    <t>gavriliuk@list.ru; tv_gavrilyuk@mail.ru</t>
  </si>
  <si>
    <t>Russian Science Foundation [17-78-20062]; Russian Science Foundation [17-78-20062] Funding Source: Russian Science Foundation</t>
  </si>
  <si>
    <t>The research was supported by the Russian Science Foundation. Project No 17-78-20062 Life strategies of the new working class youth in contemporary Russia.</t>
  </si>
  <si>
    <t>10.22363/2313-2272-2021-21-4-839-854</t>
  </si>
  <si>
    <t>WOS:000752221600012</t>
  </si>
  <si>
    <t>Gerashchenko, AM; Shaposhnikova, TL; Tuchina, OR; Gordienko, OA; Egorova, AY</t>
  </si>
  <si>
    <t>Gerashchenko, Alexander Mikhailovich; Shaposhnikova, Tatyana Leonidovna; Tuchina, Oksana Roaldovna; Gordienko, Olga Antonovna; Egorova, Alena Yuryevna</t>
  </si>
  <si>
    <t>Psychological and pedagogical research of the axiosphere of the younger generation as one of the activities of the Technopark</t>
  </si>
  <si>
    <t>REVISTA TEMPOS E ESPACOS EDUCACAO</t>
  </si>
  <si>
    <t>Technopark; Axiosphere; Generation Z; Subculture; Picture of the world</t>
  </si>
  <si>
    <t>ATTITUDES; VALUES; YOUTH</t>
  </si>
  <si>
    <t>Additional, creatively oriented education of the younger generation of Russians in school technoparks requires studying the characteristics of Generation Z. The values were compared as noted by respondents (1st-year students and university entrants) among different generations of Russians: their own world (the world of children), the world of parents and the world of grandparents. All the three generations are dominated by being oriented towards hard work, study, mutual assistance both within the global environment and within a small society, that is, within family. These positions are represented by the phraseological layers of the language, which indicates their presence in the Russian national value worldview. In the world of parents and in that of children, the emergence of new groups of values absent in the world of grandparents is recorded: orientation towards consumer values, perceived from advertising in the media, and at the same time the extinction of the value of serving the homeland. A new value stands out in the world of children - a humorous approach to life problems, which can be considered global because it contains quotations from world literature and borrowed phraseological units. This value is distinguished by an optimistic view of the world and the role of man in it, which is characteristic of youth. The research results allow asserting that Generation Z is ready to be creative and is oriented towards technology. Taking into account the peculiarities of the generation allows scientifically organizing educational leisure activities in technoparks.</t>
  </si>
  <si>
    <t>[Gerashchenko, Alexander Mikhailovich; Shaposhnikova, Tatyana Leonidovna; Tuchina, Oksana Roaldovna; Gordienko, Olga Antonovna; Egorova, Alena Yuryevna] Kuban State Technol Univ, Krasnodar, Russia</t>
  </si>
  <si>
    <t>Kuban State Technological University</t>
  </si>
  <si>
    <t>Tuchina, OR (corresponding author), Kuban State Technol Univ, Krasnodar, Russia.</t>
  </si>
  <si>
    <t>tuchena@yandex.ru</t>
  </si>
  <si>
    <t>Gerashchenko, Alexander/K-2135-2017</t>
  </si>
  <si>
    <t>Gerashchenko, Alexander/0000-0003-2447-4289</t>
  </si>
  <si>
    <t>Kuban Science Foundation [IFR 20.1/36]</t>
  </si>
  <si>
    <t>The research was carried out with the financial support of the Kuban Science Foundation in the framework of the scientific project No. IFR 20.1/36. The authors express their gratitude to the founders of the competition for the best scientific projects of interdisciplinary fundamental research on the topic `Human capital: competitiveness, intelligence, giftedness', who proposed to study the features of the formation of human capital in Russia and a database on its state and territorial characteristics. The authors also express their gratitude to the Kuban Science Foundation which in 2020 launched an initiative for research in the field of pedagogy and psychology and for the development of modern educational technologies and new approaches to teaching gifted children and youth. All this allowed conducting the present research as a pilot on the territory of the Southern Federal District of Russia and outline the prospects for subsequent large-scale sociological, psychological and pedagogical research which will answer the most pressing question of our time: what should be expected from Generation Z, which path Russia's development and that of globalizing world will take, and on the importance of technoparks (including school ones) for the value orientation of Generation Z.</t>
  </si>
  <si>
    <t>UNIV FEDERAL SERGIPE</t>
  </si>
  <si>
    <t>SERGIPE</t>
  </si>
  <si>
    <t>AV VEREADOR OLIMPIO GRANDE, ITABAIANA, SERGIPE, 00000, BRAZIL</t>
  </si>
  <si>
    <t>1983-6597</t>
  </si>
  <si>
    <t>2358-1425</t>
  </si>
  <si>
    <t>REV TEMPOS ESPACOS E</t>
  </si>
  <si>
    <t>Rev. Tempos Espacos Educ.</t>
  </si>
  <si>
    <t>e15620</t>
  </si>
  <si>
    <t>10.20952/revtee.v14i33.15620</t>
  </si>
  <si>
    <t>RY2QR</t>
  </si>
  <si>
    <t>WOS:000647762500001</t>
  </si>
  <si>
    <t>Golikova, SV</t>
  </si>
  <si>
    <t>Golikova, Svetlana, V</t>
  </si>
  <si>
    <t>UNDERSIDE OF THE GOOD: PUPILS SUICIDE AND REFORMATION OF THE RUSSIAN EDUCATION SYSTEM IN THE EARLY 20TH CENTURY</t>
  </si>
  <si>
    <t>juvenile suicide; education system; value; social elevator; social anxiety; Russian Empire</t>
  </si>
  <si>
    <t>The article formulates and justifies the hypothesis of the connection between the epidemic of school suicide in the early 20th century with the transformations of Russian educational structures. Historians (A.B. Lyarsky, I.V. Sinova, N.S. Vatnik, S.A. Zavrazhin, S.I. Belentsov) connect epidemic of school suicide with crisis of an education system and/or the Russian Empire. The establishment of the public education system on a nationwide scale has increased the value of education in society and made it the right, duty and main activity of the younger generation. It was recognized as an important social elevator, grades and exams from ordinary regulators of the educational process turned into social risks, influencing the future of children and creating a predisposition to suicidal behavior. Along with the mass educational school, the emerging vocational education became increasingly important. With the erosion of social boundaries, the social structure of the Russian Empire began to be based on the institutionalization of professions, which began to be perceived as a criterion of social stratification and a factor of social mobility. Getting primary, secondary and vocational education in the early 20th century became the most important career resource that gave an advantage on the labor market. These epochal shifts, sharply increasing the importance of education, turned it into a powerful suicidal factor. Connection between the anti-vital experiences of the youth and the educational institutions caused serious concern in Russian society ( G.V. Hlopin, N.M. Popov, V.A. Bernadsky, M.Ya. Fenomenov). However, parents and even experts, pediatricians and pedagogical innovators, attributed all the harm from these destructive manifestations to the inertness and retrogradeness of the domestic school system, demanding its reformation. They fought against the old school for the new one. While increasing access to education and introducing universal education, increasing the value of knowledge and developing the vocational education system are markers of modernization, which traditionalist criticism finds guilty for the emergence of the suicide problem in general. The rise in student suicidal activity that took the form of an epidemic of school suicide could be associated with attempts (or the initial stages) of the educational and social reforms took place at the beginning of the 20th century and interrupted by the era of wars and revolutions.</t>
  </si>
  <si>
    <t>[Golikova, Svetlana, V] Russian Acad Sci, Inst Hist &amp; Archaeol, Ural Branch, Ekaterinburg, Russia</t>
  </si>
  <si>
    <t>Institute of History &amp; Archaeology of the Ural Branch of the Russian Academy of Sciences; Russian Academy of Sciences</t>
  </si>
  <si>
    <t>Golikova, SV (corresponding author), Russian Acad Sci, Inst Hist &amp; Archaeol, Ural Branch, Ekaterinburg, Russia.</t>
  </si>
  <si>
    <t>avokilog@mail.ru</t>
  </si>
  <si>
    <t>10.17223/19988613/72/3</t>
  </si>
  <si>
    <t>UG2RT</t>
  </si>
  <si>
    <t>WOS:000689106900003</t>
  </si>
  <si>
    <t>Guba, VP; Rodin, AV; Sbitny, SN; Zabelina, LN; Kareva, GV</t>
  </si>
  <si>
    <t>Guba, V. P.; Rodin, A., V; Sbitny, S. N.; Zabelina, L. N.; Kareva, G., V</t>
  </si>
  <si>
    <t>DEVELOPMENT AND EVALUATION OF A PSYCHOPHYSIOLOGICAL COMPONENT OF TECHNICAL AND TACTICAL TRAINING IN GAME SPORTS</t>
  </si>
  <si>
    <t>HUMAN SPORT MEDICINE</t>
  </si>
  <si>
    <t>game sports; volleyball; competitive activity; training process; technical and tactical training; psychophysiological abilities; motor response</t>
  </si>
  <si>
    <t>Aim. The article ams to develop and scientifically substantiate the effectiveness of the psychophysiological component of technical and tactical training in game sports. Materials and methods. The study was conducted from 2018 to 2020 in volleyball student clubs of the Russian State University of Physical Education, Sport, Youth and Tourism (SCOLIPE) in Moscow; Smolensk State Academy of Physical Culture, Sport and Tourism; Bryansk State Engineering and Technology University. The study involved skilled athletes ages 17-22. A formative pedagogical experiment was conducted. The effectiveness of pedagogical influence was assessed by the dynamics of simple visual-motor response and tasks for technical training. Results. As a result of use of exercises aimed at the development of motor responses in skilled athletes in the annual training cycle the indicators of technical and tactical fitness (p &lt; 0.05) significantly improved, which proves the efficiency of the proposed approach. The data obtained made it possible to expand the theoretical and practical knowledge of technical and tactical training in game sports by developing motor responses. Conclusion. The research results show that optimizing the training process of skilled athletes in game sports by using the psychophysiological component contributes to a significant improvement in technical and tactical fitness and, thus, is considered as the basis for achieving better sports performance.</t>
  </si>
  <si>
    <t>[Guba, V. P.] Russian State Univ Phys Educ Sport Youth &amp; Touris, Moscow, Russia; [Rodin, A., V] Smolensk State Acad Phys Culture Sport &amp; Tourism, Smolensk, Russia; [Sbitny, S. N.; Zabelina, L. N.] Bryansk State Engn &amp; Technol Univ, Bryansk, Russia; [Kareva, G., V] Bryansk State Tech Univ, Bryansk, Russia</t>
  </si>
  <si>
    <t>Russian State University of Physical Education, Sport, Youth &amp; Tourism; Bryansk State Technical University</t>
  </si>
  <si>
    <t>Guba, VP (corresponding author), Russian State Univ Phys Educ Sport Youth &amp; Touris, Moscow, Russia.</t>
  </si>
  <si>
    <t>smolguba67@mail.ru; rodin67@bk.ru; sbitniy2010@yandex.ru; kareva.galya@mail.ru</t>
  </si>
  <si>
    <t>SOUTH URAL STATE UNIV, SCIENTIFIC RESEARCH DEPT</t>
  </si>
  <si>
    <t>CHELYABINSK</t>
  </si>
  <si>
    <t>76, LENIN PROSPECT, CHELYABINSK, 454080, RUSSIA</t>
  </si>
  <si>
    <t>2500-0209</t>
  </si>
  <si>
    <t>2500-0195</t>
  </si>
  <si>
    <t>HUM SPORT MED</t>
  </si>
  <si>
    <t>Hum. Sport Med.</t>
  </si>
  <si>
    <t>10.14529/hsm21s108</t>
  </si>
  <si>
    <t>SY4BH</t>
  </si>
  <si>
    <t>WOS:000665834200008</t>
  </si>
  <si>
    <t>Ilyin, VA</t>
  </si>
  <si>
    <t>Ilyin, Valery A.</t>
  </si>
  <si>
    <t>The Casus of Reciprocity and Other Inconveniences with Identity</t>
  </si>
  <si>
    <t>identity; identification; psychosocial developmental theory</t>
  </si>
  <si>
    <t>The concept of identity, introduced into the psychological lexicon by E. Erickson and empirically verified by his followers, has now become firmly used by representatives of not only the entire spectrum of the humanities, but also politicians, political scientists, and publicists. At the same time, immediately after the release of the first edition of E. Erickson's work Identity: Youth and Crisis, serious doubts were expressed about the validity and substantive value of using this concept in Russian scientific discourse, which have become unexpectedly relevant today. So what happens to identity? Where does a scientific concept end and a common cliche begin? Where is the border between the study of real scientific problems and pseudo-scientific activity? An attempt to give answers to these questions is undertaken by the following author's thoughts.</t>
  </si>
  <si>
    <t>[Ilyin, Valery A.] Moscow Pedag State Univ, Dept Social Pedag &amp; Psychol, Moscow, Russia</t>
  </si>
  <si>
    <t>Ilyin, VA (corresponding author), Moscow Pedag State Univ, Dept Social Pedag &amp; Psychol, Moscow, Russia.</t>
  </si>
  <si>
    <t>va0405@mail.ru</t>
  </si>
  <si>
    <t>10.17759/sps.2021120114</t>
  </si>
  <si>
    <t>WOS:000637199300014</t>
  </si>
  <si>
    <t>Kamenskikh, MS</t>
  </si>
  <si>
    <t>Kamenskikh, Mikhail Sergeevich</t>
  </si>
  <si>
    <t>BULGARIAN BUILDERS IN THE SOCIOCULTURAL COMMUNITY OF WESTERN SIBERIA IN THE 1970s-1980s</t>
  </si>
  <si>
    <t>Bulgarians; Glavbolgarstroy; national policy; USSR; migration; ethnodisperse groups; adaptation</t>
  </si>
  <si>
    <t>This article is devoted to analysing arrival circumstances, population, settlement, work conditions, socio-cultural adaptation, and particularities of relations with the local community of builders from Bulgaria who migrated to Western Siberia within the framework of government contracts. The article refers to unpublished archive materials, data from journals, and field trips recorded in Tyumen Region in 2019-2020. The research reveals that travelling to the USSR in order to earn money played an important part in individual success strategies of Bulgarian youth in the 1970s and became quite widespread. Between the 1970 and late 1980s, Tyumen Region received 4 000 Bulgarians living in it with the biggest groups working in Tyumen, Surgut, Nizhnevartovsk, Urai, and Nadim. Several districts, working villages, and oil extraction facilities in Western Siberia were built by them. Also, both in Tyumen and Surgut, there are squares of Soviet-Bulgarian friendship, and in Surgut there is a monument to Georgi Dimitrov. Upon arrival in the USSR, the Bulgarians had a privileged status. The main adaptation difficulties were associated with the local climate and the language barrier. The life of Bulgarians and the work of the Glavbolgarstroy company in Western Siberia laid a strong foundation for economic activity that gave rise to a large influx of Bulgarian migrants to Russia in the 1990s. As a result, according to All-Russian censuses in 2002 and 2010, Tyumen region had the largest community of Bulgarians registered in Russia. Today Bulgarians in Western Siberia are present as third-generation migrants; they play a significant role in sociocultural and economic spheres of Tyumen Region. Many of them maintain an emotional bond with their motherland and keep in touch with their families and close people in Bulgaria.</t>
  </si>
  <si>
    <t>[Kamenskikh, Mikhail Sergeevich] RAS, Ural Branch, Perm Fed Res Ctr, Dept Hist Archaeol &amp; Ethnog, 13a,Lenin Str, Perm 614000, Russia; [Kamenskikh, Mikhail Sergeevich] Perm State Natl Res Polytech Univ, 29 Komsomolsky Ave, Perm 614099, Russia</t>
  </si>
  <si>
    <t>Russian Academy of Sciences; Perm Federal Research Center, Ural Branch, RAS; Perm National Research Polytechnic University</t>
  </si>
  <si>
    <t>Kamenskikh, MS (corresponding author), RAS, Ural Branch, Perm Fed Res Ctr, Dept Hist Archaeol &amp; Ethnog, 13a,Lenin Str, Perm 614000, Russia.;Kamenskikh, MS (corresponding author), Perm State Natl Res Polytech Univ, 29 Komsomolsky Ave, Perm 614099, Russia.</t>
  </si>
  <si>
    <t>pomidorrr@mail.ru</t>
  </si>
  <si>
    <t>Russian Foundation for Basic Research [19-59-18003]</t>
  </si>
  <si>
    <t>The research was carried out with the support of the Russian Foundation for Basic Research, grant 19-59-18003 Bulgarians of the Urals and Siberia in the 20th-21st Centuries: History, Culture, Identity.</t>
  </si>
  <si>
    <t>10.15826/izv2.2021.23.4.075</t>
  </si>
  <si>
    <t>YV2PF</t>
  </si>
  <si>
    <t>WOS:000752572500012</t>
  </si>
  <si>
    <t>Karimov, AG</t>
  </si>
  <si>
    <t>Karimov, A. G.</t>
  </si>
  <si>
    <t>YOUNG SCIENTISTS ON PROBLEMS AND STATUS (Surveys in the Ufa Research Center of the Russian Academy of Sciences, 2010-2020)</t>
  </si>
  <si>
    <t>young scientists; life satisfaction; financial situation; housing problem; prestige of profession; Council of Young Scientists</t>
  </si>
  <si>
    <t>The results of a number of surveys by young scientists working at the institutes of the Ufa Research Center of the Russian Academy of Sciences are presented. The analysis of data revealed certain trends in the anchoring of youth in the institutions of the UFIC RAS. Among them are the dynamics of life satisfaction in the self-esteem of young scientists, characterized by instability, as well as changes in the structure of their sources of income, among which, in addition to wages, domestic research grants and assistance from relatives remain most common. The main problems in the professional activities of young scientists were identified: low level of material and technical support of the institution, remuneration, lack of demand for scientific results by domestic consumers. Survey data showed a low level of effectiveness of such a structure as the Council of Young Scientists, as well as a decrease in the participation of young scientists in the trade union activities of the RAS institutes.</t>
  </si>
  <si>
    <t>[Karimov, A. G.] Inst Socioecon Res UFIC RAS, Ufa, Russia</t>
  </si>
  <si>
    <t>Karimov, AG (corresponding author), Inst Socioecon Res UFIC RAS, Ufa, Russia.</t>
  </si>
  <si>
    <t>karaigal@gmail.com</t>
  </si>
  <si>
    <t>Karimov, Aybulat/AAS-5301-2021</t>
  </si>
  <si>
    <t>Karimov, Aybulat/0000-0002-4185-5377</t>
  </si>
  <si>
    <t>10.31857/S013216250013166-5</t>
  </si>
  <si>
    <t>TQ3QJ</t>
  </si>
  <si>
    <t>WOS:000678197800014</t>
  </si>
  <si>
    <t>Kasyanov, VV; Davydova, GI; Motsovkina, EV; Ganshina, GV; Gafiatulina, NK; Sheinova, TG; Zavarina, SY</t>
  </si>
  <si>
    <t>Kasyanov, Valery V.; Davydova, Galina, I; Motsovkina, Elena, V; Ganshina, Galina, V; Gafiatulina, Natalya Kh; Sheinova, Tatiana G.; Zavarina, Svetlana Yu</t>
  </si>
  <si>
    <t>VOLUNTEERING AS A MECHANISM OF SOCIO-PEDAGOGICAL WORK AND YOUTH SOCIAL POLICY OF THE STATE UNDER THE CONDITIONS OF RISK</t>
  </si>
  <si>
    <t>volunteering; volunteer movement; Russian youth; risk groups; socio-pedagogical activity</t>
  </si>
  <si>
    <t>Due to transformational processes in Russian society, the riskogenicity of the environment is increasing. Risk is becoming an integral and ineradicable component of human life, especially youth. One of the main tasks of the state is to reduce and minimize risks in society. The authors set a target to consider volunteering as a mechanism of socio-pedagogical work and the youth social policy of the state in conditions of risk. Volunteering is considered as a moral support and a social guideline that helps youth organize and fulfill themselves. Socio-pedagogical work on involving youth in volunteer activities is built in the framework of such areas as health, environment, preventive, historical, leisure and social. Being engaged in volunteering in these areas, young people form charity, responsibility for themselves and their assigned work, receptivity to the problems of another person and society, in general, a sense of self-esteem and humane attitude to people and society.</t>
  </si>
  <si>
    <t>[Kasyanov, Valery V.] Kuban State Univ, Fac Hist Sociol &amp; Int Relat, Dept Russian Hist Russia, Kuban, Russia; [Davydova, Galina, I] VI Vernadsky Crimean Fed Univ, Dept Social Pedag &amp; Technol Deviant Behav, Simferopol, Russia; [Motsovkina, Elena, V] VI Vernadsky Crimean Fed Univ CUH, Dept Social &amp; Pedag Technol &amp; Pedag Deviant Behav, Simferopol, Russia; [Ganshina, Galina, V] Moscow City Univ, Dept Social &amp; Cultural Act &amp; Performing Arts, Moscow, Russia; [Gafiatulina, Natalya Kh] Southern Fed Univ, Inst Sociol &amp; Reg Studies, Rostov Na Donu, Russia; [Sheinova, Tatiana G.; Zavarina, Svetlana Yu] State Univ Humanities &amp; Technol, Fac Educ, Dept Theory &amp; Methods Primary &amp; Presch Educ, Moscow, Russia</t>
  </si>
  <si>
    <t>Kuban State University; VI Vernadsky Crimean Federal University; VI Vernadsky Crimean Federal University; Moscow City University; Southern Federal University</t>
  </si>
  <si>
    <t>Kasyanov, VV (corresponding author), Kuban State Univ, Fac Hist Sociol &amp; Int Relat, Dept Russian Hist Russia, Kuban, Russia.</t>
  </si>
  <si>
    <t>culture@kubsu.ru; galynadavydova@yandex.ru; Mozovkina_helen@mail.ru; gv_gansina@mail.ru; gafiatulina@yandex.ru; sheinova@yandex.ru; szavarina@mail.ru</t>
  </si>
  <si>
    <t>Ganshina, Galina/AAF-9830-2021; davydova, galina/AAZ-2659-2020</t>
  </si>
  <si>
    <t>davydova, galina/0000-0001-8754-9802</t>
  </si>
  <si>
    <t>WOS:000629197300010</t>
  </si>
  <si>
    <t>Khairullina, ER; Oshchepkov, AA; Lushchik, IV; Lampsi, OE; Romanov, IV; Burovkina, LA; Krupnov, YA; Butyrin, AY</t>
  </si>
  <si>
    <t>Khairullina, Elmira R.; Oshchepkov, Aleksey A.; Lushchik, Irina V.; Lampsi, Oksana E.; Romanov, Igor V.; Burovkina, Lyudmila A.; Krupnov, Yuri A.; Butyrin, Andrey Yu.</t>
  </si>
  <si>
    <t>THE INFLUENCE OF THE PEDAGOGICAL TECHNOLOGY FOR MOTIVATION DEVELOPMENT ON THE VALUE SELF-DETERMINATION OF STUDENTS WITH A HIGH LEVEL OF CREATIVE THINKING</t>
  </si>
  <si>
    <t>Pedagogical technologies; Education; Internal motivation; Value self-determination; Creative thinking; Youth</t>
  </si>
  <si>
    <t>The problem statement. Contemporary education in Russia is faced with the task of introducing a humane approach in the training of a future specialist capable of adapting to changing living conditions. The aim of the paper in this perspective was to substantiate theoretically and study empirically the relationship between the value-motivational sphere of the personality and creative thinking of a young person. A theoretical analysis of works devoted to a creative approach in education has shown that internal motivation for educational activities is combined with motivation for a creative approach in solving educational problems. As a result of the experimental study, a significant relationship was revealed between the significance of the value of spirituality and an increase in the integral indicator of the creative thinking level, which indicates the orientation of a creative person to the search for inner harmony and their own destiny among young people.</t>
  </si>
  <si>
    <t>[Khairullina, Elmira R.] Kazan Natl Res Technol Univ, Fac Design &amp; Software Engn, Kazan, Russia; [Oshchepkov, Aleksey A.] Natl Res Nucl Univ, Moscow Engn Phys Inst, Dimitrovgrad Engn Technol Inst, Dept Humanities Sci, Dimitrovgrad, Russia; [Lushchik, Irina V.] Russian Foreign Trade Acad, Dept Finance &amp; Monetary Relat, Moscow, Russia; [Lampsi, Oksana E.] CJSC Innovat Prod Technolpk IDEA, Ctr Qualificat Assessment, Kazan, Russia; [Romanov, Igor V.] Russian State Social Univ, Fac Commun Management, Moscow, Russia; [Burovkina, Lyudmila A.] Moscow City Univ, Dept Fine Decorat Arts &amp; Design, Moscow, Russia; [Krupnov, Yuri A.] Moscow Reg State Univ, Dept Antimonopoly Regulat, Moscow, Russia; [Krupnov, Yuri A.] Financial Univ Govt Russian Federat, Ctr Strateg Forecasting &amp; Planning, Moscow, Russia; [Butyrin, Andrey Yu.] Moscow State Univ Civil Engn, Dept Construct &amp; Real Estate Management, Moscow, Russia</t>
  </si>
  <si>
    <t>Kazan National Research Technological University; National Research Nuclear University MEPhI (Moscow Engineering Physics Institute); Russian Foreign Trade Academy; Russian State Social University (RSSU); Moscow City University; Moscow Region State University; Financial University Under the Government of Russian Federation; Moscow State University of Civil Engineering</t>
  </si>
  <si>
    <t>Khairullina, ER (corresponding author), Kazan Natl Res Technol Univ, Fac Design &amp; Software Engn, Kazan, Russia.</t>
  </si>
  <si>
    <t>elm.khair@list.ru; sladkod@yandex.ru; luschikira@yandex.ru; Oksana.lampsi@gmail.com; ig.v.romanov@gmail.com; ykrupnov@mail.ru; ykrupnov@mail.ru; andrey9165036195@gmail.com</t>
  </si>
  <si>
    <t>Robertovna, Khairullina Elmira/E-5213-2014</t>
  </si>
  <si>
    <t>Robertovna, Khairullina Elmira/0000-0002-2125-4283; Butyrin, Andrey/0000-0002-4774-3296; Krupnov, Yuriy/0000-0002-9524-3747; Aleksey, Oschepkov/0000-0003-0755-4578; Burovkina, Lyudmila/0000-0001-9775-2206; Lushchik, Irina/0000-0001-6387-1944</t>
  </si>
  <si>
    <t>WOS:000759318000043</t>
  </si>
  <si>
    <t>Klimovich, LV; Shaipak, LA</t>
  </si>
  <si>
    <t>Klimovich, Luydmila, V; Shaipak, Leonid A.</t>
  </si>
  <si>
    <t>Higher Education Received by Young Russian Emigrants in European Countries in the 1920s-1930s and Problems of further Employment (Based on Materials of Czechoslovakia and France)</t>
  </si>
  <si>
    <t>BALKANISTIC FORUM</t>
  </si>
  <si>
    <t>Russian diaspora; Russian emigration; adaptation; students; higher education; employment; Czechoslovakia; France</t>
  </si>
  <si>
    <t>The article presents the process of getting higher education by students, emigrants from Russia. Special attention is paid to the organizations that rendered assistance in the admission and training of students at the universities of Czechoslovakia and France. The Committee on Education for Russian students in Czechoslovakia (CERSC) and the Committee on Higher Education for Russian youth abroad (Fedorov Committee) contributed to the organization of student education by providing scholarships, by exempting them from paying tuition fees, and providing a dorm. The activities of these organizations were carried out at the expense of the governments of the host countries and benefactors. The article notes that getting a European education contributed to the successful adaptation of Russian youth in a foreign society with different culture, which gave them an opportunity to find a job. The analysis of the documents showed the problems that graduates-emigrants of European universities encountered, in Czechoslovakia in particular. The low demand for personnel of intellectual labor led to the fact that many had to get a craft profession after graduating from a university. The Association of Russian Graduates of Higher Educational Institutions in the Czech Republic (ARGHEI) arranged such short-term courses. Owing to the assistance of this organization, young emigrants were able to get jobs in other countries. The article is based on the analysis of documents from the National Archives of the Czech Republic (Czechia) and the Library-Fund Russian Diaspora (Russia).</t>
  </si>
  <si>
    <t>[Klimovich, Luydmila, V; Shaipak, Leonid A.] Ulyanovsk State Pedag Univ, Ulyanovsk, Russia</t>
  </si>
  <si>
    <t>Klimovich, LV (corresponding author), Ulyanovsk State Pedag Univ, Ulyanovsk, Russia.</t>
  </si>
  <si>
    <t>lusek84@yandex.ru; shaipak@rambler.ru</t>
  </si>
  <si>
    <t>Klimovich, Luydmila/B-9188-2015</t>
  </si>
  <si>
    <t>Klimovich, Luydmila/0000-0003-3541-7159</t>
  </si>
  <si>
    <t>SOUTH-WEST UNIV NEOFIT RILSKI</t>
  </si>
  <si>
    <t>BLAGOEVGRAD</t>
  </si>
  <si>
    <t>UL IVAN MIKHAILOV 66, BLAGOEVGRAD, 2700, BULGARIA</t>
  </si>
  <si>
    <t>1310-3970</t>
  </si>
  <si>
    <t>2535-1265</t>
  </si>
  <si>
    <t>BALKAN FORUM</t>
  </si>
  <si>
    <t>Balk. Forum</t>
  </si>
  <si>
    <t>10.37708/bf.swu.v30i2.4</t>
  </si>
  <si>
    <t>SX9WA</t>
  </si>
  <si>
    <t>WOS:000665546200004</t>
  </si>
  <si>
    <t>Koksharov, VA; Sandler, DG; Kuznetsov, PD; Klyagin, AV; Leshukov, OV</t>
  </si>
  <si>
    <t>Koksharov, V. A.; Sandler, D. G.; Kuznetsov, P. D.; Klyagin, A., V; Leshukov, O., V</t>
  </si>
  <si>
    <t>The Pandemic as a Challenge to the Development of University Networks in Russia: Differentiation or Collaboration?</t>
  </si>
  <si>
    <t>higher education; vertical differentiation; the COVID-19 pandemic's impact on higher education; university networks</t>
  </si>
  <si>
    <t>As an inevitable result of Russia's higher education policies of the past two decades, new university leaders in and outside of Moscow and St. Petersburg have emerged, and vertical differentiation has increased. Inequality of educational potential has a strong regional dimension, exerting a considerable delayed impact on regional socioeconomic development. Differences in universities' resources affected their ability to adapt their instructional, research, and administrative processes to change during the pandemic, thus broadening the education and research quality gap in higher education. Some regions may face an increased outflow of youth talent to leading universities or just any colleges based in Moscow and St. Petersburg, which will certainly weaken the socioeconomic growth prospects of Russia's regions. The pandemic accelerated the debate over this problem and demonstrated readiness of universities for joint efforts. Groundwork was laid for deploying a policy to create a cooperative network of universities and their stakeholders so as to reduce institutional differentiation and promote exchange of experience and competence among universities. This paper investigates into the main characteristics of vertical differentiation in Russian higher education that had been in place when the pandemic broke out and determined whether universities succeeded or failed in switching to distance learning. Furthermore, lockdown measures and their economic impact on different types of universities are analyzed. Finally, we discuss possible avenues and specific considerations for expanding cross-institutional collaboration and engaging stakeholders in university development.</t>
  </si>
  <si>
    <t>[Koksharov, V. A.] Ural Fed Univ, 19 Mira Str, Ekaterinburg 620002, Russia; [Sandler, D. G.] Ural Fed Univ, Econ &amp; Strateg Dev, 19 Mira Str, Ekaterinburg 620002, Russia; [Sandler, D. G.] Ural Fed Univ, Res Lab Univ Dev Problems, 19 Mira Str, Ekaterinburg 620002, Russia; [Kuznetsov, P. D.] Ural Fed Univ, Dept Int Econ &amp; Management, Grad Sch Econ &amp; Management, 19 Mira Str, Ekaterinburg 620002, Russia; [Klyagin, A., V; Leshukov, O., V] Natl Res Univ, Higher Sch Econ, Lab Univ Dev, Bld 10,16 Potapovsky Ln, Moscow 101000, Russia</t>
  </si>
  <si>
    <t>Ural Federal University; Ural Federal University; Ural Federal University; Ural Federal University; HSE University (National Research University Higher School of Economics)</t>
  </si>
  <si>
    <t>Leshukov, OV (corresponding author), Natl Res Univ, Higher Sch Econ, Lab Univ Dev, Bld 10,16 Potapovsky Ln, Moscow 101000, Russia.</t>
  </si>
  <si>
    <t>v.a.koksharov@urfu.ru; d.g.sandler@urfu.ru; pavel.kuznetcov@urfu.ru; aklyagin@hse.ru; oleshukov@hse.ru</t>
  </si>
  <si>
    <t>Klyagin, Alexander/D-7854-2019; Sandler, Daniil/AHE-8342-2022; Koksharov, Viktor/IZQ-3086-2023</t>
  </si>
  <si>
    <t>Sandler, Daniil/0000-0002-5641-6596;</t>
  </si>
  <si>
    <t>10.17323/1814-9545-2021-1-52-73</t>
  </si>
  <si>
    <t>QY5MY</t>
  </si>
  <si>
    <t>Green Submitted, Green Published, gold</t>
  </si>
  <si>
    <t>WOS:000630085200003</t>
  </si>
  <si>
    <t>Koksharov, VA; Agarkov, GA; Sushchenko, AD</t>
  </si>
  <si>
    <t>Koksharov, Viktor A.; Agarkov, Gavriil A.; Sushchenko, Anastasia D.</t>
  </si>
  <si>
    <t>Universities as Centres of Attraction for Proactive Youth in the Ural Region</t>
  </si>
  <si>
    <t>EKONOMIKA REGIONA-ECONOMY OF REGION</t>
  </si>
  <si>
    <t>interregional mobility; educational mobility; postgraduate migration; motivation for choosing a university; employment; regional educational markets; regional human capital</t>
  </si>
  <si>
    <t>INTERREGIONAL MIGRATION; HIGHER-EDUCATION; CONSEQUENCES; RUSSIA; IMPACT</t>
  </si>
  <si>
    <t>Universities, comprising a strategic resource in building up a region's human capital, play a key role in ensuring sustainable economic growth. For proactive young people seeking opportunities to obtain higher education, develop professional trajectories and enhance their social connections, Russian regions lacking such facilities are seen as less attractive. This situation provokes an outflow of the most promising university candidates from the peripheral regions to the various centres of attraction. Thus, a relevant research question concerns the relationship between the quality of regional universities and the retention of young specialists, who may be expected to support the future development of industrial enterprises in the region. The assessment of interregional mobility carried out by the present study is based on an analysis of responses from applicant and graduate surveys supplemented with statistical data (Monitoring the Effectiveness of Russian Universities, Rosstat). In order to process this information, classification and data comparison methods were used. The results of the study showed that the Sverdlovsk and Tyumen oblasts are the primary centres of attraction for university entrance candidates from other Russian regions to the Urals, with the inflow of such applicants to these oblasts comprising on average 4.1 % and 13.2 %, respectively, of 18 year olds enrolling in these institutions during the 20152019 period. At the same time, the largest universities provide relevant training for the region's industrial base (up to 87 % of employed Ural Federal University graduates work in the Ural Region). The research results can be used to enhance the activities of universities and employment services in terms of developing tools for attracting and retaining proactive youth, improving the mechanisms for studying postgraduate migration in order to increase the region's attractiveness.</t>
  </si>
  <si>
    <t>[Koksharov, Viktor A.; Agarkov, Gavriil A.; Sushchenko, Anastasia D.] Ural Fed Univ, Res Lab, Univ Dev Problems, Ekaterinburg, Russia</t>
  </si>
  <si>
    <t>Koksharov, VA (corresponding author), Ural Fed Univ, Res Lab, Univ Dev Problems, Ekaterinburg, Russia.</t>
  </si>
  <si>
    <t>v.a.koksharov@urfu.ru; g.a.agarkov@urfu.ru; a.d.sushchenko@urfu.ru</t>
  </si>
  <si>
    <t>Koksharov, Viktor/IZQ-3086-2023; Melnik, Anastasia/AAD-8078-2020</t>
  </si>
  <si>
    <t>Melnik, Anastasia/0000-0003-0273-4422; Agarkov, Gavriil/0000-0002-6533-3557</t>
  </si>
  <si>
    <t>RUSSIAN ACAD SCIENCES, URAL BRANCH, INST ECONOMICS</t>
  </si>
  <si>
    <t>UL MOSKOVSKAYA 29, EKATERINBURG, 620014, RUSSIA</t>
  </si>
  <si>
    <t>2072-6414</t>
  </si>
  <si>
    <t>2411-1406</t>
  </si>
  <si>
    <t>EKON REG</t>
  </si>
  <si>
    <t>Ekon. Reg.</t>
  </si>
  <si>
    <t>10.17059/ekon.reg.2021-3-8</t>
  </si>
  <si>
    <t>UZ7OD</t>
  </si>
  <si>
    <t>WOS:000702390200008</t>
  </si>
  <si>
    <t>Kolesnikova, GI; Barkova, EV; Oparina, NA; Vlasova, VN; Potapkina, EV; Panov, MO</t>
  </si>
  <si>
    <t>Kolesnikova, Galina I.; Barkova, Eleonora Vl.; Oparina, Nina A.; Vlasova, Victoria N.; Potapkina, Ekaterina V.; Panov, Maksim O.</t>
  </si>
  <si>
    <t>MOTIVATIONAL SPHERES OF STUDENT YOUTH IN MODERN RUSSIAN SOCIETY: EDUCATIONAL AND RESEARCH</t>
  </si>
  <si>
    <t>Education; Motivation; Motivational field; Youth; Interests; Structure of interests</t>
  </si>
  <si>
    <t>The article analyzes the elements that make up the motivational field of student youth and determine its specificity in the context of the modern realities of Russian society. The subject of the research is the content filling of such elements of the motivational field in the basic directions of activity in the youth environment as the choice of a profession, the motives of interpersonal communication, the structure of extracurricular interests, and the motives for choosing a hobby, a spouse. The theoretical foundation of the research is the works of domestic and foreign authors of the socio-philosophical and sociological directions. Based on the goal and objectives, the work uses comparative analysis, interdisciplinary synthesis and other techniques of general scientific methodology. Based on the results obtained, it can be concluded that most higher education students have the ratio of biological and psychological age within the age norm.</t>
  </si>
  <si>
    <t>[Kolesnikova, Galina I.] Russian Acad Nat Sci, Expert Problems Consciousness &amp; Impact, Moscow, Russia; [Kolesnikova, Galina I.] Int Acad Nat Hist IANH, Int Sci Community, Moscow, Russia; [Kolesnikova, Galina I.] Donetsk Natl Univ Econ Mikhail Tugan, Dept Philosophy, Donetsk, Ukraine; [Barkova, Eleonora Vl.] Plekhanov Russian Univ Econ PRUE, Dept Hist &amp; Philosophy, Moscow, Russia; [Oparina, Nina A.] Moscow City Univ, Inst Culture &amp; Arts, Dept Social &amp; Cultural Practices, Moscow, Russia; [Vlasova, Victoria N.] Rostov State Med Univ, Fac Pedag Sci, Rostov Na Donu, Russia; [Vlasova, Victoria N.] Rostov State Med Univ, Fac Educ, Rostov Na Donu, Russia; [Potapkina, Ekaterina V.; Panov, Maksim O.] Moscow City Univ, Moscow, Russia</t>
  </si>
  <si>
    <t>Russian Academy of Sciences; Moscow City University; Rostov State Medical University; Rostov State Medical University; Moscow City University</t>
  </si>
  <si>
    <t>Kolesnikova, GI (corresponding author), Russian Acad Nat Sci, Expert Problems Consciousness &amp; Impact, Moscow, Russia.</t>
  </si>
  <si>
    <t>galina_ivanovna@kolesnikova.red; barkova3000@yandex.ru; oparil18@yandex.ru; oip08@mail.ru; PotapkinaEV@mgpu.ru; PanovMO@mgpu.ru</t>
  </si>
  <si>
    <t>, Maksim O. Panov/0000-0002-2432-9877</t>
  </si>
  <si>
    <t>WOS:000759318000062</t>
  </si>
  <si>
    <t>Krupets, Y; Maiboroda, M; Kuziner, E</t>
  </si>
  <si>
    <t>Krupets, Yana; Maiboroda, Mina; Kuziner, Evgeniya</t>
  </si>
  <si>
    <t>'IF YOU ARE SMALL, NOBODY CARES': YOUNG CREATIVE ENTREPRENEURS OF ST. PETERSBURG AND THEIR RELATIONS WITH THE STATE</t>
  </si>
  <si>
    <t>youth; craft entrepreneurs; government support; creative clusters; DIY economy</t>
  </si>
  <si>
    <t>The article discusses the experience of interaction ritiong young creative entrepreneurs of St. Petersburg with controlling state authorities and their expectations of the state as a participant of economic relations. Experts analysing creative industries in Russia point out the need to strengthen govemment support for this sector: grant competitions, favourable rental conditions, educational courses or platforms for entrepreneurs. However, our analysis of fifty-eight interviews with craft entrepreneurs developing their business in St. Petersburg in 2018-2019 showed that young entrepreneurs seek, on the contrary, to preserve their autonomy and maximize the distance between their craft business and the state. The topic of formality/informality in a young entrepreneurs' relationships with the state is revealed through the intersection of several axes: visibility- invisibility, closeness- distance, written- unwritten rules. They are dynamic in the changing of positions (for example, from invisible to visible and back) and the degree of youth agency (to what extent these relations turn out to he voluntary or forced). Young entrepreneurs rationalize their aspiration to remain invisible to the state with two arguments: the small size of their business and the absence of reciprocity from the state. Avoiding direct and regular contact with the state fits into two different scenarios: (i) 'bureaucratic incompetence' and (ii) 'autonomous economic agent.' Communication skills become a key form of capital that helps entrepreneurs survive and develop their business under a combination of formal and informal rules. While striving for independence and distance from the state, as well as critical attitudes towards the work of state authorities, the interviews emphasize the significant role of the state in creating formal economic institutions (rules of the game) and the readiness of young entrepreneurs to play by formal rules.</t>
  </si>
  <si>
    <t>[Krupets, Yana; Maiboroda, Mina; Kuziner, Evgeniya] Natl Res Univ Higher Sch Econ, Ctr Youth Studies, St Petersburg, Russia; [Krupets, Yana; Maiboroda, Mina; Kuziner, Evgeniya] Natl Res Univ Higher Sch Econ, Sociol Dept, St Petersburg, Russia</t>
  </si>
  <si>
    <t>Krupets, Y (corresponding author), Natl Res Univ Higher Sch Econ, Ctr Youth Studies, St Petersburg, Russia.;Krupets, Y (corresponding author), Natl Res Univ Higher Sch Econ, Sociol Dept, St Petersburg, Russia.</t>
  </si>
  <si>
    <t>ykrupets@hse.ru; amajboroda@hse.ru; ekuzner@hse.ru</t>
  </si>
  <si>
    <t>Kuziner, Evgeniya/0000-0002-2475-1760</t>
  </si>
  <si>
    <t>10.17323/727-0634-2021-19-3-405-420</t>
  </si>
  <si>
    <t>WC7XC</t>
  </si>
  <si>
    <t>WOS:000704466100004</t>
  </si>
  <si>
    <t>L'vova, IV</t>
  </si>
  <si>
    <t>L'vova, Irina, V</t>
  </si>
  <si>
    <t>The Image of Russia in Beat Culture</t>
  </si>
  <si>
    <t>IMAGOLOGIYA I KOMPARATIVISTIKA-IMAGOLOGY AND COMPARATIVE STUDIES</t>
  </si>
  <si>
    <t>image of Russia; reception; Beat Culture; John Clellon Holmes; Jack Kerouac</t>
  </si>
  <si>
    <t>Throughout the twentieth century, the attitude towards Russia in the United States changed significantly: it was either on the periphery of public consciousness or came to the fore, thereby contributing to a rethinking of its place in the world and its significance for the history of the United States. Usually, interest in Russia increased in connection with the strengthening of its role in the world arena, which, as a rule, was perceived as a threat. The post-war period gave a new impetus to understanding the significance of Russia for the spiritual history of the United States; her image is significantly corrected. The Beat Movement is the most influential phenomenon of the youth counterculture, which affected the development of art and literature in the United States and European countries in the 1950s-1960s. Creative work of such writers as A. Ginsberg, K. Rexroth, N. Cassady, G. Snyder, L. Welch, W. Ferlingetti, W. Burroughs, D. Kerouac, J. Holmes is associated with this movement. A new wave of interest in Russia was evoked by sympathies during the Second World War, influence of leftist ideas, and fascination with Russian culture. Jack Kerouac, the most influential figure in postwar American literature, maintains his interest in Russia throughout his life thanks to his closest friends: first S. Sampas, who saw Russia as a country where new relations between people are born, then A. Ginsberg and the Orlov brothers, who had Russian roots. The Russian theme has always been important in the works of Kerouac. From his perspective, Russia represented the world of spirituality, brotherhood, and faith. Kerouac sees Russia as a country where the idea of human brotherhood is the closest to implementation. However, later he reconsiders the concept of brotherhood, introducing the idea of livelihood. In a letter to his sister (1948), he writes about the livelihood of man as a new ideology that will unite people and contrasts it with the hypocritical ideology of brotherhood. In the diary (1948), he reflects on the possibility of uniting the Russian idea of brotherhood and the American idea of livelihood since the distortion of these two ideas leads to imperialism, American and Russian, in today's world. Thus, a contradictory image of Russia was formed in Beat Culture. This ambivalent attitude towards Russia was reflected primarily in Kerouac's creative work; he attempts to overcome the differences of the spiritual and mental traditions of Russia and the United States, looking for a possibility to unite them on Christian principles and the idea of personal freedom.</t>
  </si>
  <si>
    <t>[L'vova, Irina, V] Petrozavodsk State Univ, Petrozavodsk, Russia</t>
  </si>
  <si>
    <t>L'vova, IV (corresponding author), Petrozavodsk State Univ, Petrozavodsk, Russia.</t>
  </si>
  <si>
    <t>ilvovaster@gmail.com</t>
  </si>
  <si>
    <t>2409-9554</t>
  </si>
  <si>
    <t>IMAGOLOGIYA KOMPARAT</t>
  </si>
  <si>
    <t>Imagologiya Komparativistika</t>
  </si>
  <si>
    <t>10.17223/24099554/16/13</t>
  </si>
  <si>
    <t>XG4EB</t>
  </si>
  <si>
    <t>WOS:000724706600013</t>
  </si>
  <si>
    <t>Maiboroda, A; Sablina, A; Yasaveev, I</t>
  </si>
  <si>
    <t>Maiboroda, Alina; Sablina, Anastasia; Yasaveev, Iskender</t>
  </si>
  <si>
    <t>The State for Youth or Youth for the State: Discourses of Youth Policy in the EU and Russia</t>
  </si>
  <si>
    <t>youth policy; youth; political authorities; rhetoric; discourse; constructionism; patriotism; traditionalism</t>
  </si>
  <si>
    <t>The article is focused on youth politics in the UK, Germany, Finland, and Russia. Based on a constructionist approach, we analyze the rhetoric of youth policy, subjects of problematization, as well as the image of the country and youth of the future presented in the documents. The empirical base of the article is 21 youth-policy documents (laws, state programs, and youth strategies) of Finland, Germany, United Kingdom, and Russia. The analysis of normative documents showed that the discourse of youth policies in the European Union is dominated by the rhetoric of entitlement, and the motifs are equality of opportunity and access, rights, independence, empowerment, sustainable development of society, participation, and citizenship. The discourse of Russian youth policy is distinguished by the rhetoric idiom of `unreason'. The main motifs of the rhetoric are traditional values, education, and patriotism. European youth-policies, which emphasize rights and opportunities of youth, are oriented toward the development and support of young people, while the Russian youth policy is state-centric, oriented to the development of the country.</t>
  </si>
  <si>
    <t>[Maiboroda, Alina; Yasaveev, Iskender] HSE Univ St Petersburg, Ctr Youth Studies, Soyuza Pechatnikov Str 16, St Petersburg 190121, Russia; [Sablina, Anastasia] HSE Univ St Petersburg, Dept Sociol, Soyuza Pechatnikov Str 16, St Petersburg 190121, Russia</t>
  </si>
  <si>
    <t>Maiboroda, A (corresponding author), HSE Univ St Petersburg, Ctr Youth Studies, Soyuza Pechatnikov Str 16, St Petersburg 190121, Russia.</t>
  </si>
  <si>
    <t>avmaiboroda@gmail.com; aasablina@gmail.com; yasaveyev@gmail.com</t>
  </si>
  <si>
    <t>10.17323/1728-192x-2021-3-71-97</t>
  </si>
  <si>
    <t>WA7JR</t>
  </si>
  <si>
    <t>WOS:000703062400003</t>
  </si>
  <si>
    <t>Malenkov, VV</t>
  </si>
  <si>
    <t>Malenkov, V. V.</t>
  </si>
  <si>
    <t>ACTIVE CITIZENSHIP: CONCEPT AND ITS EMPIRICAL PROJECTIONS (Based on the Results of Tyumen Youth Survey)</t>
  </si>
  <si>
    <t>active citizenship; civic engagement; civic participation; civic-political orientations</t>
  </si>
  <si>
    <t>The article examines the concept of active citizenship, which is rarely used in Russia to describe civil and political reality. The theoretical part reveals the main semantic contexts of the concept, its structure. Active citizenship is presented in three dimensions: as civic participation, as civic engagement, as value orientations towards active citizenship. In the practical part, the author describes the representation of active citizenship among the youth of a large Russian city. The material for empirical analysis is the data of a questionnaire survey of youth in Tyumen. Along with the frequency description, the method of cluster analysis is used, which made it possible to distinguish five homogeneous groups: passive, digital reserve, offline reserve, social asset and digital asset. These clusters differ in terms of experience of civic participation, civic engagement, and orientation toward active citizenship as a value.</t>
  </si>
  <si>
    <t>[Malenkov, V. V.] Tyumen State Univ, Tyumen, Russia</t>
  </si>
  <si>
    <t>Malenkov, VV (corresponding author), Tyumen State Univ, Tyumen, Russia.</t>
  </si>
  <si>
    <t>vvmalenkov@gmail.com</t>
  </si>
  <si>
    <t>Malenkov, Vyacheslav/I-8020-2018</t>
  </si>
  <si>
    <t>Malenkov, Vyacheslav/0000-0003-2710-8022</t>
  </si>
  <si>
    <t>RFBR [19-011-00632]</t>
  </si>
  <si>
    <t>The reported study was funded by RFBR, project No. 19-011-00632.</t>
  </si>
  <si>
    <t>10.31857/S013216250012707-0</t>
  </si>
  <si>
    <t>SA0YY</t>
  </si>
  <si>
    <t>WOS:000649026500012</t>
  </si>
  <si>
    <t>Mikhaleva, G</t>
  </si>
  <si>
    <t>Mikhaleva, Galina</t>
  </si>
  <si>
    <t>Creating University Students' Civic-minded Culture by Analyzing Russian Feature Films</t>
  </si>
  <si>
    <t>civic engagement; civic-minded culture; film education; socialization; media; education; media text; stereotypes; feature film; university students; film image; social drama</t>
  </si>
  <si>
    <t>MEDIA LITERACY; NEWS MEDIA; ENGAGEMENT; MANIPULATION</t>
  </si>
  <si>
    <t>The article discusses the following research areas in the context of educating university students for civic engagement based on the material of Russian feature films: - analysing patriotic feature films, historical dramas and war films about the exploits of Russian people, films about love and self-sacrifice for the Motherland; - analysing Russian feature films about real heroes and their exploits, as well as films about heroic deeds committed by ordinary people in peacetime, films about public and official duties; - analysing film images of famous Russian historical personalities in Russian and foreign feature films; - analysing feature films about love for the small homeland, about professional and civic responsibility; - analysing film images of national heroes or famous citizens of various professions who contributed to the development of Russia, its culture, science, art, sports, etc.; - a comparative analysis of Russian and foreign film adaptations of classic Russian literary works, a critical analysis of national stereotypes in Russian and foreign feature films; - a critical analysis of antisocial images in feature films in order to form correct models of social and civic consciousness and behaviour among university students; - film education of youth based on social film dramas.</t>
  </si>
  <si>
    <t>[Mikhaleva, Galina] Rostov State Univ Econ, Rostov Na Donu, Russia</t>
  </si>
  <si>
    <t>Mikhaleva, G (corresponding author), Rostov State Univ Econ, Rostov Na Donu, Russia.</t>
  </si>
  <si>
    <t>galinamikhaleva@list.ru</t>
  </si>
  <si>
    <t>RFBR [21-011-31036]</t>
  </si>
  <si>
    <t>6. Acknowledgements The reported study was funded by RFBR and EISR, project number 21-011-31036.</t>
  </si>
  <si>
    <t>10.13187/me.2021.4.675</t>
  </si>
  <si>
    <t>XT6QY</t>
  </si>
  <si>
    <t>WOS:000733710800010</t>
  </si>
  <si>
    <t>Moseykina, M</t>
  </si>
  <si>
    <t>Moseykina, Marina</t>
  </si>
  <si>
    <t>Institutions of Russian Emigration in Latin America (1920-1930s)</t>
  </si>
  <si>
    <t>ISTORIYA-ELEKTRONNYI NAUCHNO-OBRAZOVATELNYI ZHURNAL</t>
  </si>
  <si>
    <t>Russian emigration; adaptation; institutionalization processes; emigrant organizations; Latin America; Russian Orthodox Church abroad</t>
  </si>
  <si>
    <t>The article runs about the processes of institutionalization among the Russian emigration in the countries of Latin America in the 1920s and 1930s. It is revealed how the phenomenon of displaced statehood manifested itself on the example of activities of the Russian diplomatic missions existing for some time in Argentina, Brazil, Mexico. The article reconstructs the process of self-organization of the diaspora, which was able to compensate the lack of relevant institutions in the recipient countries resulting in the creation of military, political and charitable organizations, also a network of youth and cultural and educational communities that reproduced the traditions of the Russian army and charity and, on this basis, applied new adaptation practices. The article presents the Russian Orthodox Church in Latin America as the most important structural element of the Russian Diaspora.</t>
  </si>
  <si>
    <t>[Moseykina, Marina] RUDN Univ, Moscow, Russia</t>
  </si>
  <si>
    <t>Moseykina, M (corresponding author), RUDN Univ, Moscow, Russia.</t>
  </si>
  <si>
    <t>Moseikina, Marina/0000-0002-8228-2181</t>
  </si>
  <si>
    <t>STATE ACAD UNIV HUMANITIES</t>
  </si>
  <si>
    <t>LENINSKII PR-KT 32A, MOSCOW, 119334, RUSSIA</t>
  </si>
  <si>
    <t>2079-8784</t>
  </si>
  <si>
    <t>ISTORIYA-ELEKTRON</t>
  </si>
  <si>
    <t>Istoriya</t>
  </si>
  <si>
    <t>10.18254/S207987840014176-2</t>
  </si>
  <si>
    <t>SL4QT</t>
  </si>
  <si>
    <t>WOS:000656904700010</t>
  </si>
  <si>
    <t>Murashcenkova, NV</t>
  </si>
  <si>
    <t>Murashcenkova, Nadezhda, V</t>
  </si>
  <si>
    <t>Interrelation of Values and Emigration Intentions of Student's Youth of Smolensk</t>
  </si>
  <si>
    <t>values; emigration; emigration behavior; emigration intention; student's youth</t>
  </si>
  <si>
    <t>BEHAVIOR</t>
  </si>
  <si>
    <t>Objectives. Define the relationship between values and emigration intentions of student youth. Background. In the current conditions of growing emigration sentiment and real emigration behavior of Russian youth, the problem of identifying psychological predictors of emigration intentions of students as a group characterized by expressed cognitive motivation, high educational level, social activity and mobility is particularly significant. Study design. The author draws on the provisions of A. Aisen's theory of planned behavior and S. Schwartz's theory of basic individual values. A face-to-face anonymous questionnaire was conducted on the basis of the four largest universities in the city of Smolensk. The choice of the region is due to its border situation and low indicators of economic development. Participants. 255 students aged 17 to 24 (47% young man and 53% young girls). Measurements. The main empirical method was poll. The questionnaire included Portrait Value Questionnaire (PVQ-RR) by S. Schwartz, closed questions to identify emigration intentions and open and closed questions to identify socio-demographics data of respondents. Data processing methods were used. These were frequency analysis, descriptive statistics, a-Chronbach, structural equation modeling (SEM). Results. The desire to emigrate from Russia is expressed in more than half of respondents. Statistically significant connections of emigration intentions of respondents and meta-values Conservation (negative interrelation), Self-Transcendence and Self-Enhancement (positive interrelations) have been found. Conclusions. The emigration sentiment of most student youth is passive and not linked to active activity. The relationships between meta-values and emigration intentions confirm the presence of two different types of emigration motivation in modern students. On the one hand, tolerance, understanding, care, justice and their implementation in the future in the country of planned stay are significant for them. Emigration, on the other hand, is an opportunity to gain wealth and power. Denying the value of the Conservation meta-value is more the value basis of emigration readiness than the manifestation of a particular emigration motive.</t>
  </si>
  <si>
    <t>[Murashcenkova, Nadezhda, V] Smolensk State Univ, Smolensk, Russia</t>
  </si>
  <si>
    <t>Smolensk State University</t>
  </si>
  <si>
    <t>Murashcenkova, NV (corresponding author), Smolensk State Univ, Smolensk, Russia.</t>
  </si>
  <si>
    <t>ncel@yandex.ru</t>
  </si>
  <si>
    <t>Murashcenkova, Nadezhda/AAP-5164-2021</t>
  </si>
  <si>
    <t>Murashcenkova, Nadezhda/0000-0002-0793-3490</t>
  </si>
  <si>
    <t>The article was prepared by the participant of the Program of internships of employees and the postgraduate students of Russian universities and scientific organizations in the NRU HSE on the basis of the Center for Sociocultural Research of the NRU HSE, on the basis of the data received during internship. The reported study funded was by Russian Foundation for Basic Research (RFBR), project number No 20-013-00156.</t>
  </si>
  <si>
    <t>10.17759/sps.2021120106</t>
  </si>
  <si>
    <t>WOS:000637199300006</t>
  </si>
  <si>
    <t>Nikitina, A; Vasilyeva, E; Zerchaninova, T; Tarbeeva, I; Ruchkin, A</t>
  </si>
  <si>
    <t>Nikitina, Alena; Vasilyeva, Elena; Zerchaninova, Tatyana; Tarbeeva, Irina; Ruchkin, Aleksey</t>
  </si>
  <si>
    <t>Modern Social and Political Alternative Forms of Youth Civic Activities in Russian Municipalities</t>
  </si>
  <si>
    <t>Civic engagement; Civic participation; Youth policy; Social and political organizations; Social projects; Municipalities; Sociological study; Political forms of civic activities; Youth engagement; Russia youth</t>
  </si>
  <si>
    <t>This work studies modern social and political alternative forms of civic engagement of young people, to analyze their impacts on public life. The research methods used the analysis of statistical data presented on the official website of Rosmolodezh, content analysis of the news sections of the website, and the official page of the Vkontakte social network Young Guard of United Russia, as well as the website Presidential Grants Fund. For studying the practice of youth participation in local self-government, the authors conducted an empirical sociological study in October-December 2020. The data collection method is a questionnaire survey of young Russian people aged 14-30 totaling 2026 people. This work provides a meaningful assessment of some innovative formats of civic activities (social and political). The article describes the elements of the theory of youth civic engagement. The ideas about modern social and political alternative forms of youth civic engagement have been expanded. The facts characterizing the experience and the need for youth civic activities in various forms are stated. The classification of forms of civic engagement is presented. (C) 2021 INT TRANS J ENG MANAG SCI TECH.</t>
  </si>
  <si>
    <t>[Nikitina, Alena] Russian Presidential Acad Natl Econ &amp; Publ Adm, Dept Human Resources Management, 8th March Str, Ekaterinburg, Russia; [Vasilyeva, Elena; Zerchaninova, Tatyana; Tarbeeva, Irina] Russian Presidential Acad Natl Econ &amp; Publ Adm, Dept Reg &amp; Municipal Management, 8th March Str, Ekaterinburg, Russia; [Ruchkin, Aleksey] Ural State Agr Univ, Dept Management &amp; Econ, Karla Liebknechta Str, Ekaterinburg, Russia</t>
  </si>
  <si>
    <t>Russian Presidential Academy of National Economy &amp; Public Administration; Russian Presidential Academy of National Economy &amp; Public Administration; Ural State Agrarian University</t>
  </si>
  <si>
    <t>Nikitina, A (corresponding author), Russian Presidential Acad Natl Econ &amp; Publ Adm, Dept Human Resources Management, 8th March Str, Ekaterinburg, Russia.</t>
  </si>
  <si>
    <t>nikitina-as@ranepa.ru</t>
  </si>
  <si>
    <t>Zerchaninova, Tatiana/HKW-8130-2023; Ruchkin, Aleksey/AID-5858-2022</t>
  </si>
  <si>
    <t>Zerchaninova, Tatiana/0000-0002-1582-1982;</t>
  </si>
  <si>
    <t>Russian Foundation for Basic Research (RFBR) [20-011-31551]; Expert Institute of Social Research (EISR) [20-011-31551]</t>
  </si>
  <si>
    <t>Russian Foundation for Basic Research (RFBR)(Russian Foundation for Basic Research (RFBR)); Expert Institute of Social Research (EISR)</t>
  </si>
  <si>
    <t>This reported study is funded by the Russian Foundation for Basic Research (RFBR) and Expert Institute of Social Research (EISR), according to the research project No.20-011-31551.</t>
  </si>
  <si>
    <t>12A5M</t>
  </si>
  <si>
    <t>10.14456/ITJEMAST.2021.97</t>
  </si>
  <si>
    <t>SF0YL</t>
  </si>
  <si>
    <t>WOS:000652490100013</t>
  </si>
  <si>
    <t>Odintsova, MA; Radchikova, NP; Yanchuk, VA</t>
  </si>
  <si>
    <t>Odintsova, Maria A.; Radchikova, Nataly P.; Yanchuk, Vladimir A.</t>
  </si>
  <si>
    <t>Assessment of the COVID-19 Pandemic Situation by Residents of Russia and Belarus</t>
  </si>
  <si>
    <t>COVID-19 pandemic; assessment of the situation; fears; government regulation; self-isolation</t>
  </si>
  <si>
    <t>CORONAVIRUS; ANXIETY</t>
  </si>
  <si>
    <t>Objective. Comparative analysis of assessing the situation of the COVID-19 pandemic depending on the age of the respondents and the strategies of state regulations against infection (example of Belarus and Russia). Background. The study of COVID-19 assessments by residents of regions with different state regulations of the pandemic situation makes it possible to identify the similarities and differences in assessments of the situation, the degree of its impact on different spheres of life, fears, their capabilities and to outline the directions of psychological assistance. This is one of the first attempts to identify the personality-environment-activity interdetermination of psychological phenomenology is presented. Study design. The study was conducted from April 11th to June 4th, 2020 using Google Form. Measurements. Specially designed questionnaire with scores from 0 to 10 (on the Likert scale) of the COVID-19 situation and an open-ended question. Participants. It was attended by 439 people from 18 to 62 years old: 231 Russians (77.9% of women; average age 32.68+9.16 years) and 208 Belarusians (75.5% of women; average age 30.94+10.28 years). Of these: 1) Russian youth from 18 to 30 years old (N=91; average age 23.6+4.21 years) and Belarus youth (N=113; average age 23.1+3.8 years); 2) the mature generation of Russians from 31 to 60 years old (N=140; average age 38.6+6.25 years) and Belarusians (N=95; average age 40.25+7.37 years). Results. Both Belarusians and Russians highly estimated their capabilities and resources. Older people in both countries give a more negative assessment of the pandemic situation, while at the same time giving a higher assessment of their resources than young people. In self-isolation the intensity of fears decreases, the situation is assessed more positively, but the influence on physical activity and mental state increases. Global and personal fears dominate in the absence of self-isolation, while social fears dominate in the absence of self-isolation. There is a positive correlation between person's capabilities and resources and the assessment of fears, the difficulties of the pandemic situation, and the degree of its impact on various aspects of life in the situation of self-isolation. Conclusions. Assessments of the pandemic situation complexity, the degree of its impact on various aspects of life, and fears are higher among the residents of Belarus, which may be explained by the lack of additional measures against the spread of coronavirus infection.</t>
  </si>
  <si>
    <t>[Odintsova, Maria A.] Moscow State Univ Psychol &amp; Educ, Dept Psychol &amp; Pedag Distance Learning, Fac Distant Learning, Moscow, Russia; [Radchikova, Nataly P.] Moscow State Univ Psychol &amp; Educ, Sci &amp; Pract Ctr Comprehens Support Psychol Res Ps, Moscow, Russia; [Radchikova, Nataly P.] Moscow Pedag State Univ, Dept Dev Psychol, Fac Presch Pedag &amp; Psychol, Moscow, Russia; [Yanchuk, Vladimir A.] Belarusian State Univ, Dept Social &amp; Org Psychol, Minsk, BELARUS</t>
  </si>
  <si>
    <t>Moscow State University of Psychology &amp; Education; Moscow State University of Psychology &amp; Education; Belarusian State University</t>
  </si>
  <si>
    <t>Odintsova, MA (corresponding author), Moscow State Univ Psychol &amp; Educ, Dept Psychol &amp; Pedag Distance Learning, Fac Distant Learning, Moscow, Russia.</t>
  </si>
  <si>
    <t>mari505@mail.ru; nataly.radchikova@gmail.com; yanchuk@academy.edu.by</t>
  </si>
  <si>
    <t>Odintsova, Maria/HIR-2090-2022; Radchikova, Nataly/G-2054-2016</t>
  </si>
  <si>
    <t>Odintsova, Maria/0000-0003-3106-4616; Radchikova, Nataly/0000-0002-5139-8288</t>
  </si>
  <si>
    <t>10.17759/sps.2021120204</t>
  </si>
  <si>
    <t>TE6MG</t>
  </si>
  <si>
    <t>WOS:000670124200004</t>
  </si>
  <si>
    <t>Osadchaya, GI; Kireev, EY; Vartanova, MI; Seleznev, IA; Chernikova, AA</t>
  </si>
  <si>
    <t>Osadchaya, Galina Ivanovna; Kireev, Egor Yurievich; Vartanova, Marina Ivovna; Seleznev, Igor Aleksandrovich; Chernikova, Anna Andreevna</t>
  </si>
  <si>
    <t>Memorial heritage and social memory of youth of Eurasian integration countries</t>
  </si>
  <si>
    <t>memorial heritage; social memory; Eurasian integration; youth; USSR</t>
  </si>
  <si>
    <t>Based on the results of a sociological study, the article attempts a narrative explication of the attitudes of young people in Armenia, Belarus, Kazakhstan, Kyrgyzstan, Moldova, Tajikistan, and Russia toward their shared memorial heritage in the context of the permanent reinterpretation of the Soviet past in the former Soviet republics which appears important in the context of the ongoing search for new forms of economic and political integration in the Eurasian space. The study allows providing a characteristic of the place of the Soviet memorial heritage, especially that dedicated to the participation of the USSR in World War II, in the social memory of young people as a unifying factor of millennial and post-millennial generations of the former Soviet republics - participants in Eurasian integration which can contribute to the successful implementation of integration projects in the post-Soviet space. The post-memory generation is generally in favor of preserving the Soviet toponymic names of city streets and squares but young people in countries with a greater degree of linguistic and ethnocultural differences support renaming practices more often. At the same time, the authors note the ambivalence of young people's attitudes towards the future of memorialization policies in their countries which preserves the possibility of potential revision and reconsideration of the Soviet past in the future.</t>
  </si>
  <si>
    <t>[Osadchaya, Galina Ivanovna; Kireev, Egor Yurievich; Vartanova, Marina Ivovna; Seleznev, Igor Aleksandrovich; Chernikova, Anna Andreevna] Russian Acad Sci, Fed Res Sociol Ctr, Inst Demog Res, Moscow, Russia</t>
  </si>
  <si>
    <t>Osadchaya, GI (corresponding author), Russian Acad Sci, Fed Res Sociol Ctr, Inst Demog Res, Moscow, Russia.</t>
  </si>
  <si>
    <t>osadchaya111@gmail.com</t>
  </si>
  <si>
    <t>Osadchaya, Galina/G-2163-2017; Chernikova, Anna/ABA-7623-2021; Kireev, Egor/U-4398-2017; Vartanova, Marina/J-7641-2018</t>
  </si>
  <si>
    <t>Osadchaya, Galina/0000-0002-2597-9724; Chernikova, Anna/0000-0002-8125-7566; Vartanova, Marina/0000-0002-9853-5817</t>
  </si>
  <si>
    <t>Russian Foundation for Basic Research [20-011-00899]</t>
  </si>
  <si>
    <t>The research was supported by the Russian Foundation for Basic Research within the framework of the scientific project. 20-011-00899 Social memory of youth of the Eurasian integration countries: structure, state, and mechanisms of formation.</t>
  </si>
  <si>
    <t>e1389</t>
  </si>
  <si>
    <t>10.20511/pyr2021.v9nSPE1.1389</t>
  </si>
  <si>
    <t>US0YL</t>
  </si>
  <si>
    <t>WOS:000697163700020</t>
  </si>
  <si>
    <t>Peric, J; Simic, ML; Pevnaya, MV; Sharma, E</t>
  </si>
  <si>
    <t>Peric, J.; Simic, M. Leco; Pevnaya, M., V; Sharma, E.</t>
  </si>
  <si>
    <t>GENERATION Z AND VOLUNTEERING: A NATIONAL CULTURE PERSPECTIVE</t>
  </si>
  <si>
    <t>student volunteering; national culture; students; social activity; Generation Z</t>
  </si>
  <si>
    <t>RESPONSIBILITY; INDIVIDUALISM; GENDER</t>
  </si>
  <si>
    <t>Introduction. Volunteering in the modern world is one of the basic resources for solving society's problems, an activity that helps students in different countries to build personal and professional competencies. The limited research that makes it possible to analyse the cross-cultural elements of student volunteering has led to a scientific interest in the problem of matching the cultural context and volunteer activities of students from universities in India, Russia and Croatia. The new research perspective covered the perception of volunteering, the behaviour of Generation Z, to which the students of the three countries under consideration belong, as well as the significance of the peculiarities of national culture for the volunteering activity of university youth. The aim of this study is to assess the national cultural context and the level of its significance for the perception of volunteering, motivation and the experience of volunteering of students of management specialties at universities in India, Russia and Croatia. Methodology and research methods. Comparative sociological research is implemented based on the theory of generations, Hofstede's theory of cultural dimensions and the cultural factors of the macro level defined by him. The study involved students from regional universities in three countries: India, Russia and Croatia. The main method for collecting primary data was questionnaire survey. The questionnaire consisted of several blocks of questions, which allowed assessing the subjective perception of volunteering by students, their personal experience and motivation for volunteering, demographic characteristics of the respondents. The total sample was 943 people; the average age of the respondents was 21 years. Students participated anonymously on a voluntary basis, without any incentives. A one-way analysis of variance, the Leuven test, was used to analyse the data. The collected data was processed using the IBM SPSS Statistics 23.0 program. Results and scientific novelty. The results of the study showed that, in general, Generation Z actually has certain specific characteristics regarding volunteering and volunteering, while these characteristics do not depend on the national culture of a particular state. On the basis of the respondents' answers, the factors influencing students' volunteering were identified. Thus, the results of the study proved that the motivation of students for volunteering in the present and in the future does not differ significantly in the compared countries. The study results also did not demonstrate differences in the importance of utilitarian and altruistic motives for volunteering students from different countries. It was found that university students in India are more motivated to volunteer due to utilitarian motives; they are more likely to volunteer in comparison with students from Russia and Croatia. The level of uncertainty avoidance by students, personal benefits from volunteering, and their perception of the value of volunteering in general were measured. The authors provide an overview of the development of volunteering in the three compared countries, defining the social and cultural context in them. Practical significance. The conducted research in the context of popularisation of volunteering as a direction of practice-oriented education at universities in different countries enriches the field of knowledge about student volunteering and its cross-cultural elements. The results of this work can be useful both for universities in the implementation of the third mission for the development of the local community, and for all those involved in the promotion of volunteer activities and recruitment volunteering both locally, nationally and internationally with the aim of more engaging Generation Z in the volunteer movement.</t>
  </si>
  <si>
    <t>[Peric, J.] JJ Strossmayer Univ Osijek, Fac Econ, Dept Management Org &amp; Entrepreneurship, Osijek, Croatia; [Simic, M. Leco] JJ Strossmayer Univ Osijek, Fac Econ, Dept Management, Osijek, Croatia; [Pevnaya, M., V] Ural Fed Univ, Inst Econ &amp; Management, Dept Sociol &amp; Technol State &amp; Municipal Adm, Ekaterinburg, Russia; [Sharma, E.] Ahmedabad Univ, Amrut Mody Sch Management, Ahmadabad, Gujarat, India</t>
  </si>
  <si>
    <t>University of JJ Strossmayer Osijek; University of JJ Strossmayer Osijek; Ural Federal University; Ahmedabad University</t>
  </si>
  <si>
    <t>Peric, J (corresponding author), JJ Strossmayer Univ Osijek, Fac Econ, Dept Management Org &amp; Entrepreneurship, Osijek, Croatia.</t>
  </si>
  <si>
    <t>julia.peric@efos.hr; lekom@efos.hr; m.v.pevnaya@urfu.ru; ektas55@gmail.com</t>
  </si>
  <si>
    <t>Pevnaya, Maria/AAA-6886-2019; Perić, Julia/AAC-3447-2022; Sharma, Dr.Ekta/I-5191-2014</t>
  </si>
  <si>
    <t>Pevnaya, Maria/0000-0003-3591-1181; Perić, Julia/0000-0001-8031-7435; Sharma, Dr.Ekta/0000-0002-9038-7653</t>
  </si>
  <si>
    <t>Russian Foundation for Basic Research [20-011-00471]; Government of the Russian Federation [02, A03.21.0006]</t>
  </si>
  <si>
    <t>Russian Foundation for Basic Research(Russian Foundation for Basic Research (RFBR)Spanish Government); Government of the Russian Federation</t>
  </si>
  <si>
    <t>The research was supported by the Russian Foundation for Basic Research (project No. 20-011-00471), and by the Government of the Russian Federation (No. 02.A03.21.0006).</t>
  </si>
  <si>
    <t>10.17853/1994-5639-2021-1-44-72</t>
  </si>
  <si>
    <t>PU3IT</t>
  </si>
  <si>
    <t>WOS:000609198800002</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</si>
  <si>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</si>
  <si>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</si>
  <si>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</si>
  <si>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</si>
  <si>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</si>
  <si>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</si>
  <si>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</si>
  <si>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</si>
  <si>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</si>
  <si>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</si>
  <si>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</si>
  <si>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Bogomaz, Sergei A./F-3454-2014; Atamanova, Inna V./R-7838-2016; Karipbayev, Baizhol/JAD-1342-2023; Perikova, Ekaterina/Y-2335-2019; Zagulova, Diana/B-3879-2018</t>
  </si>
  <si>
    <t>Bogomaz, Sergei A./0000-0002-8955-5621; Zagulova, Diana/0000-0002-7269-5468</t>
  </si>
  <si>
    <t>Russian Foundation for Basic Research [18-013-00781]</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</si>
  <si>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</si>
  <si>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</si>
  <si>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</si>
  <si>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</si>
  <si>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</si>
  <si>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</si>
  <si>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</si>
  <si>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</si>
  <si>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WW3RQ</t>
  </si>
  <si>
    <t>WOS:000717838500005</t>
  </si>
  <si>
    <t>Polutin, SV; Bulavin, AV; Zubov, OE; Nagaeva, TV</t>
  </si>
  <si>
    <t>Polutin, S., V; Bulavin, A., V; Zubov, O. E.; Nagaeva, T., V</t>
  </si>
  <si>
    <t>Events of the Past in the Historical Memory of the Youth in the Ethnic Regions of the Volga Federal District</t>
  </si>
  <si>
    <t>historical memory; historical narrative; collective memory; ethnicities policy; policies of memory; Republic of Mordovia; Republic of Tatarstan; Chuvash Republic; symbolic policy; ethnic identity</t>
  </si>
  <si>
    <t>SYMPOSIUM COMMEMORATION</t>
  </si>
  <si>
    <t>Introduction. Memories of past events often become objects of political manipulation, when the interpretation of events that are significant for Russian history turns out to be dependent on the political preferences and attitudes of public actors. Manipulations are aimed primarily at schoolchildren and university students, them being the most active part of society with significant protest potential. The article, based on the study conducted, systematizes the representations of past events in the collective memory of young people in the multiethnic regions of the Volga Federal District (Russia) to evaluate the influence of alternative ethnic and regional narratives on the state and potential development of the ethno-confessional situation in the regions under examination. Materials and Methods. The study was based on the materials of a mass sociological survey conducted among students (n = 1,246, October 2020), in the Republic of Mordovia, Chuvash Republic and the Republic of Tatarstan. First- and second-year students of the largest universities of the republics were interviewed. To identify regional differences, respondents who came from other countries and regions were excluded from the data obtained. Results. The results of the mass survey conducted among young people in the Republic of Mordovia, Republic of Tatarstan and the Chuvash Republic have revealed the fragmented perception of Russian history. In the historical memory of the youth living in the ethnic regions of the Volga Federal District, significant events of the Soviet past have dominated, although in some cases they have been perceived and reconsidered through the prism of ethno-confessional practices. At the same time, alternative ethnic and regional narratives that could negatively affect the socio-political situation in the republics have practically not been captured in the historical consciousness of the youth. Discussion and Conclusion. At the present stage, the regional symbolic memory policies of all three republics do not fundamentally contradict the memory policies of the federal center. The results of the study will be useful to social scientists, as well as public figures engaged in youth policy.</t>
  </si>
  <si>
    <t>[Polutin, S., V; Nagaeva, T., V] Natl Res Mordovia State Univ, Sociol, 68-1 Bolshevistskaya St, Saransk 430005, Russia; [Bulavin, A., V] Res Inst Humanities Govt Republ Mordovia, 3 L Tolstogo St, Saransk 430005, Russia; [Zubov, O. E.] Natl Res Mordovia State Univ, Dept Sci Res, 68-1 Bolshevistskaya St, Saransk 430005, Russia</t>
  </si>
  <si>
    <t>Mordovian State University; Mordovian State University</t>
  </si>
  <si>
    <t>Polutin, SV (corresponding author), Natl Res Mordovia State Univ, Sociol, 68-1 Bolshevistskaya St, Saransk 430005, Russia.</t>
  </si>
  <si>
    <t>polutin.sergei@yandex.ru; bulavin_anton@mail.ru; zubovo@mail.ru; tatyana.nagaeva123@mail.ru</t>
  </si>
  <si>
    <t>Polutin, Sergey/A-9592-2017</t>
  </si>
  <si>
    <t>Polutin, Sergey/0000-0003-0399-4154</t>
  </si>
  <si>
    <t>Russian Foundation for Basic Research [20-011-31319]</t>
  </si>
  <si>
    <t>The article was done with the financial support from the Russian Foundation for Basic Research (Grant No. 20-011-31319 opn Historical Memory and Identity: Features of the Formation of Historical Narratives Among Young People in the Ethnic Republics of the Volga Federal District).</t>
  </si>
  <si>
    <t>JAN-MAR</t>
  </si>
  <si>
    <t>10.15507/2413-1407.114.029.202101.191-215</t>
  </si>
  <si>
    <t>RF9WD</t>
  </si>
  <si>
    <t>WOS:000635187900009</t>
  </si>
  <si>
    <t>Popova, OV</t>
  </si>
  <si>
    <t>Popova, Olga, V</t>
  </si>
  <si>
    <t>ONLINE POLITICAL COMMUNICATION OF YOUTH FROM RUSSIAN MEGAPOLISES</t>
  </si>
  <si>
    <t>Russian youth; megapolis; interest in politics; political communications; online communication; internet channels; messengers; social networks; political action on the Internet; Internet activism; online political participation</t>
  </si>
  <si>
    <t>Youth remains one of the most active groups of Internet users. The purpose of the study is to identify the features of the use of various social networks, Internet channels and messengers in online political communication of young people from Russian megacities. The research paper presents the results of an online survey of this socio-demographic group conducted in January 2021 among roughly 1700 respondents from 17 Russian megacities as well as the results of an expert survey dated January 2021, namely, non-standardized expert interviews with 21 experts, including scholars, political technologists, government officials, members of political organizations and civil activists. Every fourth young respondent spends over 8 hours in the Internet space daily with about 43% of all young people spending from 4 to 8 hours. Social networks such as VKontakte (91.4%), Instagram (70.6%), YouTube Internet channel (74.9%), WhatsApp (66.4%) and Telegram (59.2%) are most in demand. The interest in Tik Tok is gradually growing (38.8%). Experts believe that the promising channel of online political communication with the aim of online political mobilization is the social network Clubhouse, which allows group voice chats and a strict selection of group members, but does not allow direct recording. Only every fourth representative of young people shows a high interest in the political situation. About 45% use Emoji to assess posts on a political topic, but only every fourth respondent gives comments and discusses political problems. Every fourth representative of young people does not take any political actions in the online space.</t>
  </si>
  <si>
    <t>[Popova, Olga, V] St Petersburg State Univ, St Petersburg, Russia</t>
  </si>
  <si>
    <t>Popova, OV (corresponding author), St Petersburg State Univ, St Petersburg, Russia.</t>
  </si>
  <si>
    <t>o.popova@spbu.ru</t>
  </si>
  <si>
    <t>Popova, Olga V/G-6164-2015; Popova, Olga/AAE-8870-2022</t>
  </si>
  <si>
    <t>Popova, Olga V/0000-0002-0701-7767; Popova, Olga/0000-0002-0701-7767</t>
  </si>
  <si>
    <t>10.46539/gmd.v3i2.157</t>
  </si>
  <si>
    <t>SN5UN</t>
  </si>
  <si>
    <t>WOS:000658354500002</t>
  </si>
  <si>
    <t>Pushkareva, GV; Kuznetsov, II; Batovrina, EV</t>
  </si>
  <si>
    <t>Pushkareva, G., V; Kuznetsov, I. I.; Batovrina, E., V</t>
  </si>
  <si>
    <t>SPECIFICS OF RUSSIAN STUDENTS INCLUSION INTO THE SOCIAL SOLIDARITY RELATIONSHIPS</t>
  </si>
  <si>
    <t>social solidarity; national identity; interpersonal trust; institutional trust; values; tolerance; mutual assistance; Russian students; youth of Russia</t>
  </si>
  <si>
    <t>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</si>
  <si>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[Pushkareva, G., V; Batovrina, E., V] Lomonosov Moscow State Univ, Fac Publ Adm, Moscow, Russia; [Kuznetsov, I. I.] Lomonosov Moscow State Univ, Fac Polit Sci, Moscow, Russia</t>
  </si>
  <si>
    <t>Lomonosov Moscow State University; Lomonosov Moscow State University</t>
  </si>
  <si>
    <t>Pushkareva, GV (corresponding author), Lomonosov Moscow State Univ, Fac Publ Adm, Moscow, Russia.</t>
  </si>
  <si>
    <t>gvpush@mail.ru; politbum@yandex.ru; batovrinaev@spa.msu.ru</t>
  </si>
  <si>
    <t>Batovrina, Ekaterina/K-7367-2016; Kuznetsov, Igor/K-6253-2018</t>
  </si>
  <si>
    <t>Batovrina, Ekaterina/0000-0001-8415-9104; Kuznetsov, Igor/0000-0003-0274-8728</t>
  </si>
  <si>
    <t>RFBR; EISR [20-011-31040]</t>
  </si>
  <si>
    <t>RFBR(Russian Foundation for Basic Research (RFBR)); EISR</t>
  </si>
  <si>
    <t>The reported study was funded by RFBR and EISR, project No. 20-011-31040. Abstract. Social solidarity is viewed as a set of social ties, political relations and spiritual bonds that ensure the social integrity. It helps citizens to realize commonality of their historical destiny, their collective 'WE', to provide respectful relations to social norm, to develop skills and abilities of joint activities and mutual assistance. The article analyses the nature and level of the Russian students' involvement in social solidarity ties. At the cognitive level the students'are able to identify Russia as a country to which they are tied by the formal relations of citizenship. However, only two-thirds of the respondents are able to feel their identity with the Russian people, to say 'it is us' about themselves and Russian citizens, and a little more than half of them feel proud for their country. The students tend to be wary when dealing with people outside the circle of their family and friends. However, it does not prevent them from showing tolerance to people of different nationalities, religions, ways of living and wealth. They demonstrate a willingness to help disadvantaged people who need help; every third respondent participated in the volunteer movements. They are aware that the cohabitation is possible only if everyone follows requirements established by law, but at the same time every third respondent confirms that it is impossible to live in Russia without breaking laws. A certain part of students combines tolerant attitude towards members of other social groups with intransigence towards political opponents. One of four speaks of demonstrative unwillingness to even listen to the arguments of political opponents, and only one in eleven shows willingness to correct his/her views 'if the opponent's arguments prove convincing'. When political maximalism is combined with a critical attitude towards government institutions (every third or fourth student does not trust government bodies), then the dialogue between the author ities and those who are from the very outset not ready to listen to arguments of the other side becomes highly problematic. It explains the willingness of more than a quarter of students to take part in protest actions. Our research shows that in the student environment the most fragile ties are the vertical solidarity ones that connect citizens through their attitude to the state and its policies. Their fragility is manifested both in the level of trust in government institutions and in the feeling that the country is moving in the wrong direction. This trend can be partly explained by specific information environment that affects students' thinking. A main source of information about the events in the country and in the world for the vast majority of students is social networks. But, apparently, there are other, deeper reasons related to the deepening gap between the expectations of young people and the assessment of the real opportunities that are opening up for them in the country.</t>
  </si>
  <si>
    <t>10.31857/5013216250012813-7</t>
  </si>
  <si>
    <t>YJ5OA</t>
  </si>
  <si>
    <t>WOS:000744580800012</t>
  </si>
  <si>
    <t>Razlogov, KE; Parkhomenko, EV</t>
  </si>
  <si>
    <t>Razlogov, Kirill E.; Parkhomenko, Evgenia, V</t>
  </si>
  <si>
    <t>METAMORPHOSES OF THE CINEMA CLUB MOVEMENT</t>
  </si>
  <si>
    <t>NAUKA TELEVIDENIYA-THE ART AND SCIENCE OF TELEVISION</t>
  </si>
  <si>
    <t>cinematograph; cinema club; film society; amateur cinema association; Friends of Soviet Cinema Society; Proletarian Cinema Builders Society; Cinema Club Federation; shelved films; VI World Festival of Youth and Students; film distribution</t>
  </si>
  <si>
    <t>The article is based on the studies by the Department for the Development and Approbation of Film Education Methods (VGIK) in the field of amateur film associations and cinema clubs. The authors profile the history of the Russian film club movement and analyze the significance of such associations for cultural enlightenment and comprehensive education of a personality. Such a survey is included in the international process of the formation of a cinephile community, who in the USSR were called nothing short of kinomany (movie addicts). A hundred years of experience of Russian film education, in the forms of both spontaneous amateur one and complex state one, is considered as a source of methods and best practices to be implemented in modern media education. The article also explains the influence of film clubs and their repertoire on the distribution and popularization of cinema works, especially on the socalled festival and shelved films, limited in release then and now becoming a battleground between commercial and artistic priorities of the filming process. The text contains stories and descriptions of participants in the film club movement: the founders of associations, curators and critics. Their interviews make it possible to imagine a three-dimensional picture of the life of cinema lovers' communities. The main milestones in the history of the film club movement in the USSR and in the world are traced: the formation in the 1910s-1920s, the decline in the 1930s-1940s, the revival of the international festival movement abroad after World War II, and in Russia-during the perestroika, the crisis of the 1980s-1990s, the creation of the Cinema Club Federation, attempts to revive the Friends of Soviet Cinema Society, and modern trends related to the film club work in the context of international cooperation, which was initiated by the VI World Festival of Youth and Students. The Soviet experience is studied in correlation not only with the strengthening in Western Europe of such phenomena as film clubs and film lovers' associations, but also with the formation of specialized art cinemas and the experiment of the cinema club network, which is predicted to play a special role in the post-pandemic era. Among other things, the authors' attention is focused on the delicate balance, that accompanied the entire history of the film club movement: the balance between initiative of the people, a spontaneous mass movement, and state efforts to organize and structure this process, between the desire for creative freedom and strict censorship of the elite. The authors consider the domestic and foreign cinema club experience as an opportunity to distribute works of the Russian cinema art among the most interested audience and to establish a system of limited cinema club distribution, which would bring originators and the public closer together.</t>
  </si>
  <si>
    <t>[Razlogov, Kirill E.; Parkhomenko, Evgenia, V] Russian Film Inst VGIK, Dept Dev &amp; Approbat Film Educ Methods, Ul Wilhelma Piecka 3, Moscow 129226, Russia</t>
  </si>
  <si>
    <t>Razlogov, KE (corresponding author), Russian Film Inst VGIK, Dept Dev &amp; Approbat Film Educ Methods, Ul Wilhelma Piecka 3, Moscow 129226, Russia.</t>
  </si>
  <si>
    <t>kirill.razlogov@gmail.com; eva.parchomenko@mail.ru</t>
  </si>
  <si>
    <t>Razlogov, Kirill/0000-0002-2158-504X</t>
  </si>
  <si>
    <t>GUMANITARNII INST TELEVIDENIYA &amp; RADIOVESCHANIYA IMENI M A LITOVCHINA-GITR</t>
  </si>
  <si>
    <t>KHOROVSHEVSKOE SHOSSE, D 32A, MOSCOW, MOSVA, RUSSIA</t>
  </si>
  <si>
    <t>1994-9529</t>
  </si>
  <si>
    <t>2587-9782</t>
  </si>
  <si>
    <t>NAUKA TELEVIDENIYA</t>
  </si>
  <si>
    <t>Nauka Televidenya</t>
  </si>
  <si>
    <t>10.30628/1994-9529-2021-17.2-241-271</t>
  </si>
  <si>
    <t>Film, Radio, Television</t>
  </si>
  <si>
    <t>Film, Radio &amp; Television</t>
  </si>
  <si>
    <t>TU4TW</t>
  </si>
  <si>
    <t>WOS:000681031800007</t>
  </si>
  <si>
    <t>Salakhova, VB; Pryazhnikova, EY; Litvinov, AV; Vasyakin, BS; Zasova, LV</t>
  </si>
  <si>
    <t>Salakhova, Valentina B.; Pryazhnikova, Elena Y.; Litvinov, Aleksandr V.; Vasyakin, Bogdan S.; Zasova, Liubov V.</t>
  </si>
  <si>
    <t>Physical and mental health of educational environment as a factor in providing the national security of the Russian Federation: An empirical research</t>
  </si>
  <si>
    <t>Socio-psychological safety; Socio-psychological vulnerability; Disintegration; Virtual autism; Sports and educational environment</t>
  </si>
  <si>
    <t>At present, the problems in one way or another related to the risk of involving young people in illegal activities are recognized as the most pressing. In addition, the issues of well-being of various environments of an individual's existence are recognized by the expert community and require close consideration. The educational environment is a unity of psychological and pedagogical reality, the purpose of which is to solve educational problems in the presence of specially organized conditions; tasks aimed at socializing students; as well as tasks for the formation and development of the student's personality. The solution to the listed tasks in the educational environment, along with its psychological and pedagogical support, can act as an alternative to the aggressive social environment which results in the growth of sociogenic diseases. In this regard, this paper presents an empirical research program developed by the authors aimed at studying the psychological and pedagogical security and safety of the educational environment as a factor in providing the national security of the Russian Federation. The paper presents the results of a theoretical and methodological analysis of the main factors and risk indicators of the safety of the educational environment (school baiting (bullying), delinquent behaviour among children and youth, suicidal behaviour of children and adolescents, the problem of psychoactive substances use, the problem of Internet addictions); the research methodology has been substantiated; methodological tools (psychodiagnostics tools, sociological and pedagogical methods, methods of mathematical statistics) have been chosen. In addition, the proposed results have been identified in the framework of the research program, which are designed to contribute to the problem of ensuring the psychological and pedagogical security and safety of the educational environment in educational institutions which is being solved by the world psychological science.</t>
  </si>
  <si>
    <t>[Salakhova, Valentina B.] Ulyanovsk State Univ, Dept Psychol &amp; Pedag, Ulyanovsk, Russia; [Pryazhnikova, Elena Y.] Russian Federat Financial Univ, Financial Univ Govt, Dept Personnel Management &amp; Psychol, Moscow, Russia; [Litvinov, Aleksandr V.] Peoples Friendship Univ Russia RUDN Univ, Dept Foreign Languages, Moscow, Russia; [Litvinov, Aleksandr V.] Moscow State Univ Psychol &amp; Educ MSUPE, Dept Foreign &amp; Russian Philol, Moscow, Russia; [Vasyakin, Bogdan S.] Plekhanov Russian Univ Econ, Dept Psychol, Moscow, Russia; [Zasova, Liubov V.] Sechenov First Moscow State Med Univ, Dept Econ &amp; Management, Moscow, Russia</t>
  </si>
  <si>
    <t>Ulyanovsk State University; Peoples Friendship University of Russia; Moscow State University of Psychology &amp; Education; Plekhanov Russian University of Economics; Sechenov First Moscow State Medical University</t>
  </si>
  <si>
    <t>Salakhova, VB (corresponding author), Ulyanovsk State Univ, Dept Psychol &amp; Pedag, Ulyanovsk, Russia.</t>
  </si>
  <si>
    <t>valentina_nauka@mail.ru</t>
  </si>
  <si>
    <t>Litvinov, Aleksandr/U-8482-2017</t>
  </si>
  <si>
    <t>Litvinov, Aleksandr/0000-0002-3306-0021</t>
  </si>
  <si>
    <t>S1260</t>
  </si>
  <si>
    <t>S1271</t>
  </si>
  <si>
    <t>10.14198/jhse.2021.16.Proc3.42</t>
  </si>
  <si>
    <t>UL0QX</t>
  </si>
  <si>
    <t>WOS:000692367000042</t>
  </si>
  <si>
    <t>Savenkova, AS</t>
  </si>
  <si>
    <t>Savenkova, A. S.</t>
  </si>
  <si>
    <t>The youth's perceptions of the labor market in Russia, China and Germany: A comparative analysis</t>
  </si>
  <si>
    <t>youth; professional choice; labor market; problems in finding a job; aspects of employment; comparative analysis; Russia; Germany; China</t>
  </si>
  <si>
    <t>The study of the specifics of professional choice and of the factors that determine labor orientations of the youth is one of the urgent sociological tasks for researchers all over the world. The universal, supranational nature of this task under globalization explains the need to compare labor orientations of the Russian youth with their foreign peers. The article aims at assessing the basic ideas about the labor market of the youth in Russia, Germany and China The empirical part of the article is presented by the survey and interviews of the Russian, German and Chinese youth. The author considers typical problems that the young professionals face when searching for a job, their opinions on the most important work qualities, similarities and differences in the perception of the 'ideal worker'. Young people in Russia, Germany and China name different aspects of working life as the most important: Russian respondents value wages and the stability of organization more than the Chinese and especially German. On the other hand, German and Chinese students prefer activities that reveal personal creativity and leave space for personal life. Considering social capital, unlike their peers from Germany and China, Russian respondents do not associate the fact of having a university diploma with potential success in the labor market. More often than the Chinese and Germans respondents, the Russian youth mention nepotism and corruption as an obstacle to successful employment. Among the similar social perceptions of the respondents from three countries, one can name the difficulties associated with the lack of work experience. The interaction of educational institutions and employers can help in overcoming the difficulties that the young Russians face when searching for a job.</t>
  </si>
  <si>
    <t>[Savenkova, A. S.] RUDN Univ, Miklukho Maklaya St 6, Moscow 117198, Russia</t>
  </si>
  <si>
    <t>Savenkova, AS (corresponding author), RUDN Univ, Miklukho Maklaya St 6, Moscow 117198, Russia.</t>
  </si>
  <si>
    <t>savenkova-ansr@rudn.ru</t>
  </si>
  <si>
    <t>Савенкова, Анастасия/HHT-0586-2022; Анастасия, Савенкова/AAE-1790-2022</t>
  </si>
  <si>
    <t>Савенкова, Анастасия/0000-0001-6949-4297; Анастасия, Савенкова/0000-0001-6949-4297</t>
  </si>
  <si>
    <t>10.22363/2313-2272-2021-21-3-520-535</t>
  </si>
  <si>
    <t>XK3TE</t>
  </si>
  <si>
    <t>WOS:000727391400008</t>
  </si>
  <si>
    <t>Selezneva, A</t>
  </si>
  <si>
    <t>Selezneva, Antonina</t>
  </si>
  <si>
    <t>Historical Representations in the Structure of Modern Russian Youth's Civic Consciousness</t>
  </si>
  <si>
    <t>youth; civic consciousness; historical representations; image of the past</t>
  </si>
  <si>
    <t>MEMORY</t>
  </si>
  <si>
    <t>The subject of analysis in this article is the historical representations of Russian youth as an element of their civic consciousness. The theoretical and methodological basis of the study is an interdisciplinary complex of political-psychological and historical-political science approaches. Historical representations are a form of reflection in the minds of people of events, phenomena and personalities of the past in the totality of their characteristics and properties. Historical representations in the structure of civic consciousness of young people determine the temporal projection of the image of Russia as a socio-cultural and political entity, in relation to which young people self-define as citizens. The empirical base of the study was made up of in-depth interviews with youth representatives. As a result of the analysis of empirical data, the general characteristics of the historical ideas of young people were revealed. The youth's perception of the past is clearly emotional. Attitudes towards historical eras are determined by their subjective assessment by young people. Historical representations are fragmented and have low cognitive complexity. Historical figures of the past are hardly examples of citizenship for young people. The perception of the past is determined by the currently actualized political values, the key of which is justice. It is argued that the revealed features of the historical ideas of young people are due to the psychological specifics of this generational community and the features of the formation of historical consciousness in the process of socialization. The difficulties of constructing the image of the past as an element of civic consciousness of young people are associated with contradictions in the activities of socialization institutions (family, school, media), the peculiarities of the implementation of historical policy and the transmission of historical memory in the public sphere. The need is noted for the formation of a holistic and consistent image of the past among young people through systematic and regular work with young people in the framework of various directions of state policy.</t>
  </si>
  <si>
    <t>[Selezneva, Antonina] Lomonosov Moscow State Univ, Moscow, Russia</t>
  </si>
  <si>
    <t>Selezneva, A (corresponding author), Lomonosov Moscow State Univ, Moscow, Russia.</t>
  </si>
  <si>
    <t>Selezneva, Antonina/S-4239-2017</t>
  </si>
  <si>
    <t>Selezneva, Antonina/0000-0003-2500-6356</t>
  </si>
  <si>
    <t>10.18254/S207987840013809-8</t>
  </si>
  <si>
    <t>SL4MV</t>
  </si>
  <si>
    <t>WOS:000656894000006</t>
  </si>
  <si>
    <t>Shashkova, YY; Aseeva, TA; Kireeva, OS</t>
  </si>
  <si>
    <t>Shashkova, Yaroslava Yu; Aseeva, Tatyana A.; Kireeva, Oxana S.</t>
  </si>
  <si>
    <t>STATE YOUTH POLICY OF THE RUSSIAN FEDERATION AS PERCEIVED BY THE BORN DIGITAL GENERATION (A CASE OF THE SIBERIAN FEDERAL DISTRICT)</t>
  </si>
  <si>
    <t>youth; state youth policy; Born Digital generation; opinion leaders; Siberian Federal District</t>
  </si>
  <si>
    <t>To predict the forms and level of political activity of young people in modern Russia, the authors analyze their assessments of the current interaction of the state with young people and their ideas about ways and methods of optimizing the state youth policy. The Strauss-Howe generational theory and the two-step flow of communication model by P. Lazarsfeld, B. Berelson, and H. Gaudet are the basic methodology of the research. The empirical basis of the article is comprised of data from mass surveys conducted in the fall of 2020. The information was collected using the questionnaire method (the sample included 2,500 pupils of grades 8-11 in schools and first- and second-year university students in seven regions of the Siberian Federal District and four regions of the Far East). Cross-territorial comparison facilitated the estimation of the degree to which assessments and ideas of young people about the state youth policy have become universal. To implement the tasks set, the authors estimated current assessments of the state youth policy of the Russian Federation by the young people of the Siberian Federal District, as well as their awareness of the implemented youth programs and projects, and their ideas about the desired forms and types of state support for young people. Groups of subjects that influence the respondents in their assessment of this policy domain have also been identified. The conducted analysis has revealed a low level of young people's awareness of the state youth policy and its assessment as ineffective. The inability of the respondents to distinguish between state-supported and non-state programs and projects has turned out to be a characteristic feature. The demand of young people for state support of education and healthcare, assistance in employment and accommodation has been traced in all the studied subjects of the federal district. It is especially high among young people who have assessed the state youth policy as ineffective and who do not have sufficient information about it. Pupils and students have stated the creation of career growth environment, the financing of organizations working with young people, and the development of youth self-government as desirable forms of state support. At the same time, information support of young people has proved to be less relevant. The study has shown that, despite the specifics of the communication links of the younger generation, parents are still opinion leaders for them. Teachers, the media, and other traditional channels of government influence on young people are losing their relevance. The authors have come to the conclusion that it is necessary to move from the legal and regulatory state youth policy to a diversified one, which will consider the specific features of the communication channels of the Born Digital generation and their preferred formats of interaction with the state.</t>
  </si>
  <si>
    <t>[Shashkova, Yaroslava Yu; Aseeva, Tatyana A.; Kireeva, Oxana S.] Altai State Univ, Barnaul, Russia</t>
  </si>
  <si>
    <t>Shashkova, YY (corresponding author), Altai State Univ, Barnaul, Russia.</t>
  </si>
  <si>
    <t>yashashkova@mail.ru; tatulyasolar@mail.ru; opekun-05@mail.ru</t>
  </si>
  <si>
    <t>Russian Foundation for Basic Research [20-01131061]</t>
  </si>
  <si>
    <t>The study is supported by the Russian Foundation for Basic Research, Project No. 20-01131061.</t>
  </si>
  <si>
    <t>10.17223/1998863X/62/14</t>
  </si>
  <si>
    <t>WM9GP</t>
  </si>
  <si>
    <t>WOS:000711386100014</t>
  </si>
  <si>
    <t>Shentyakova, AV; Grishin, NV</t>
  </si>
  <si>
    <t>Shentyakova, Anna, V; Grishin, Nikolai, V</t>
  </si>
  <si>
    <t>THE MOBILIZATION OF YOUTH POLITICAL PROTEST AND RUSSIAN VIDEO BLOGGERS: COGNITIVE MAPPING RESULTS</t>
  </si>
  <si>
    <t>political protest; video blogging; online mobilization; online political participation; Russian youth; political mobilization; mobilizing youth; cognitive mapping; opposition; opposition blogs</t>
  </si>
  <si>
    <t>The paper presents the results of using the cognitive mapping method to analyze the messages from video bloggers which were popular among Russian youth and covered protest actions in Russia in 2019-2020. The cognitive mapping method has not previously been used to interpret the information messages of representatives of the protest movement in modern Russia. The objective of the study is to identify the value systems, priorities, individual logical chains of opinion leaders in the Russian language segment of YouTube video hosting. The research sample was based on a two-step model, including the selection of 20 video bloggers who are considered to be the most popular among Russian protest youth as well as the selection of information materials for further analysis. For each leader of public opinion, several cognitive maps were built regarding the coverage of protest actions in 3 cases (the protests in Yekaterinburg in 2019, in Moscow after the Moscow City Duma elections in 2019 and in Khabarovsk in 2020). The cognitive mapping method made it possible to analyze the perception and interpretation of the protest actions taken by public opinion leaders who are opposed to the ruling party. The results of cognitive mapping reveal the value systems of the interpreters of political events who are popular among young people. The system of values, expressed in the interpretation of protest actions, presupposes the dominance of liberal guidelines, ideas of the rule of law and civil society.</t>
  </si>
  <si>
    <t>[Shentyakova, Anna, V; Grishin, Nikolai, V] St Petersburg State Univ, St Petersburg, Russia</t>
  </si>
  <si>
    <t>Shentyakova, AV (corresponding author), St Petersburg State Univ, St Petersburg, Russia.</t>
  </si>
  <si>
    <t>anna_pedagog@mail.ru; nvgrishin@mail.ru</t>
  </si>
  <si>
    <t>Grishin, Nikolai/AAH-4130-2020</t>
  </si>
  <si>
    <t>Grishin, Nikolai/0000-0002-0850-7581</t>
  </si>
  <si>
    <t>10.46539/gmd.v3i2.155</t>
  </si>
  <si>
    <t>WOS:000658354500004</t>
  </si>
  <si>
    <t>Sobkin, VS; Fedotova, AV</t>
  </si>
  <si>
    <t>Sobkin, Vladimir S.; Fedotova, Aleksandra, V</t>
  </si>
  <si>
    <t>Adolescents on Social Media: Aggression and Cyberbullying</t>
  </si>
  <si>
    <t>Social media; adolescence; aggression; cyberbullying; motives for using social media; self-presentation; activity on social media; intensity of the use of social media; gender specifics; social status</t>
  </si>
  <si>
    <t>SOCIALIZATION; ADDICTION</t>
  </si>
  <si>
    <t>Background. The aggressiveness of social networking is a significant component of the risk modern teenagers face during socialization, and cyberbullying is one of the most controversial forms of aggressive behavior on social media. Objective. This paper deals with the study of secondary school students' behavior on social media. The parameters characterizing teenagers' usage of social media - their activity, intensity, motives, and self-presentation - are analyzed with respect to gender, age, and social psychological factors. The main focus is teenagers' personal experience dealing with aggressive situations on social media: their role in aggressive situations (as aggressor, victim, or witness); the form of aggression (public or private); the aggressor's characteristics (acquaintances or strangers, persons, or groups); and their views on what action victims should take (ignoring it, confronting it, or asking for help). Design. This article is based on data obtained by researchers at the Center for Sociology of Education of the Institute of Education Management of the Russian Academy of Education in 2020-2021. Using a specially developed questionnaire, we collected responses from 40,575 students from grades 7-11 in 17 regions of Russian Federation through an anonymous online survey. Mathematical statistical methods were used for data processing, specifically, the chi-square test in the Basic statistics-Difference tests module of the StatSoft Statistica 7.0 package. Results. The data showed that the adolescents with high status among their classmates (leaders) used social media as an important educational resource, while those with low status (loners) used it to compensate for their poor real-life experience. Aggression on social media appears to be quite common among adolescents. The traditional differences between male and female subcultures appeared in the choice between private or public forms of aggression. The increase in aggressive interactions with strangers as the youth aged indicated that the realization of the teenage distinctive basic need for expanding one's social environment in online interaction comes with the risks of encountering unfriendly, aggressive reactions. Conclusion. Communication on social media reflects an adolescent's real-life interaction in school: those who have experienced psychological or physical bullying are more likely to become both victims and offenders in aggressive situations on social media. This transfer of group bullying from real life to the virtual can be seen as the main feature of adolescent cyberbullying.</t>
  </si>
  <si>
    <t>[Sobkin, Vladimir S.; Fedotova, Aleksandra, V] Russian Acad Educ, Inst Educ Management, Fed State Budget Sci Inst, Ctr Sociol Educ, Moscow, Russia; [Sobkin, Vladimir S.] Lomonosov Moscow State Univ, Fac Psychol, Moscow, Russia</t>
  </si>
  <si>
    <t>Sobkin, VS (corresponding author), Russian Acad Educ, Inst Educ Management, Fed State Budget Sci Inst, Ctr Sociol Educ, Moscow, Russia.;Sobkin, VS (corresponding author), Lomonosov Moscow State Univ, Fac Psychol, Moscow, Russia.</t>
  </si>
  <si>
    <t>sobkin@mail.ru</t>
  </si>
  <si>
    <t>Fedotova, Aleksandra/R-4726-2019; Sobkin, Vladimir/A-8822-2017</t>
  </si>
  <si>
    <t>Fedotova, Aleksandra/0000-0003-4960-8183; Sobkin, Vladimir/0000-0002-2339-9080</t>
  </si>
  <si>
    <t>State Assignment of the Federal State Budget Scientific Institution Institute of Education Management of the Russian Academy of Education (IEM RAE) in 2020 [073-00027-20-02]; project Social factors' influence on deviant behavior among adolescents and young adults [073-0000621-04]</t>
  </si>
  <si>
    <t>State Assignment of the Federal State Budget Scientific Institution Institute of Education Management of the Russian Academy of Education (IEM RAE) in 2020; project Social factors' influence on deviant behavior among adolescents and young adults</t>
  </si>
  <si>
    <t>The research was carried out within the State Assignment of the Federal State Budget Scientific Institution Institute of Education Management of the Russian Academy of Education (IEM RAE) in 2020 (No. 073-00027-20-02) and 2021 (No. 073-0000621-04), project Social factors' influence on deviant behavior among adolescents and young adults.</t>
  </si>
  <si>
    <t>10.11621/pir.2021.0412</t>
  </si>
  <si>
    <t>YC9WC</t>
  </si>
  <si>
    <t>WOS:000740033100003</t>
  </si>
  <si>
    <t>Sushko, AV; Petin, DI</t>
  </si>
  <si>
    <t>Sushko, A., V; Petin, D., I</t>
  </si>
  <si>
    <t>Send Us Some Guns and Grenades ...: Appeal of Young Ukrainian Nationalists from Siberia to Their Confederates from the OUN-UPA in Ukraine in 1950</t>
  </si>
  <si>
    <t>Ukrainian nationalism; Ukrainian separatism; OUN; UPA; special services; state security bodies; political exile; special settlers; Omsk</t>
  </si>
  <si>
    <t>The article is to study the Soviet special services' attempt to prevent youth extremist organization of Ukrainian nationalists deploying their activities in the Omsk region in early February 1951, as they expressed an obvious readiness wage an anti-Soviet fight using agitation and terror. It is based on the analysis of a completely unknown and previously unintroduced into scientific use historical source, which remains in departmental storage. The source is fully reproduced in the final part of the article. Its facsimile copy and photograph used in the article as an illustration are exhibited in the History Hall of the FSB Directorate of Russia for the Omsk Region. High relevance of the publication is associated with the fact that neither aspects of political existence of the Ukrainian special settlers in Siberia in the late 1940s-50s, nor operational activities of the Soviet special services in this connection have been a subject of research. Among key reasons explaining this gap in historiography are peculiarities of departmental storage of archival documents of the state security agencies and complicated procedure for allowing researchers to get acquainted with them. Due to specifics of the study, the authors have used a comprehensive methodological approach based on a combination of source study criticism (external and internal) with anthropological approach, biographical and problem-chronological methods. This theoretical amalgamation has allowed the authors to interpret the revealed document, linking its appearance with concrete historical situation and personalities. The publication may be of interest to researchers of the Ukrainian nationalist and separatist movement, political exile in the USSR in period of the Second World War, and work of Soviet state security agencies aimed at countering radical (ultra-right) forms of social and political thought.</t>
  </si>
  <si>
    <t>[Sushko, A., V; Petin, D., I] Omsk State Tech Univ, Dept Hist Philosophy &amp; Social Commun, Omsk, Russia</t>
  </si>
  <si>
    <t>Omsk State Technical University</t>
  </si>
  <si>
    <t>Sushko, AV (corresponding author), Omsk State Tech Univ, Dept Hist Philosophy &amp; Social Commun, Omsk, Russia.</t>
  </si>
  <si>
    <t>alexsushko_1974@mail.ru; dimario86@rambler.ru</t>
  </si>
  <si>
    <t>Petin, Dmitriy/A-8542-2017</t>
  </si>
  <si>
    <t>Petin, Dmitriy/0000-0003-1614-8133</t>
  </si>
  <si>
    <t>10.28995/2073-0101-2021-1-232-247</t>
  </si>
  <si>
    <t>RA8AF</t>
  </si>
  <si>
    <t>WOS:000631640300018</t>
  </si>
  <si>
    <t>Sushko, AV</t>
  </si>
  <si>
    <t>Sushko, A., V</t>
  </si>
  <si>
    <t>Ukrainian Nationalists in Omsk: Prosecuted and Vindicated</t>
  </si>
  <si>
    <t>Ukrainian nationalism; OUN/UPA; Yunatstvo; Western Ukraine; Dragobychsky region; Great Patriotic War; deportees; Omsk; political repressions; vindication</t>
  </si>
  <si>
    <t>The article reviews actions of Omsk Region Office of Ministry of State Security (MSS) towards politically active Ukrainian nationalists among deportees from the Dragobychsky region of Western Ukraine and assesses their vindication in the Russian Federation. This study is based on archival documents from legal prosecutions of Ukrainian deportees stored in the Records Office of Omsk Region of Federal Security Service and recently opened for scholarly review, as well as exhibits from the History section of the Omsk Office of the FSB. Legal prosecutions documents were analysed using a prosopographic method to reconstruct a typical picture of young Ukrainian deportees who continued to believe in the values of Ukrainian nationalism and kept connections with the Organization of Ukrainian Nationalists (OUN)/Ukrainian Insurgent Army (UPA). All prosecuted Ukrainians were driven to nationalism by conditions of their upbringing. The young men were deportees from Western Ukraine and of peasant origin. The OUN/UPA were widely supported by the rural population in this region. They were deported to Siberia as family members of UPA militias fighting against the Soviet army. Having nationalist views, all prosecuted young men sincerely supported the creation of an independent Ukrainian state and did not accept Soviet authority that did not allow this creation, and so they were deported from their homeland. Omsk MSS agents, together with their Ukrainian colleagues, identified young radical nationalists. Some of those were active members of underground militant groups and during World War II carried out intelligence requests for OUN/UPA and provided information for its members. The author concludes that the nationalistic activities of these Ukrainian youth were are a real threat to security of the Soviet state and as such the fact of their vindication in the Russian Federation is not well-grounded from historical point of view.</t>
  </si>
  <si>
    <t>[Sushko, A., V] Omsk State Tech Univ, 11 Pr Mira, Omsk 644050, Russia</t>
  </si>
  <si>
    <t>Sushko, AV (corresponding author), Omsk State Tech Univ, 11 Pr Mira, Omsk 644050, Russia.</t>
  </si>
  <si>
    <t>alexsushko@rambler.ru</t>
  </si>
  <si>
    <t>10.21638/11701/spbu24.2021.309</t>
  </si>
  <si>
    <t>YG3OS</t>
  </si>
  <si>
    <t>WOS:000742402600009</t>
  </si>
  <si>
    <t>Tsvyk, VA; Tsvyk, IV</t>
  </si>
  <si>
    <t>Tsvyk, V. A.; Tsvyk, I., V</t>
  </si>
  <si>
    <t>Moral education of students in the contemporary society</t>
  </si>
  <si>
    <t>morality; ethics; personality; youth; values; moral education; moral culture; responsibility; information society; information technologies; labor education; self-education; self-esteem</t>
  </si>
  <si>
    <t>With the advancement of the contemporary society to the stage of global digitalization, the issues of personality education, its means and methods are becoming increasingly important. The strategy of Russia's scientific-technological development presupposes, among other things, the formation of certain ideological and axiological priorities, in accordance with which the value characteristics of the information society change and reproduce. Moral education is a purposeful development of the personal moral culture: moral activity, system of values, moral feelings and behavior that corresponds to the ideals and principles of humanistic morality. Moral activity as an important personal quality in the information society presupposes an internal need for continuous moral improvement, a desire to creatively set and solve new, increasingly complex tasks of the technological development. The development of such moral activity of the student also means his ability to choose actions on the basis of the contemporary trends of the dynamic social development, and to choose actions that are the most appropriate for a specific situation. The organization of moral education at the university consists of two main interrelated directions: moral education and teaching students the skills of moral behavior. Complex activities of the university serve not only as a means of moral education but also as its condition, which requires their inclusion in the educational process and purposeful organization. The efficiency of moral education at the university depends on the system of influence on students, and its main components are as follows: ethical education and teaching ethical disciplines; development of sustainable traditions of corporate culture (mission of the university, system of life values, ethical codes of students and teachers, etc.); ethical orientation of general-theoretical and professional disciplines; moral-educational components in the organization of the educational process; non-learning activities with students, labor education, volunteer activities, etc.</t>
  </si>
  <si>
    <t>[Tsvyk, V. A.; Tsvyk, I., V] RUDN Univ, Miklukho Maklaya St 6, Moscow 117198, Russia; [Tsvyk, I., V] Natl Res Univ, Moscow Aviat Inst, Volokolamskoe Shosse 4, Moscow 125993, Russia</t>
  </si>
  <si>
    <t>Peoples Friendship University of Russia; Moscow Aviation Institute</t>
  </si>
  <si>
    <t>Tsvyk, VA (corresponding author), RUDN Univ, Miklukho Maklaya St 6, Moscow 117198, Russia.</t>
  </si>
  <si>
    <t>tsvyk-va@rudn.ru; tsvykirina@mail.ru</t>
  </si>
  <si>
    <t>Tsvyk, Irina/B-9669-2017; Tsvyk, Vladimir A/A-5386-2017</t>
  </si>
  <si>
    <t>RUDN University Strategic Academic Leadership Program</t>
  </si>
  <si>
    <t>This paper has been supported by the RUDN University Strategic Academic Leadership Program.</t>
  </si>
  <si>
    <t>10.22363/2313-2272-2021-21-2-340-353</t>
  </si>
  <si>
    <t>SY4LE</t>
  </si>
  <si>
    <t>WOS:000665860800010</t>
  </si>
  <si>
    <t>Volkov, YG; Ovsii, VV</t>
  </si>
  <si>
    <t>Volkov, Yuriy G.; Ovsii, Vitalii V.</t>
  </si>
  <si>
    <t>YOUTH VOLUNTEERING IN MODERN RUSSIAN SOCIETY: FEATURES OF INSTITUTIONALIZATION AND DEVELOPMENT POTENTIAL</t>
  </si>
  <si>
    <t>voluntary movement; supportive measures; Russian youth; volunteer activities; charitable activities</t>
  </si>
  <si>
    <t>This work aims to conduct an analysis of youth volunteering institutionalization features in modern Russian society. This research's methodological background is based on the principles of institutional and activity approaches that allow studying the practice of institutionalization, the main problems of functioning, and promising directions of youth volunteering development in modern Russia. It is found that volunteerism or volunteering in Russia is currently being formed as a social institution, and the level of Russian youth involvement in voluntary movement is significantly lower than similar showings of Western European countries. The author identifies social, economic, and psychological factors that hinder the development of youth volunteerism in modern Russian society, related to the low standard of living of a significant part of Russian youth and the high level of distrust to organized forms of charitable and voluntary activities.</t>
  </si>
  <si>
    <t>[Volkov, Yuriy G.] Southern Fed Univ, Inst Sociol &amp; Reg Studies, Dept Theoret Sociol &amp; Methodol Reg Studies, Rostov Na Donu, Russia; [Ovsii, Vitalii V.] Southern Fed Univ, Inst Sociol &amp; Reg Studies, Rostov Na Donu, Russia</t>
  </si>
  <si>
    <t>Southern Federal University; Southern Federal University</t>
  </si>
  <si>
    <t>Volkov, YG (corresponding author), Southern Fed Univ, Inst Sociol &amp; Reg Studies, Dept Theoret Sociol &amp; Methodol Reg Studies, Rostov Na Donu, Russia.</t>
  </si>
  <si>
    <t>ugvolkov@sfedu.ru; v.ovsij@yandex.ru</t>
  </si>
  <si>
    <t>Russian Foundation for Basic research [19-311-90064]</t>
  </si>
  <si>
    <t>Russian Foundation for Basic research(Russian Foundation for Basic Research (RFBR)Spanish Government)</t>
  </si>
  <si>
    <t>The study was conducted with the Russian Foundation for Basic research financial support as an integral part of research project no 19-311-90064.</t>
  </si>
  <si>
    <t>WOS:000629197300018</t>
  </si>
  <si>
    <t>Vorobiev, AP; Konstantinova, MV; Eremenko, MS</t>
  </si>
  <si>
    <t>Vorobiev, Anton P.; Konstantinova, Marina, V; Eremenko, Marina S.</t>
  </si>
  <si>
    <t>POLITICAL CULTURE OF YOUTH: CIVIC CONSCIOUSNESS IN POLITICAL CONSCIOUSNESS AND BEHAVIOR</t>
  </si>
  <si>
    <t>political culture; civic consciousness; political behavior; political consciousness; youth</t>
  </si>
  <si>
    <t>The article presents the results of a study of the political culture of youth in modern Russia on the example of Krasnoyarsk, a city with the population of one million people. The phenomenon of political culture was investigated using the orientational approach supplemented by an important behavioral component - the study of political behavior. Political culture began to be defined as a category that includes both orientations (feelings, sensations, knowledge, opinions, attitudes) and behavior (action or inaction). When defining civic consciousness in the political culture of young people, the authors focused on the study of two of its components - consciousness and behavior. The study of the political culture of modern youth from the point of view of the formation of civic (conscious and activist) behavior is due to the direct relationship of the problems of youth's socialization with the harmonious development of society, with its further socioeconomic and political prospects. The study made it possible to identify the type of the political consciousness of young people and the model of their behavior in politics. Young people today prefer social justice but are not ready to sacrifice their interests for the sake of the needs of society. The support of the value of individual freedom by the majority of the respondents demonstrates that at this age individualistic interests and the desire to be independent are great. This result also suggests that young people are reflecting on the sociopolitical situation in Russia and the world. The respondents today associate the importance of participation in social and political life with their existing civic duty. Taking into account that the most widespread form of participation in politics for young people is elections, we can assume that it is coming to the elections that young people consider as fulfillment of their civic duty. The study revealed the predominance of a conscious motive in the experience of political activity among young people engaged in work or study.</t>
  </si>
  <si>
    <t>[Vorobiev, Anton P.] State Univ Management, Moscow, Russia; [Konstantinova, Marina, V; Eremenko, Marina S.] Krasnoyarsk State Pedag Univ, Krasnoyarsk, Russia</t>
  </si>
  <si>
    <t>State University of Management; Krasnoyarsk State Pedagogical University</t>
  </si>
  <si>
    <t>Vorobiev, AP (corresponding author), State Univ Management, Moscow, Russia.</t>
  </si>
  <si>
    <t>camaro1@yandex.ru; marisha1980@list.ru; krsk.marina@yandex.ru</t>
  </si>
  <si>
    <t>Воробьев, Антон/AHB-8890-2022</t>
  </si>
  <si>
    <t>10.17223/1998863X/63/16</t>
  </si>
  <si>
    <t>WOS:000730279500016</t>
  </si>
  <si>
    <t>Zuseva-Ökan, VB</t>
  </si>
  <si>
    <t>Zuseva-Ozkan, V. B.</t>
  </si>
  <si>
    <t>A Breed of Mannish Females: Women Warriors and Androgynes in the Works of Liubov' Stolitsa Article I</t>
  </si>
  <si>
    <t>NOVYI FILOLOGICHESKII VESTNIK-NEW PHILOLOGICAL BULLETIN</t>
  </si>
  <si>
    <t>Liubov' Stolitsa; female warrior; androgyne; gender order; masculinity and femininity</t>
  </si>
  <si>
    <t>The first article of the two-part cycle, dedicated to exploring the images of the woman warrior and the androgyne in the works of a half-forgotten female poet of the Silver Age Liubov' Stolitsa, raises the issue of the woman warrior as a gender nonconforming figure appropriating the most traditional masculine role of the patriarchal culture, i.e. that of the warrior. It is demonstrated that the woman warrior appears in Stolitsa's work many times and in various forms (Amazons, goddess Athena, Russian warrior maidens of the steppe, or bogatyrka, Joan of Arc, women warriors of the imagined matriarchal society, Amazon-like daevas in The Song of Golden Olona, women volunteers of the World War One). The author argues that there is also masculine androgyne figure along with female androgynes in Stolitsa's poetical work, and that the constant plot situation is love between the angel-like feminine youth and the mannish woman. Such features of Stolitsa's work as gender roles reversal and representation of the feminine role as that of the strong one are analyzed. It is also established that the image of the female warrior appears in Stolitsa in relation to three main themes. First, this is the woman question and the poet's reflections on the place and possibilities of women, which are, in her opinion, strongly underestimated. Second, this is the theme of women's creative work and authorial agency, i.e. autometareflexive context. Third, this is utopian and eschatological thought: following A. Blok and A. Bely, the most important authors of Russian Symbolism for Liubov' Stolitsa, she represents the woman warrior as one of the incarnations of the Soul of the World, Sophia saving the universe, whose image goes back to the Gnostic myth.</t>
  </si>
  <si>
    <t>[Zuseva-Ozkan, V. B.] Russian Acad Sci, AM Gorky Inst World Literature, Moscow, Russia</t>
  </si>
  <si>
    <t>A.M. Gorky Institute of World Literature; Russian Academy of Sciences</t>
  </si>
  <si>
    <t>Zuseva-Ökan, VB (corresponding author), Russian Acad Sci, AM Gorky Inst World Literature, Moscow, Russia.</t>
  </si>
  <si>
    <t>zuseva_v@mail.ru</t>
  </si>
  <si>
    <t>Zuseva-Özkan, Veronika B./Q-8067-2016</t>
  </si>
  <si>
    <t>Zuseva-Özkan, Veronika B./0000-0001-9537-108X</t>
  </si>
  <si>
    <t>Russian Science Foundation (RSF) [19-78-10100]</t>
  </si>
  <si>
    <t>The research was carried out at the A.M. Gorky Institute of World Literature of the Russian Academy of Sciences and was financially supported by the Russian Science Foundation (RSF), project no. 19-78-10100.</t>
  </si>
  <si>
    <t>RUSSIAN STATE UNIV HUMANITIES</t>
  </si>
  <si>
    <t>MOSCOW GSP-3</t>
  </si>
  <si>
    <t>MIUSSKAYA SQ 6, MOSCOW GSP-3, 125993, RUSSIA</t>
  </si>
  <si>
    <t>2072-9316</t>
  </si>
  <si>
    <t>NOVYI FILOL VESTN</t>
  </si>
  <si>
    <t>Novyi Filol. Vestn.</t>
  </si>
  <si>
    <t>10.24411/2072-9316-2021-00013</t>
  </si>
  <si>
    <t>RQ1UV</t>
  </si>
  <si>
    <t>WOS:000642204800013</t>
  </si>
  <si>
    <t>Aleshkovski, IA; Moteva, AI; Savina, NE; Gasparishvili, AT; Krukhmaleva, OV</t>
  </si>
  <si>
    <t>Aleshkovski, I. A.; Moteva, A., I; Savina, N. E.; Gasparishvili, A. T.; Krukhmaleva, O., V</t>
  </si>
  <si>
    <t>EDUCATIONAL TRAJECTORIES OF SCHOOL GRADUATES OF THE RUSSIAN INDUSTRIAL REGION</t>
  </si>
  <si>
    <t>education; graduate; migration; trajectory; region; school</t>
  </si>
  <si>
    <t>INEQUALITY</t>
  </si>
  <si>
    <t>Introduction. The relevance of the research is accounted by the need to analyse the educational transition of youth from secondary schools to the tertiary education system and to develop a set of measures to encourage the majority of young people to stay in the region of residence and to aim at obtaining skills demanded by the local and regional labour market. The aim of the present research is to identify the educational plans of school graduates and the peculiarities of young people entering into a region's higher education system. As indicators, the authors consider the availability of education and young people migration at the stage of transition from secondary education to higher education. The problematic situation consists in youth migration from the regions of residence to continue education in major university centers. It leads to a systemic change in the regions' demographic situation and to the outflow of the most capable regional school leavers. Materials and research methods. The article is based on the data of the sociological study Comprehensive Analysis of the Education System of the Kemerovo Region conducted by the authors. A specially developed questionnaire using Google Forms platform was employed to interview the school graduates (787 ninth graders, 338 eleventh graders) and their parents (520 people). The survey covered 18 schools located in all types of settlements. At the stage of data analysis in the SPSS 25 functional environment, primary data were processed and the results were presented using descriptive statistics methods; an in-depth analysis of empirical information was carried out using multidimensional methods of analytical statistics, including the Pearson's le significance test, the procedures of factor, correlation and regression analysis (p &lt; 0.001). Research results and scientific novelty. Long-range plans of secondary school graduates in the industrial region of Russia were identified; the motives in favour of their choice were studied; and the factors influencing this choice were revealed. As possible measures to overcome the outflow of young people from the regions, the authors propose to consider targeted training, the work with talented youth, the organisation of interaction at the level of employer - school - university, the various forms of network interaction of universities, as well as the modern forms of attracting students to the comfortable educational environment of the university, creating conditions not only for learning, but also for leisure, self-development, implementation of continuing education. Practical significance. The research results should be of use to specialists engaged in education studies and young people migration attitudes analysis, in labour market in Russia's regions, to education management and regional administration officials. The research tools can be used in analysing educational migration and professional trajectories of secondary school graduates in Russia. The study is scheduled to be extended to other RF regions that are most troubled in terms of education migration, aiming to suggest possible ways to optimise this process there.</t>
  </si>
  <si>
    <t>[Aleshkovski, I. A.; Moteva, A., I; Savina, N. E.; Gasparishvili, A. T.] Lomonosov Moscow State Univ, Ctr Educ Dev Strategy, Moscow, Russia; [Aleshkovski, I. A.] Lomonosov Moscow State Univ, Fac Global Studies, Moscow, Russia; [Krukhmaleva, O., V] Lomonosov Moscow State Univ, Dept Ctr Educ Dev Strategy, Moscow, Russia; [Gasparishvili, A. T.; Krukhmaleva, O., V] RUDN Univ, Dept Sociol, Moscow, Russia; [Gasparishvili, A. T.] Russian Acad Sci, Inst Sociol, Fed Ctr Theoret &amp; Appl Sociol, Moscow, Russia</t>
  </si>
  <si>
    <t>Lomonosov Moscow State University; Lomonosov Moscow State University; Lomonosov Moscow State University; Peoples Friendship University of Russia; Russian Academy of Sciences; Federal Center of Theoretical &amp; Applied Sociology - FCTAS; Institute of Sociology of the RAS</t>
  </si>
  <si>
    <t>Aleshkovski, IA (corresponding author), Lomonosov Moscow State Univ, Ctr Educ Dev Strategy, Moscow, Russia.;Aleshkovski, IA (corresponding author), Lomonosov Moscow State Univ, Fac Global Studies, Moscow, Russia.</t>
  </si>
  <si>
    <t>aleshkovski@yandex.ru; alina.moteva@yandex.ru; savina.opinio@yandex.ru; gasparishvili@yandex.ru; kruhoks@yandex.ru</t>
  </si>
  <si>
    <t>Крухмалева, Оксана В/T-9611-2017; Savina, Natalia/AAP-8087-2021</t>
  </si>
  <si>
    <t>Savina, Natalia/0000-0002-2571-5518; Kruhmaleva, Oksana/0000-0001-7132-5919</t>
  </si>
  <si>
    <t>Russian Foundation for Basic Research (RFBR) [19511-93002]</t>
  </si>
  <si>
    <t>The authors would like to thank the Russian Foundation for Basic Research (RFBR) for supporting the present research (Grant No. 19511-93002). The authors also express sincere appreciation to the anonymous reviewers for their interest in this paper.</t>
  </si>
  <si>
    <t>10.17853/1994-5639-2020-10-41-60</t>
  </si>
  <si>
    <t>PF7YR</t>
  </si>
  <si>
    <t>WOS:000599265800002</t>
  </si>
  <si>
    <t>Ramazanova, D; Togaibayeva, A; Turebayeva, K; Yessengulova, M; Kartbayeva, Z; Imzharova, Z</t>
  </si>
  <si>
    <t>Ramazanova, Dinara; Togaibayeva, Aigulden; Turebayeva, Klara; Yessengulova, Meiramgul; Kartbayeva, Zhainagul; Imzharova, Zauresh</t>
  </si>
  <si>
    <t>RELIGIOUS APPROACH TO THE PROBLEM OF EDUCATION IN VV ZENKOVSKY'S ORTHODOX PEDAGOGY</t>
  </si>
  <si>
    <t>EUROPEAN JOURNAL OF SCIENCE AND THEOLOGY</t>
  </si>
  <si>
    <t>educational; anthropology; student; behaviour; Christianity</t>
  </si>
  <si>
    <t>The modern reality is characterized by a shortage of spiritual values and moral and ethical constants. The strengthening of pragmatism in the cultural environment and the popularization of consumer psychology in the media have caused a negative trend in the formal attitude of the individual to spiritual growth, both one's own and other people's. A thorough study of the history of different approaches to education will contribute to overcoming these negative trends, as well as the practical implementation of the tasks facing the integral education system in Russia. The article analyses V.V. Zenkovsky's pedagogical research and organizational activities conducted in emigration, the main problems of raising children and youth presented in his pedagogical research, as well as the basic postulates of the holistic concept of Orthodox pedagogy created by him.</t>
  </si>
  <si>
    <t>[Ramazanova, Dinara; Togaibayeva, Aigulden; Turebayeva, Klara; Yessengulova, Meiramgul; Kartbayeva, Zhainagul; Imzharova, Zauresh] Aktobe Reg State Univ, Dept Psychol Pedag &amp; Special Educ, Aliya Moldagulova Ave 34, Aktobe, Kazakhstan</t>
  </si>
  <si>
    <t>Ramazanova, D (corresponding author), Aktobe Reg State Univ, Dept Psychol Pedag &amp; Special Educ, Aliya Moldagulova Ave 34, Aktobe, Kazakhstan.</t>
  </si>
  <si>
    <t>dinara.zh.ramazanova@mail.ru</t>
  </si>
  <si>
    <t>Turebayeva, Klara/0000-0002-0204-3501; Togaibayeva, Aigulden/0000-0002-2071-9536; Kartbayeva, Zhainagul/0000-0001-6938-1700; Ramazanova, Dinara/0000-0001-8517-7072</t>
  </si>
  <si>
    <t>ACAD ORGANISATION ENVIRONMENTAL ENGINEERING &amp; SUSTAINABLE DEV</t>
  </si>
  <si>
    <t>IASI</t>
  </si>
  <si>
    <t>MANGERON BLVD NO 71A, PO 10, BOX 2111, IASI, 700050, ROMANIA</t>
  </si>
  <si>
    <t>1841-0464</t>
  </si>
  <si>
    <t>1842-8517</t>
  </si>
  <si>
    <t>EUR J SCI THEOL</t>
  </si>
  <si>
    <t>Eur. J. Sci. Theol.</t>
  </si>
  <si>
    <t>PP6PF</t>
  </si>
  <si>
    <t>WOS:000605981700003</t>
  </si>
  <si>
    <t>Selezneva, AV; Antonov, DE</t>
  </si>
  <si>
    <t>Selezneva, Antonina, V; Antonov, Drnitty E.</t>
  </si>
  <si>
    <t>THE VALUE BASES OF THE CIVIC CONSCIOUSNESS OF THE RUSSIAN YOUTH</t>
  </si>
  <si>
    <t>youth; generation Z; political values; political behavior; civic engagement</t>
  </si>
  <si>
    <t>The article presents the results of an analysis of political values as fundamental foundations of young people's civic consciousness. The theoretical basis of the study is the political-psychological approach and the provisions of Ronald Inglehart's conception. Political values in this work are defined as semantic dominants in the sphere of politics. They are hierarchically ordered, related to the needs of the individual, and they regulate political behavior. The empirical basis of the study is materials from the all-Russian representative survey of the Russian youth. The hierarchy of young people's political values was determined on the basis of an evaluative scaling of value concepts. The survey also included questions to determine citizens' value orientations on the scale materialism/post-materialism used in the World Value Survey. The results of the study show that human rights, peace, security, freedom, justice, law and order are important political values for the Russian youth. These value categories have no ideological connotations. The authors show that over the past decade there has been a change in young people's preferences towards the values of post-materialism. At present, there is a relative balance between the materialistic and post-materialistic value orientations of young people. This can be explained by the generational heterogeneity of modern youth, as well as by the peculiarities of their socialization conditions. The analysis of the value orientations of different age cohorts in the structure of the youth allowed highlighting several key points. Depending on the age of the respondent, there is an increase in the importance of the values of legality, patriotism and personal initiative. The inverse relationship-a decrease in significance from younger cohorts to older ones-is revealed in relation to the values of human rights, equality, freedom and justice. The authors conclude that post-materialistic values are gaining stronger position in the minds of the younger generation. However, it is premature to say that there has been a value shift towards post-materialism. Actualized post-materialist values encourage young people's civic engagement in real and virtual spaces.</t>
  </si>
  <si>
    <t>[Selezneva, Antonina, V] Lomonosov Moscow State Univ, Moscow, Russia; [Antonov, Drnitty E.] State Acad Univ Humanities, Moscow, Russia</t>
  </si>
  <si>
    <t>ntonina@mail.ru; a.dmitry.msu@gmail.com</t>
  </si>
  <si>
    <t>Council for Grants of the President of the Russian Federation [MD-1966.2020.6, 075-15-2020-220]</t>
  </si>
  <si>
    <t>Council for Grants of the President of the Russian Federation</t>
  </si>
  <si>
    <t>The study was supported by the Council for Grants of the President of the Russian Federation, Project No. MD-1966.2020.6 (Agreement No. 075-15-2020-220).</t>
  </si>
  <si>
    <t>10.17223/1998863X/58/21</t>
  </si>
  <si>
    <t>PZ4VF</t>
  </si>
  <si>
    <t>WOS:000612738600021</t>
  </si>
  <si>
    <t>Bulatov, I</t>
  </si>
  <si>
    <t>Bulatov, Ivan</t>
  </si>
  <si>
    <t>Russian emigrant Scouts and their activities regarding the construction of national identity</t>
  </si>
  <si>
    <t>HISTORY OF EDUCATION</t>
  </si>
  <si>
    <t>Russia; Scouts; emigration; national identity; education</t>
  </si>
  <si>
    <t>Following the civil war in Russia, many Russian people ended up in exile. Amongst many other challenges, they were faced with the unique threat of losing their national identity. The key defenders of Russianness were the traditional institutions of identity construction. Youth movements also assisted them in this work, through the use of the Scout method of education. This paper hypothesises that Russian Scouts were originally oriented towards constructing an imperial type of nation, which was aimed at expansion. In exile, they would continue to reproduce this brand of Russianness; however, they would change their approach by adding new characters, inspired by the White ideology. Following emigration, under the influence of these symbols, a new identity was created, the 'White Russian'. The first part of the article describes the context in which Russian Scouts existed. The second part analyses the construction of national identity within Russian Scout organisations.</t>
  </si>
  <si>
    <t>[Bulatov, Ivan] Yuri Gagarin State Tech Univ Saratov, Dept Homeland Hist &amp; Culture HHC, Saratov 410054, Russia</t>
  </si>
  <si>
    <t>Bulatov, I (corresponding author), Yuri Gagarin State Tech Univ Saratov, Dept Homeland Hist &amp; Culture HHC, Saratov 410054, Russia.</t>
  </si>
  <si>
    <t>Bulatov, Ivan/AAB-5679-2021</t>
  </si>
  <si>
    <t>0046-760X</t>
  </si>
  <si>
    <t>1464-5130</t>
  </si>
  <si>
    <t>HIST EDUC</t>
  </si>
  <si>
    <t>Hist. Educ.</t>
  </si>
  <si>
    <t>MAR 4</t>
  </si>
  <si>
    <t>10.1080/0046760X.2020.1825833</t>
  </si>
  <si>
    <t>NOV 2020</t>
  </si>
  <si>
    <t>Education &amp; Educational Research; History Of Social Sciences</t>
  </si>
  <si>
    <t>Education &amp; Educational Research; Social Sciences - Other Topics</t>
  </si>
  <si>
    <t>QI9CQ</t>
  </si>
  <si>
    <t>WOS:000591748500001</t>
  </si>
  <si>
    <t>McCarthy, LA; Stolerman, K; Tikhomirov, AV</t>
  </si>
  <si>
    <t>McCarthy, Lauren A.; Stolerman, Katherine; Tikhomirov, Anton V.</t>
  </si>
  <si>
    <t>Managed Civil Society and Police Oversight in Russia: Regional Police-Public Councils</t>
  </si>
  <si>
    <t>EUROPE-ASIA STUDIES</t>
  </si>
  <si>
    <t>POST-SOVIET RUSSIA; CONTEMPORARY RUSSIA; LAW-ENFORCEMENT; STATE; STRUGGLE; RIGHTS; NGOS; ORGANIZATIONS; PARTICIPATION; EXPERIENCES</t>
  </si>
  <si>
    <t>This article examines the official police oversight bodies, the 'public councils' under the Ministry of Internal Affairs (obshchestvennyi sovet pri MVD), using publicly available data from 40 regional councils. We find that council members are loyal and highly regarded individuals likely to be friendly to state interests. Councils primarily focus on promoting state goals, using the media to perpetuate a positive image of the police, and encouraging traditional values rather than more critical oversight. However, councils also work on non-contentious everyday problems such as improving road safety, preventing crime, and engaging with local youth. This article shows how the Russian state is reconstituting its relationship with society through these state-sanctioned bodies.</t>
  </si>
  <si>
    <t>[McCarthy, Lauren A.] Univ Massachusetts, Dept Polit Sci, 200 Hicks Way, Amherst, MA 01003 USA</t>
  </si>
  <si>
    <t>University of Massachusetts System; University of Massachusetts Amherst</t>
  </si>
  <si>
    <t>McCarthy, LA (corresponding author), Univ Massachusetts, Dept Polit Sci, 200 Hicks Way, Amherst, MA 01003 USA.</t>
  </si>
  <si>
    <t>mccarthy@legal.umass.edu; katherine.stolerman@gmail.com; tikhomir@bc.edu</t>
  </si>
  <si>
    <t>McCarthy, Lauren/0000-0001-9169-4375</t>
  </si>
  <si>
    <t>0966-8136</t>
  </si>
  <si>
    <t>1465-3427</t>
  </si>
  <si>
    <t>EUROPE-ASIA STUD</t>
  </si>
  <si>
    <t>Eur.-Asia Stud.</t>
  </si>
  <si>
    <t>OCT 20</t>
  </si>
  <si>
    <t>10.1080/09668136.2020.1832964</t>
  </si>
  <si>
    <t>OS4FA</t>
  </si>
  <si>
    <t>WOS:000583419000001</t>
  </si>
  <si>
    <t>Gureeva, AN</t>
  </si>
  <si>
    <t>Gureeva, Anna N.</t>
  </si>
  <si>
    <t>TRANSFORMATION OF MEDIACOMMUNICATION BETWEEN THE STATE AND YOUTH IN RUSSIA IN THE CONTEXT OF MEDIATIZATION OF POLITICS</t>
  </si>
  <si>
    <t>mediatization; media communication; mediatization of politics; social networks; content; technology; youth</t>
  </si>
  <si>
    <t>The relevance of this article is conditioned by the intensification of the transformation of political and media discourse in contemporary Russia. The mediatization of public practices and the penetration of the media logic of new digital communication channels into all models of information and communication interaction force the state to seek new approaches in its media communication practices of cooperation with the youth. Modern Russian youngsters are becoming more and more interested in participating in political processes. They are particularly interested in the issues of civil society formation, human rights and freedoms, and justice within the context of common European values. The media activity of Russian youth and the development of new forms of media communication practices on social networks have become particularly evident in Russia in recent years. Thus, it is possible to conclude about the growing role of the mediatization of politics in the strategies of digital communication between the state and Russia's young people. Today, there is an intergenerational political conflict and a growing need for political representation among young people because this intergenerational conflict exists not only in the fields of technology, sociology and anthropology but also concerns value systems: young people increasingly represent post-material values, including environmental issues, the foundations for building civil society, the elimination of inequality, and the like. When the traditional model of political interaction had, for the most part, a monological and vertical character, according to which, being once elected, representatives of the power communicated with the people in the language of laws, decrees and other political acts going in a direction from top to bottom, modern possibilities of Internet communication transform this model, promoting the development of horizontal interrelations, providing openness and availability of political information, operative feedback between the power and citizens.</t>
  </si>
  <si>
    <t>[Gureeva, Anna N.] Lomonosov Moscow State Univ, Fac Journalism, Chair Media Theory &amp; Econ, Moscow, Russia</t>
  </si>
  <si>
    <t>Gureeva, AN (corresponding author), Lomonosov Moscow State Univ, Fac Journalism, Chair Media Theory &amp; Econ, Moscow, Russia.</t>
  </si>
  <si>
    <t>gureevaan@gmail.com</t>
  </si>
  <si>
    <t>Gureeva, Anna/0000-0002-8991-0486</t>
  </si>
  <si>
    <t>10.30547/vestnik.journ.6.2020.160181</t>
  </si>
  <si>
    <t>QB6WS</t>
  </si>
  <si>
    <t>WOS:000614281500007</t>
  </si>
  <si>
    <t>Ryazantsev, SV; Rostovskaya, TK; Ryazantsev, NS</t>
  </si>
  <si>
    <t>Ryazantsev, S., V; Rostovskaya, T. K.; Ryazantsev, N. S.</t>
  </si>
  <si>
    <t>JAPANESE MODEL OF ATTRACTING FOREIGN YOUTH IN THE HIGHER EDUCATION SYSTEM</t>
  </si>
  <si>
    <t>internationalisation; higher education; university; educational migration; foreign students; Japan; Japanese</t>
  </si>
  <si>
    <t>MOBILITY</t>
  </si>
  <si>
    <t>Introduction. National education and science systems are increasingly integrated into the international scientific and educational space in the context of increasing globalisation. The result of integration processes is an increase in the number of students in the world: if in the 1970s there were about 29 million people in the three-level education system, in 2000 - 100 million, in 2005 - 139 million, in 2010 - 181 million, in 2012 - 196 million. According to the UNESCO Institute for Statistics, the number of such students will grow to 263 million in 2025. In the Russian Federation, 283 000 foreign students (5% of the total number of students) were enrolled in the 2016 / 2017 academic year, and in the United States, about 1 million foreign students were enrolled in the 2014 / 2015 academic year. Given the trends of globalisation of education, Japan was forced to join the struggle for foreign students and the export of educational services. Negative demographic trends such as falling birth rates, an aging population, and a declining youth population are also stimulating the factors in the internationalisation of Japanese universities and the country's increased participation in the global competition to attract young people to the national higher education system. The aim of the study was to identify the features of the functioning of the model of attracting foreign youth to the higher education system in Japan in the context of worsening problems of population aging and slowing economic growth. This situation is also partly relevant for Russian socio-economic and demographic development. Materials and methods. The article uses statistical data from a number of international organisations (UNESCO, OECD, IOM, World Bank), the Ministry of Education, Culture, Sports, Science and Technology of Japan, the Japan Foundation, and public and private universities in Japan. The sociological method was applied. The authors of the article conducted three focus groups on strategies and tools for attracting foreign students to Japan during a research trip in July 2019. Currently, the higher education system in Japan is one of the best not only in the Asia-Pacific region, but throughout the world. Japan has actually become one of the leaders in the world market for educational services; applicants from different countries seek to master the most in-demand specialties. Results. The study revealed that the system of attracting foreign students to Japanese universities is based on the concept of foreign migration policy, that is, on promoting the country's geopolitical and economic interests in the Asia-Pacific Region (APR). Japanese universities teach students from countries that are strategic partners of Japan: China, Vietnam, Nepal, South Korea, Thailand and Taiwan. An important element of the strategy for attracting foreigners is the work of universities, cultural and educational foundations that promote the Japanese language and culture outside of Japan. The Japanese higher education system, despite its historical traditionalism and conservatism, is gradually internationalising and opening up to the world through active access of universities to foreign educational markets and channels for attracting foreign students. Universities, as the main elements of the higher education system, have become the agents of Japan's foreign policy, focused primarily on the Asia-Pacific countries and its strategic partners. Moreover, the partner countries were chosen not only based on the priorities of Japanese geopolitics and economy, but also on objective demographic indicators (young age structure, large population). The interaction with migration partner countries is supported by real steps on the part of the Japanese authorities: investment, trade, business and cultural contacts. The experience of Japan can be used in Russia to organise work to attract young people to study in higher education institutions from countries that are geopolitical partners, primarily in the former Soviet Union. Scientific novelty. The features of the functioning of the model of attracting foreign youth to the higher education system in Japan in the context of worsening problems of population aging and slowing economic growth are revealed. Practical significance lies in the possibility of further practical application of the results of the current research on the features of the Japanese model of attracting foreign youth to the higher education system.</t>
  </si>
  <si>
    <t>[Ryazantsev, S., V; Rostovskaya, T. K.; Ryazantsev, N. S.] Russian Acad Sci, Fed Res Sociol Ctr, Inst Demog Res, Moscow, Russia; [Ryazantsev, S., V] Moscow State Inst Int Relat Univ, Minist Foreign Affairs Russian Federat, Dept Demog &amp; Migrat Policy, Moscow, Russia; [Rostovskaya, T. K.] Moscow State Technol Univ STANKIN, Dept Sociol Polit Sci &amp; Legal Regulat Ind Dev, Moscow, Russia</t>
  </si>
  <si>
    <t>Russian Academy of Sciences; Federal Center of Theoretical &amp; Applied Sociology - FCTAS; MGIMO University; Moscow State Technology University Stankin</t>
  </si>
  <si>
    <t>Ryazantsev, SV (corresponding author), Russian Acad Sci, Fed Res Sociol Ctr, Inst Demog Res, Moscow, Russia.;Ryazantsev, SV (corresponding author), Moscow State Inst Int Relat Univ, Minist Foreign Affairs Russian Federat, Dept Demog &amp; Migrat Policy, Moscow, Russia.</t>
  </si>
  <si>
    <t>riazan@mail.ru; rostovskaya.tamara@mail.ru; isprras.info@ya.ru</t>
  </si>
  <si>
    <t>Rostovskaya, Tamara Kerimovna/F-5579-2018; Ryazantsev, Sergey/F-7205-2014</t>
  </si>
  <si>
    <t>Rostovskaya, Tamara Kerimovna/0000-0002-1629-7780; Ryazantsev, Sergey/0000-0001-5306-8875; Ryazantsev, Nikita/0000-0001-6835-310X</t>
  </si>
  <si>
    <t>Russian Foundation for Basic Research (RFBR) [18-29-15043 mk]</t>
  </si>
  <si>
    <t>The present research was carried out with the financial support of the Russian Foundation for Basic Research (RFBR) in the framework of the research project No. 18-29-15043 mk.</t>
  </si>
  <si>
    <t>10.17853/1994-5639-2020-9-148-173</t>
  </si>
  <si>
    <t>OS8AC</t>
  </si>
  <si>
    <t>WOS:000590379000006</t>
  </si>
  <si>
    <t>Garnysheva, TV; Khusnutdinova, RR</t>
  </si>
  <si>
    <t>Garnysheva, Tatyana Vladimirovna; Khusnutdinova, Rezida Rustamovna</t>
  </si>
  <si>
    <t>LIBERAL TRENDS IN THE TATAR PRESS AT THE BEGINNING OF THE 20TH CENTURY</t>
  </si>
  <si>
    <t>REVISTA INCLUSIONES</t>
  </si>
  <si>
    <t>Turkic youth; Tatars; Muslims; National seal; Public opinion; Russian province</t>
  </si>
  <si>
    <t>The article is based on a historiographic review of materials on local history. The information contained in periodicals is of exceptional value as a historical source for studying the formation of public opinion in the Russian province at the beginning of the twentieth century. The particular value to the work is given by the authors' reference to factual material from the provincial Muslim press which testifies for the interaction of the Tatar and Azerbaijani democratic movements in the issues of equal rights of nations within a single state with wide autonomy, in the context of understanding the concepts of nation and national self-determination. The national periodical press of that period, covering acute and topical issues of all aspects of the socio-political and socio-economic life of the society, was certain to influence the formation of public opinion in the Russian provincial territories.</t>
  </si>
  <si>
    <t>[Garnysheva, Tatyana Vladimirovna; Khusnutdinova, Rezida Rustamovna] Naberezhnye Chelny State Pedag Univ, Naberezhnye Chelny, Russia</t>
  </si>
  <si>
    <t>Garnysheva, TV (corresponding author), Naberezhnye Chelny State Pedag Univ, Naberezhnye Chelny, Russia.</t>
  </si>
  <si>
    <t>Garnych@yandex.ru; rezida.81@mail.ru</t>
  </si>
  <si>
    <t>EDITORIAL CUADERNOS SOFIA</t>
  </si>
  <si>
    <t>SANTIAGO</t>
  </si>
  <si>
    <t>MATUCANANA 700, SANTIAGO CENTRO, SANTIAGO, 00000, CHILE</t>
  </si>
  <si>
    <t>0719-4706</t>
  </si>
  <si>
    <t>REV INCL</t>
  </si>
  <si>
    <t>REV. INCL.</t>
  </si>
  <si>
    <t>OJ2NV</t>
  </si>
  <si>
    <t>WOS:000583804300020</t>
  </si>
  <si>
    <t>Prakhov, I; Kotomina, O; Sazhina, A</t>
  </si>
  <si>
    <t>Prakhov, Ilya; Kotomina, Olga; Sazhina, Alexandra</t>
  </si>
  <si>
    <t>Parental involvement and the educational trajectories of youth in Russia</t>
  </si>
  <si>
    <t>INTERNATIONAL JOURNAL OF EDUCATIONAL DEVELOPMENT</t>
  </si>
  <si>
    <t>Parental involvement; Educational pathways; Educational achievements; The Unified State exam; University choice; College choice</t>
  </si>
  <si>
    <t>STUDENTS ACADEMIC-ACHIEVEMENT; HIGH-SCHOOL; SOCIAL SUPPORT; MIDDLE SCHOOL; RETURNS; ASPIRATIONS; RESOURCES; FAMILIES; MODEL; HOME</t>
  </si>
  <si>
    <t>This paper studies the influence of parental involvement in the educational process on the educational achievements of Russian students and their educational strategies, such as studying in high school and successful admission to university. We argue that the patterns of parental involvement represent a link between the formal (school) and informal (family) educational institutions and can have a beneficial effect on academic performance and contribute to the choice of the educational pathway to higher education. Based on data from the longitudinal study 'Trajectories in Education and Careers', it was shown that the results of school state examinations are positively associated with the active participation of parents in school meetings, the employment of tutors (except for the Unified State Exam score in mathematics), and the provision of additional literature for the child. A negative relationship was found between homework control and student success. In general, the factor of `rational' (not excessive) involvement is positively associated with educational achievement and educational choice, which may indicate the non-linear nature of the relationship. Parental involvement itself depends on the family characteristics, such as mother's education, family income and the number of books at home. In addition, family has a positive impact on educational success and educational strategies, and high school characteristics are especially important for the results of the Unified State Exam and the university choice.</t>
  </si>
  <si>
    <t>[Prakhov, Ilya] HSE Univ, Ctr Inst Studies, Moscow, Russia; [Kotomina, Olga; Sazhina, Alexandra] HSE Univ, Fac Econ Management &amp; Business Informat, Perm, Russia</t>
  </si>
  <si>
    <t>ipra@inbox.ru; okotomina@hse.ru; aisazhina@hse.ru</t>
  </si>
  <si>
    <t>Russian Academic Excellence Project '5-100'</t>
  </si>
  <si>
    <t>Russian Academic Excellence Project '5-100'(Ministry of Education and Science, Russian FederationProject 5-100, Ministry of Education and Science, Russian Federation)</t>
  </si>
  <si>
    <t>The article was prepared within the framework of the Basic Research Program at the National Research University Higher School of Economics (HSE) and supported within the framework of a subsidy by the Russian Academic Excellence Project '5-100'.</t>
  </si>
  <si>
    <t>PERGAMON-ELSEVIER SCIENCE LTD</t>
  </si>
  <si>
    <t>THE BOULEVARD, LANGFORD LANE, KIDLINGTON, OXFORD OX5 1GB, ENGLAND</t>
  </si>
  <si>
    <t>0738-0593</t>
  </si>
  <si>
    <t>1873-4871</t>
  </si>
  <si>
    <t>INT J EDUC DEV</t>
  </si>
  <si>
    <t>Int. J. Educ. Dev.</t>
  </si>
  <si>
    <t>10.1016/j.ijedudev.2020.102252</t>
  </si>
  <si>
    <t>NU0BO</t>
  </si>
  <si>
    <t>WOS:000573305600007</t>
  </si>
  <si>
    <t>Titov, VV</t>
  </si>
  <si>
    <t>Titov, Viktor V.</t>
  </si>
  <si>
    <t>ON THE CREATION OF THE NATIONAL IDENTITY OF RUSSIAN YOUTH IN THE DIGITAL AGE</t>
  </si>
  <si>
    <t>national-civic identity; Russian youth; political socialization; political consciousness; simulated identities</t>
  </si>
  <si>
    <t>The article analyzes the specifics and the main problematic aspects of the national-civic identity design of youth in the new-digital-era. The author pays special attention to such factors of the identificational transformation of the mass consciousness of young Russians as change in the communicative landscape of Russian society, a comprehensive Internetization of sociopolitical practices, and the cultural and psychological effects associated with it. Among the problems associated with the construction of the national-civic identity of modern Russian youth, the author identifies the weakness of the cognitive and symbolic foundation of the civic self-identification of young Russians, the dominance of fragmentary, rather than holistic, ideas about Russian history as particularly significant. An equally significant problem is the vague temporal frames of the image of us, the amorphousness and poor cognitive content of the image of a collective future. In the political consciousness of Russian youth, this image is usually extremely amorphous and often contains depressive elements. At the same time, the lack of the image of a nationwide future enhances the feeling of sociopolitical deprivation, reduces the motivation for positive political participation, and provokes protest moods among young people. Another significant problem of the national-civic self-identification of Russian youth is also related to the specifics of information consumption in the digital era. It is rooted in the fact that youth as a whole, especially representatives of Generation Z, have a predominantly mosaic political consciousness, which is based on the unwillingness to perceive cognitively complex constructs and on the orientation to the emotional component of political reality perception. It is important to note that the older Russian youth-representatives of Generation Y-are less affected by simulated reality. At the same time, digital natives-representatives of Generation Z-are at the epicenter of the formation of a virtual political reality, in which the traditional tools of civil socialization lose their effectiveness.</t>
  </si>
  <si>
    <t>[Titov, Viktor V.] Financial Univ Govt Russian Federat, Moscow, Russia</t>
  </si>
  <si>
    <t>Titov, VV (corresponding author), Financial Univ Govt Russian Federat, Moscow, Russia.</t>
  </si>
  <si>
    <t>VVTitov@fa.ru</t>
  </si>
  <si>
    <t>TITOV, VIKTOR/ABF-5357-2021</t>
  </si>
  <si>
    <t>10.17223/1998863X/57/24</t>
  </si>
  <si>
    <t>PB6ZP</t>
  </si>
  <si>
    <t>WOS:000596467300024</t>
  </si>
  <si>
    <t>Astoyants, MS; Luginina, AG; Volkova, PS; Gomtsyan, OA; Oparina, NA; Zinchenkov, YG</t>
  </si>
  <si>
    <t>Astoyants, Margarita S.; Luginina, Anna G.; Volkova, Polina S.; Gomtsyan, Ovsep A.; Oparina, Nina A.; Zinchenkov, Yaroslava G.</t>
  </si>
  <si>
    <t>RUSSIAN POPULATION UNDER THE CONDITIONS OF SELF-ISOLATION: ANALYSIS OF PROBLEMS AND TRANSFORMATIONAL CONTRADICTIONS OF SOCIAL BEHAVIOR IN THE ASPECT OF VIRTUALITY</t>
  </si>
  <si>
    <t>LAPLAGE EM REVISTA</t>
  </si>
  <si>
    <t>Russian society; Threat; Risks; Pandemic; Coronavirus</t>
  </si>
  <si>
    <t>HEALTH; YOUTH</t>
  </si>
  <si>
    <t>The authors focus their attention on the current regime of self-isolation, which arose in the context of the spread of a new coronavirus infection. Currently, the Russian population is forced to change their social behavior adapting to the conditions dictated by the pandemic. Within this article, based on secondary data analysis, the authors consider the transformational contradictions of social behavior, highlighting the aspect of virtuality. On the part of social institutions there are new organizational and management strategies that are implemented through social distancing of citizens and wearing masks in public places, as we as the self-isolation of the population, the transition of professional activity to the remote mode. The reaction of the population is expressed in such social practices as distrust of social institutions represented by the state and the media, denial of the coronavirus, non-compliance with the self-isolation regime, fear of the economic crisis, the transition of labor activity to a remote mode, a change in the approach to consumption and its structure.</t>
  </si>
  <si>
    <t>[Astoyants, Margarita S.] Southern Fed Univ, Inst Sociol &amp; Reg, Dept Sectoral &amp; Appl Sociol, Rostov Na Donu, Russia; [Luginina, Anna G.] Kuban State Agr Univ, Dept Sociol &amp; Cultural Studies, Krasnodar, Russia; [Volkova, Polina S.] Krasnodar Higher Mil Sch, Krasnodar, Russia; [Gomtsyan, Ovsep A.] Kuban State Univ, Dept Social Work Psychol &amp; Pedag Higher Educ, Krasnodar, Russia; [Oparina, Nina A.] Moscow City Univ, Inst Culture &amp; Arts, Dept Social &amp; Cultural Practices, Moscow, Russia; [Zinchenkov, Yaroslava G.] Russian Acad Natl Econ, Dept Sociol, South Russian Inst Management, Rostov Na Donu, Russia; [Zinchenkov, Yaroslava G.] Publ Adm President Russian Federat, Rostov Na Donu, Russia</t>
  </si>
  <si>
    <t>Southern Federal University; Kuban State Agrarian University; Kuban State University; Moscow City University; Russian Presidential Academy of National Economy &amp; Public Administration</t>
  </si>
  <si>
    <t>Astoyants, MS (corresponding author), Southern Fed Univ, Inst Sociol &amp; Reg, Dept Sectoral &amp; Appl Sociol, Rostov Na Donu, Russia.</t>
  </si>
  <si>
    <t>astoyancms@yandex.ru; luginina.anna8@mail.ru; polina7-7@yandex.ru; ovsep1986@gmail.com; oparill8@yandex.ru; yasya@yandex.ru</t>
  </si>
  <si>
    <t>Лугинина, Анна/ABH-1854-2021</t>
  </si>
  <si>
    <t>UNIV FED SAO CARLOS</t>
  </si>
  <si>
    <t>SAO PAULO</t>
  </si>
  <si>
    <t>RODOVIA WASHINGTON LUIS, KM 235, SAN CARLOS, SAO PAULO, 13565-905, BRAZIL</t>
  </si>
  <si>
    <t>2446-6220</t>
  </si>
  <si>
    <t>LAPLAGE REV</t>
  </si>
  <si>
    <t>Laplage Rev.</t>
  </si>
  <si>
    <t>SEP-DEC</t>
  </si>
  <si>
    <t>C</t>
  </si>
  <si>
    <t>10.24115/S2446-622020206Extra-C637p.152-160</t>
  </si>
  <si>
    <t>QM2KQ</t>
  </si>
  <si>
    <t>WOS:000621610200017</t>
  </si>
  <si>
    <t>Chernobrov, I; Wilmers, L</t>
  </si>
  <si>
    <t>Chernobrov, Itry; Wilmers, Leila</t>
  </si>
  <si>
    <t>Diaspora Identity and a New Generation: Armenian Diaspora Youth on the Genocide and the Karabakh War</t>
  </si>
  <si>
    <t>NATIONALITIES PAPERS-THE JOURNAL OF NATIONALISM AND ETHNICITY</t>
  </si>
  <si>
    <t>diaspora; Armenia; Karabakh; identity; generation; social media</t>
  </si>
  <si>
    <t>MEMORIES</t>
  </si>
  <si>
    <t>In this article, we explore the role of the early 20th-century Armenian genocide and the unresolved Karabakh conflict of the 1990s in identity shaping among the new generation of Armenian diaspora-those who grew up after the establishment of the independent Armenian state in 1991. We draw on original interviews with diasporic youth in France, the United Kingdom, and Russia-diasporas that were largely built in the aftermath of the genocide and the Karabakh war. Diaspora youth relate to these events through transmitted collective memories, but also reconnect with the distant homeland's past and present in new ways as they engage with new possibilities of transnational digital communication and mobility. Their experiences of identity shed light on how the new generation of diasporic Armenians defines itself in relation to the past; how this past is (re)made present in their interpretations of the Karabakh conflict and in everyday behaviors; and how diasporic youth experience the dilemmas of moving on from traumatic narratives that for a long time have been seen as foundational to their identity.</t>
  </si>
  <si>
    <t>[Chernobrov, Itry] Univ Sheffield, Dept Journalism Studies, Sheffield, S Yorkshire, England; [Wilmers, Leila] Loughborough Univ, Sch Social Sci &amp; Humanities, Loughborough, Leics, England</t>
  </si>
  <si>
    <t>University of Sheffield; Loughborough University</t>
  </si>
  <si>
    <t>Chernobrov, I (corresponding author), Univ Sheffield, Dept Journalism Studies, Sheffield, S Yorkshire, England.</t>
  </si>
  <si>
    <t>d.chernobrov@sheffield.ac.uk</t>
  </si>
  <si>
    <t>Chernobrov, Dmitry/AAY-4766-2020</t>
  </si>
  <si>
    <t>Institute of Armenian Studies, University of Southern California</t>
  </si>
  <si>
    <t>This study was supported by the Institute of Armenian Studies, University of Southern California.</t>
  </si>
  <si>
    <t>0090-5992</t>
  </si>
  <si>
    <t>1465-3923</t>
  </si>
  <si>
    <t>NATL PAP</t>
  </si>
  <si>
    <t>Natl. Pap.</t>
  </si>
  <si>
    <t>10.1017/nps.2019.74</t>
  </si>
  <si>
    <t>Area Studies; Ethnic Studies; History; Political Science</t>
  </si>
  <si>
    <t>Area Studies; Ethnic Studies; History; Government &amp; Law</t>
  </si>
  <si>
    <t>NN9FV</t>
  </si>
  <si>
    <t>WOS:000569094300012</t>
  </si>
  <si>
    <t>Litvinova, T; Vershinina, O; Moskvitin, G</t>
  </si>
  <si>
    <t>Litvinova, Tatiana; Vershinina, Olga; Moskvitin, Gennady</t>
  </si>
  <si>
    <t>Social and Political Attitudes of Moscow Students on the Background of the All-Russia and Regional Youth Studies</t>
  </si>
  <si>
    <t>SOCIAL SCIENCES-BASEL</t>
  </si>
  <si>
    <t>social values; political attitudes; Moscow students; all-Russia youth studies; regional surveys</t>
  </si>
  <si>
    <t>ORIENTATIONS; GENERATION</t>
  </si>
  <si>
    <t>The purpose of the article is to study the socio-political attitudes of Moscow students, which determine their life strategies in the public sphere. An empirical basis for the study was the sociological survey of students of three universities in Moscow (n = 768). The questionnaire was partially based on Milton Rokeach's terminal personal values indicators and the methodology of studying political culture of Gabriel Almond and Sidney Verba, adapted to a Russian context. The survey data operationalization let us represent a structural model of socio-political attitudes of Moscow students, which consists of indicators of four levels: value, emotional, cognitive, and strategic. The results showed that students in Moscow share the values and patriotic feelings of the elder generations. The influence of gender and age factors was most pronounced on the level of personal values. Despite of the field of their study, students in Moscow can be described as quite energetic and optimistic young citizens, equally family and career oriented with not a high interest in politics and weak political activity. Authors discussed their main findings with the results of previously obtained all-Russian and regional youth studies.</t>
  </si>
  <si>
    <t>[Litvinova, Tatiana] Moscow State Inst Int Relat, Dept Reg Governance &amp; Natl Polit, Moscow 119454, Russia; [Vershinina, Olga] Russian New Univ, Dept Finance &amp; Banking, Moscow 105005, Russia; [Moskvitin, Gennady] Russian Univ Transport, Dept Prod Management &amp; Staffi, Moscow 127994, Russia</t>
  </si>
  <si>
    <t>MGIMO University; Russian New University; Russian University of Transport</t>
  </si>
  <si>
    <t>Litvinova, T (corresponding author), Moscow State Inst Int Relat, Dept Reg Governance &amp; Natl Polit, Moscow 119454, Russia.</t>
  </si>
  <si>
    <t>tantin@mail.ru; oliga.06@mail.ru; mgi81@mail.ru</t>
  </si>
  <si>
    <t>Litvinova, Tatiana Nikolayevna/H-4520-2018</t>
  </si>
  <si>
    <t>Litvinova, Tatiana/0000-0002-5382-3751</t>
  </si>
  <si>
    <t>2076-0760</t>
  </si>
  <si>
    <t>SOC SCI-BASEL</t>
  </si>
  <si>
    <t>Soc. Sci.-Basel</t>
  </si>
  <si>
    <t>10.3390/socsci9090153</t>
  </si>
  <si>
    <t>TY3YF</t>
  </si>
  <si>
    <t>WOS:000683719900005</t>
  </si>
  <si>
    <t>Nesterov, AY</t>
  </si>
  <si>
    <t>Nesterov, Artyom Y.</t>
  </si>
  <si>
    <t>ESSENCE AND FEATURES OF THE CRIMINAL ACTIVITY OF THE MARGINAL ADOLESCENT: MODERN CONDITION AND TRENDS</t>
  </si>
  <si>
    <t>BULLETIN OF THE NATIONAL ACADEMY OF SCIENCES OF THE REPUBLIC OF KAZAKHSTAN</t>
  </si>
  <si>
    <t>delinquent and deviant behavior of the younger generation; criminology; legal psychology; marginalized groups (subcultures) of minors; criminal activity of minors; involvement of minors in organized crime groups; formation of organized crime groups by minors; statistics on juvenile delinquency; mental disorders of juvenile offenders; consequences of the COVID-19 pandemic in Russia; the identity of the offender; criminal youth subculture</t>
  </si>
  <si>
    <t>The article presents the main problems of the theory and practice of criminal activity in the modern teenage environment. The statistical data of the Ministry of Internal Affairs of the Russian Federation and the Federal Penitentiary Service of Russia of the Ministry of Justice of the Russian Federation of criminal offenses committed from 2003 to the present period by juvenile offenders are given [as of June 1, 2020]. The author analyzes the features of the criminal youth subculture. Typologization is carried out according to the types of youth informal groups. The main causes of juvenile delinquency are identified and justified. Spectral analysis is carried out for these reasons (motives). The factors provoking crime in a teenage environment are determined. The author revealed that one of the negative conditions for the formation of delinquent and deviant behavior of adolescents is the early start of work. At present, adolescents from 14 years old are going through a process of socialization and familiarization with work in the conditions of transformation of socio-economic, political, sanctions relations. The transformation in Russia led to the use of various illegal forms, in particular related to the involvement of street children (10-15 years old and 16-18 years old) in the criminal business. The author determines that juvenile delinquency is primarily determined by the characteristics of the personality of the offender. The main thing in its consideration was the minority of the offender. Certain biological, psychological and mental changes in the structure of the personality are associated with it. Age determines a certain level of development of forces, intelligence, drives, and even the physical ability to commit certain crimes. Also, the author of the article determined that the process of socialization of an individual begins at an early age, when he begins to assimilate the roles that form his personal qualities. It is in childhood that any person is formed as a social being, he develops intelligence, the ability to analyze and generalize the surrounding phenomena, the ability to anticipate the possible consequences of his actions; such volitional qualities as perseverance, determination, self-control, activity, initiative are developed; self-awareness, self-esteem, desire for independence are formed. All this is closely related to the subsequent behavior of the personality of a minor offender. The author interprets such a basic concept as criminal youth subculture. The regional statistics of the Ministry of Internal Affairs of Russia on offenses as a consequence of the COVID-19 pandemic in Russia is given. All materials presented in the article do not contain information (information) related to state secrets of the Russian Federation.</t>
  </si>
  <si>
    <t>[Nesterov, Artyom Y.] Russian Acad Sci, Fed Res Ctr, Fed State Budgetary Inst Sci, Inst Sociopolit Studies, Moscow, Russia</t>
  </si>
  <si>
    <t>Nesterov, AY (corresponding author), Russian Acad Sci, Fed Res Ctr, Fed State Budgetary Inst Sci, Inst Sociopolit Studies, Moscow, Russia.</t>
  </si>
  <si>
    <t>ne7terov.ay@gmail.com</t>
  </si>
  <si>
    <t>Nesterov, Artyom Yurievich/AAF-4674-2021</t>
  </si>
  <si>
    <t>Nesterov, Artyom/0000-0001-8244-9546</t>
  </si>
  <si>
    <t>NATL ACAD SCI REPUBLIC KAZAKHSTAN</t>
  </si>
  <si>
    <t>ALMATY</t>
  </si>
  <si>
    <t>28, SHEVCHENKO ST, ALMATY, 050010, KAZAKHSTAN</t>
  </si>
  <si>
    <t>1991-3494</t>
  </si>
  <si>
    <t>2518-1467</t>
  </si>
  <si>
    <t>BULL NATL ACAD SCI R</t>
  </si>
  <si>
    <t>Bull. Natl. Acad. Sci. Rep. Kazakhstan</t>
  </si>
  <si>
    <t>10.32014/2020.2518-1467.149</t>
  </si>
  <si>
    <t>PP2VC</t>
  </si>
  <si>
    <t>WOS:000605724300013</t>
  </si>
  <si>
    <t>Zhdanova, NE; Vorobeva, IV; Krivoshchekova, MS; Velkova, SI</t>
  </si>
  <si>
    <t>Zhdanova, N. E.; Vorobeva, I. V.; Krivoshchekova, M. S.; Velkova, S., I</t>
  </si>
  <si>
    <t>CHILD-PARENT RELATIONSHIP AS A PREDICTOR OF YOUTH'S FINANCIAL ACTIVITY</t>
  </si>
  <si>
    <t>child-parent relationships; financial activity; types of parenting in the family; models of financial behaviour; youth</t>
  </si>
  <si>
    <t>INTERGENERATIONAL TRANSMISSION</t>
  </si>
  <si>
    <t>Introduction. The study of financial behaviour and human activity in relation to the management of material resources seems relevant both from the point of view of identifying potential risks of deviant behaviour patterns in this area, and identifying training opportunities for effective management of their own financial resources. The studies of financial behaviour of young people in conjunction with parent-child relationships are poorly presented in modern science and are conducted mainly abroad. Due to the lack of data, the value of the Russian research is great due to the high demand for scientific ideas about such relationship. The aim of the present research is to identify the interdependence between child-parent relationships and the financial activity of young people through the correlation of their models of financial behaviour, as well as the search for determinants of the activity of boys and girls in the system of parenting. Methodology and research methods. An empirical study was conducted on two related samples - youth representatives (young teenagers aged from 14 to 16 years old) and their parents. The total number of study participants was 144 people, of which 87 parents (57 women and 30 men) and 57 youth representatives (29 girls and 28 boys). For data collection, the authors compiled a questionnaire. This questionnaire contains two blocks: an assessment of the financial activity of the family and an assessment of the financial activity of youth. Also, the authors employed the methodology Family Relationship Analysis (by E. G Eidemiller, V. V. Yustitskis) and the questionnaire Parent Behaviour and the Attitude of Children toward It (by E. Schafer). Processing of the obtained data was carried out in the statistical package IBM SPSS Statistic 19.0. For mathematical and statistical analysis, the methods of descriptive statistics, cluster analysis, correlation analysis and regression analysis were used. Results and scientific novelty. As a result of an empirical study, two statistically significant regression models were constructed. According to the obtained models, some features of parent-child relationships really stimulate the financial activity and independence of youth. The groups of financially active and passive boys and girls are identified. It is established that these groups differ only in relation to their own assessments of parental impact by the mother. Practical significance of the work lies in the possibility of using the obtained data to form a scientific understanding of the genesis and mechanisms of formation of a person's financial activity, as well as in identifying target groups and developing effective methods for teaching financial literacy of the population.</t>
  </si>
  <si>
    <t>[Zhdanova, N. E.] Russian State Vocat Pedag Univ, Dept Psychol Educ &amp; Profess Dev, Ekaterinburg, Russia; [Vorobeva, I. V.] Ural State Pedag Univ, Dept Acmeol &amp; Psychol Environm, Ekaterinburg, Russia; [Krivoshchekova, M. S.] Ural State Pedag Univ, Dept Professionally Oriented Language Educ, Ekaterinburg, Russia; [Velkova, S., I] Profess Higher Sch Mech Elect Engn &amp; Elect, Burgas, Bulgaria</t>
  </si>
  <si>
    <t>Russian State Vocational Pedagogical University; Ural State Pedagogical University; Ural State Pedagogical University</t>
  </si>
  <si>
    <t>Zhdanova, NE (corresponding author), Russian State Vocat Pedag Univ, Dept Psychol Educ &amp; Profess Dev, Ekaterinburg, Russia.</t>
  </si>
  <si>
    <t>zne1976@gmail.com; lorisha@mail.ru; kmsolimp@mail.ru</t>
  </si>
  <si>
    <t>Vorobyeva, Irina/T-8507-2017</t>
  </si>
  <si>
    <t>10.17853/1994-5639-2020-7-33-51</t>
  </si>
  <si>
    <t>NL6DN</t>
  </si>
  <si>
    <t>WOS:000567504000002</t>
  </si>
  <si>
    <t>Dychkivska, I; Ionova, O; Druhanova, O; Luparenko, S</t>
  </si>
  <si>
    <t>Dychkivska, Ilona; Ionova, Olena; Druhanova, Olena; Luparenko, Svitlana</t>
  </si>
  <si>
    <t>Childcare and Educational Activities of Religious and Public Organizations in Western Ukraine in 1900-1930</t>
  </si>
  <si>
    <t>INTERNATIONAL JOURNAL OF APPLIED EXERCISE PHYSIOLOGY</t>
  </si>
  <si>
    <t>Children; Childcare; Educational activities; Development; Religious and public organizations; Western Ukraine</t>
  </si>
  <si>
    <t>The article presents the study of childcare and educational activities of religious and public organizations which existed in Western Ukraine in 1900-1930. These organizations were Maris Squads, Catholic Action, Ukrainian Catholic Union, Prosvita, Shevchenko Literary Society, M. Kachkovskiy Society, Russian Pedagogical Society, P. Mogila Society of scientific presentation, Society of Galician Greek Catholic priests (Russian protection, Ukrainian Regional Society of Children's Protection and Youth's Tutelage, Russian Conversation, Citizens' reading room, Fedkovich Russian National House, Russian School, O. Dukhnovich Society. They were aimed at child's harmonic development and children's protection and social secure. The religious and public organizations established such children's institutions as preschool establishments (children's ward, nursery schools, Frebel gorodets), tutelary-educational establishments (orphanages, shelters, vacation houses, special establishments for blind, deaf and dumb, mentally disabled and abandoned children, American kitchens for homeless children, consultations for mothers), school establishments (state and private gymnasiums, schools). The directions of childcare and educational activities implemented by religious and public organizations have been characterized. They are organization of preschool education and expansion of a network of preschools and schools; care for sick, poor and destitute children and orphans; financing of primary and secondary schools. These organizations promoted the development of Ukrainian culture and renewal of activity of national schools.</t>
  </si>
  <si>
    <t>[Dychkivska, Ilona] Rivne State Univ Humanities, Rivne, Ukraine; [Ionova, Olena; Druhanova, Olena; Luparenko, Svitlana] HS Skovoroda Kharkiv Natl Pedag Univ, Kharkiv, Ukraine</t>
  </si>
  <si>
    <t>Ministry of Education &amp; Science of Ukraine; Rivne State University of Humanities; Ministry of Education &amp; Science of Ukraine; H.S. Skovoroda Kharkiv National Pedagogical University</t>
  </si>
  <si>
    <t>Dychkivska, I (corresponding author), Rivne State Univ Humanities, Rivne, Ukraine.</t>
  </si>
  <si>
    <t>Druhanova, Olena/ACR-2024-2022; Dychkivska, I/G-5475-2019; Ionova, Elena/X-1844-2018</t>
  </si>
  <si>
    <t>Dychkivska, I/0000-0002-9353-5666; Ionova, Elena/0000-0002-9306-5553</t>
  </si>
  <si>
    <t>INT JOURNAL APPLIED EXERCISE PHYSIOLOGY</t>
  </si>
  <si>
    <t>MAZANDARAN</t>
  </si>
  <si>
    <t>C/O ALI REZA AMANI, MANAGING ED, SHOMAL UNIV, PO BOX 731, MAZANDARAN, 46131-46391, IRAN</t>
  </si>
  <si>
    <t>2322-3537</t>
  </si>
  <si>
    <t>INT J APPL EXERC PHY</t>
  </si>
  <si>
    <t>Int. J. Appl. Exerc. Physiol.</t>
  </si>
  <si>
    <t>ND1QJ</t>
  </si>
  <si>
    <t>WOS:000561680200008</t>
  </si>
  <si>
    <t>Sidorov, VA</t>
  </si>
  <si>
    <t>Sidorov, Viktor A.</t>
  </si>
  <si>
    <t>Communicative Aggressions and Negative Concepts of Propaganda</t>
  </si>
  <si>
    <t>communicative aggressions; media; mass-media; Russophobia; public consciousness; students; information wars; Internet; Russian-Polish relations</t>
  </si>
  <si>
    <t>The article develops the results of studies of communicative aggressions, which are understood as the property of conflictogenic media discourses of the mass society. The actualisation of the problem is determined by the intensification of communicative aggressions in the media of the countries and of the world community as a whole. Aggressive intentions of the media can resonate with the sentiments of the media audience; that is why manifestations of aggressiveness in society sharply increase, or a critical attitude towards the media grows in it. The study is based on the results of an international project of researchers of Saint Petersburg State University (Russia) and the Adam Mickiewicz University (Poland), which analysed the fragment of consciousness of the media audience represented by students. The analysis of their ideas about the degree of media aggressiveness allows assessing the conflict in the intercultural environment in the context of Polish-Russian relations. The study aims to analyse the aggressive intentions of the media and the students' sentiments they formed, and reasons for the growth of the ideas about media aggressiveness. The anlysis of the role of the stereotype Russophobia (as arousing aggressiveness in the audience and in the media) the media use determines the scientific significance of the study. The conclusions of the article are based on the results of surveys of the youth audience, on series of focused interviews, on the content analysis of publications in online versions of federal Russian newspapers and in online publications on relations between Russia and Poland. The fundamental difference of communicative aggressions from previous forms of information wars is determined by the participation of not only media actors, but also the mass society as a whole. An event covered by the media becomes aggressive as a result of not only the work of the media, but also the involvement of the audience. The audience's perception of aggressive intentions in the media is intuitive and needs to be substantiated; therefore a corpus of media texts (1999-2019) with signs of aggressiveness is compiled in the study using the Russophobia marker. However, modern students as an audience do not perceive concepts promoted by the media directly, they tend to assess information critically. In this connection, the study came to the following conclusions: (1) there are opposite tendencies in the media and in their student audience; (2) there is a danger of an excessive usage of concepts with a sharply negative connotation because these concepts can cause aggressive reactions in society in case of escalations of political conflicts. In this context, the semantic stereotypes of texts which the audience perceives less rationally and more emotionally gain greater significance.</t>
  </si>
  <si>
    <t>[Sidorov, Viktor A.] St Petersburg State Univ, St Petersburg, Russia</t>
  </si>
  <si>
    <t>Sidorov, VA (corresponding author), St Petersburg State Univ, St Petersburg, Russia.</t>
  </si>
  <si>
    <t>v.sidorov@spbu.ru</t>
  </si>
  <si>
    <t>Sidorov, Viktor/AAK-5715-2021</t>
  </si>
  <si>
    <t>10.17223/19986645/66/18</t>
  </si>
  <si>
    <t>OH4QB</t>
  </si>
  <si>
    <t>WOS:000582555900018</t>
  </si>
  <si>
    <t>Plakhotnik, MS; Krylova, AV; Maslikova, AD</t>
  </si>
  <si>
    <t>Plakhotnik, Maria S.; Krylova, Anastasiia, V; Maslikova, Anna D.</t>
  </si>
  <si>
    <t>Does participation in case competitions improve career decision-making self-efficacy of university students?</t>
  </si>
  <si>
    <t>EDUCATION AND TRAINING</t>
  </si>
  <si>
    <t>Career decision-making self-efficacy; Case competitions; Career development; Career choice; College students</t>
  </si>
  <si>
    <t>OUTCOME EXPECTATIONS; ADAPTABILITY; SATISFACTION; PERCEPTIONS; EXPLORATION; MOTIVATION; EDUCATION; FUTURE; YOUTH</t>
  </si>
  <si>
    <t>Purpose The purpose of this study was to explore the relationship between participation in case competitions and career decision-making self-efficacy (CDMSE) of university students. Design/methodology/approach The sample included 273 Russian university students; 109 (40%) of them had never participated in case competitions, whereas 164 (60%) participated at least once in case competitions related to business, management and economics. Data were collected via an online survey that included the CDMSE scale-short form. Descriptive, correlation and linear regression analyses of data were conducted to test five hypotheses. Findings The research study showed a significant difference in CDMSE between those who had never participated in case competitions and those who had participated at least once. However, the study did not show a significant influence of participation in case competitions on the level of CDMSE. The results also indicated that the level of CDMSE could be explained by the participants' work experience, career choice status and age, as well as the highest level achieved during participation in case competitions. Research limitations/implications The study provides limitations and implications for future research as well as practice, including career centers and career counselors, university faculty, organizers of case competitions and recruitment specialists in organizations. Originality/value Prior research suggests that participation in case competitions helps students' transition into the workplace. Despite their global popularity, empirical research on case competitions is very limited and focused primarily on skill development. This study contributes to the knowledge base by exploring links between case participation and CDMSE.</t>
  </si>
  <si>
    <t>[Plakhotnik, Maria S.] Natl Res Univ Higher Sch Econ, Dept Management, Moscow, Russia; [Krylova, Anastasiia, V; Maslikova, Anna D.] Natl Res Univ Higher Sch Econ, Programme Management, Moscow, Russia</t>
  </si>
  <si>
    <t>Plakhotnik, MS (corresponding author), Natl Res Univ Higher Sch Econ, Dept Management, Moscow, Russia.</t>
  </si>
  <si>
    <t>mplakhotnik@hse.ru</t>
  </si>
  <si>
    <t>Plakhotnik, Maria S./L-5491-2015</t>
  </si>
  <si>
    <t>Plakhotnik, Maria/0000-0002-6497-5590</t>
  </si>
  <si>
    <t>0040-0912</t>
  </si>
  <si>
    <t>1758-6127</t>
  </si>
  <si>
    <t>EDUC TRAIN</t>
  </si>
  <si>
    <t>Educ. Train.</t>
  </si>
  <si>
    <t>JUL 13</t>
  </si>
  <si>
    <t>10.1108/ET-01-2020-0021</t>
  </si>
  <si>
    <t>JUL 2020</t>
  </si>
  <si>
    <t>NL7MZ</t>
  </si>
  <si>
    <t>WOS:000557055700001</t>
  </si>
  <si>
    <t>Chudnovskaia, IN; Lipatova, ME</t>
  </si>
  <si>
    <t>Chudnovskaia, Irina N.; Lipatova, Mania E.</t>
  </si>
  <si>
    <t>INTERGENERATIONAL COMMUNICATION AS A FACTOR INFLUENCING THE FORMATION OF EDUCATIONAL STRATEGIES AMONG TODAY'S RUSSIAN YOUTH</t>
  </si>
  <si>
    <t>Generation; Social communication; Youths; Educational strategies; Parents</t>
  </si>
  <si>
    <t>SCHOOL; METAANALYSIS</t>
  </si>
  <si>
    <t>The study is part of current research analyzing criteria of using the labor potential of youths as one of the major resources in any country. The research subject is the new generation born at the turn of the century and communicating in the context of the digitalization of society to which the scientific discourse attributes a set of generalized distinctive feature yet to be validated scientifically. One of such attributive features is individualism and communicative distancing from parents. The aim of the present study is to detect and characterize what role the communicative impact of parents plays in the formation of educational strategies among present-day young people in Russia after their graduation from high school and during their studies for a Bachelor's or Master's degree, a period that can be described as a time of uncertainty. Intergenerational communication is defined as a social activity focusing on two main aspects, the symbolical and resource ones, as a part of the so-called reflexive project of today's youths aimed at building their identity and as a factor in the maintenance of the intrapersonal communication during periods of uncertainty throughout their lives.</t>
  </si>
  <si>
    <t>[Chudnovskaia, Irina N.; Lipatova, Mania E.] Lomonosov Moscow State Univ, Moscow, Russia</t>
  </si>
  <si>
    <t>Chudnovskaia, IN (corresponding author), Lomonosov Moscow State Univ, Moscow, Russia.</t>
  </si>
  <si>
    <t>inchud@bk.ru; lme-tatarintseva@mail.ru</t>
  </si>
  <si>
    <t>JUL-SEP</t>
  </si>
  <si>
    <t>OJ2BT</t>
  </si>
  <si>
    <t>WOS:000583771900054</t>
  </si>
  <si>
    <t>Onegina, E</t>
  </si>
  <si>
    <t>Onegina, Elena</t>
  </si>
  <si>
    <t>I Go Out to be Seen: Balancing Between Burnout and Effectiveness in the Youth LGBTQ Scene in Russia</t>
  </si>
  <si>
    <t>SEXUALITY &amp; CULTURE-AN INTERDISCIPLINARY JOURNAL</t>
  </si>
  <si>
    <t>Gender identity; Youth studies; Burnout; Modern Russia; Qualitative methodology; Youth scene</t>
  </si>
  <si>
    <t>FOREIGN AGENTS</t>
  </si>
  <si>
    <t>In recent years, the aggressive promotion of conservative ideology in Russia has increased. People with 'nonconventional' gender identities are problematized in the state mass media and completely excluded from the public space. This pressure is an incentive for the development of educational initiatives and groups of support for the community. Empirical data were collected through 14 in-depth interviews with LGBTQ people in Saint-Petersburg. Using the scene approach for analysis of youth activities allow researching not only actors and practices within the scene but also space where interactions occur. The emphasis of this article is on relations within the LGBTQ scene. The key question focus is on how participants of the LGBTQ scene understand the effectiveness of their actions and how they cope with a burnout in the hostile context.</t>
  </si>
  <si>
    <t>[Onegina, Elena] Natl Res Univ Higher Sch Econ, Ctr Youth Studies, St Petersburg, Russia; [Onegina, Elena] Natl Res Univ Higher Sch Econ, Doctoral Program Sociol, Moscow, Russia</t>
  </si>
  <si>
    <t>Onegina, E (corresponding author), Natl Res Univ Higher Sch Econ, Ctr Youth Studies, St Petersburg, Russia.;Onegina, E (corresponding author), Natl Res Univ Higher Sch Econ, Doctoral Program Sociol, Moscow, Russia.</t>
  </si>
  <si>
    <t>elena.onegina@gmail.com</t>
  </si>
  <si>
    <t>Onegina, Elena/0000-0002-3084-3549</t>
  </si>
  <si>
    <t>1095-5143</t>
  </si>
  <si>
    <t>1936-4822</t>
  </si>
  <si>
    <t>SEX CULT</t>
  </si>
  <si>
    <t>Sex. Cult.</t>
  </si>
  <si>
    <t>10.1007/s12119-020-09762-0</t>
  </si>
  <si>
    <t>JUN 2020</t>
  </si>
  <si>
    <t>PR4OH</t>
  </si>
  <si>
    <t>WOS:000544600700001</t>
  </si>
  <si>
    <t>Mishschenko, DN; Vereshchagina, AV; Magomedov, MG; Mareev, VI; Kumykov, AM</t>
  </si>
  <si>
    <t>Mishschenko, Dmitry N.; Vereshchagina, Anna V.; Magomedov, Magomed G.; Mareev, Vladimir I.; Kumykov, Ayes M.</t>
  </si>
  <si>
    <t>Managing the professional mobility of the Russian youth: specifics of scientific discourse and methodological landmarks</t>
  </si>
  <si>
    <t>INTERNATIONAL JOURNAL OF SOCIOLOGY AND SOCIAL POLICY</t>
  </si>
  <si>
    <t>Youth; Professional mobility; Professional self-determination and development; Professionalization; deprofessionalization; Managing professional mobility</t>
  </si>
  <si>
    <t>JOB MOBILITY; EDUCATION</t>
  </si>
  <si>
    <t>Purpose The purpose of the paper is to determine the specifics of scientific discourse in the sphere of managing professional mobility of the Russian youth and to develop a cognitive scheme of sociological research of this problem. Design/methodology/approach The authors use the potential of the stratification and activity approaches, the theory of multiplicity of professionalization, and multidimensional analysis as the most perspective method for sociological measuring of phenomena and processes in the professional sphere in the conditions of society's transformation. Findings The authors determine and study the key directions in the sphere of studying the professional mobility of the Russian youth and managing this process; substantiate the conceptual and methodological underdevelopment of this problem and offer the proprietary methodological strategy of its sociological study through distinguishing three stages of professional development of youth; substantiate the perspectives of its usage in studying the professional mobility of youth and constructing the effective policy of managing this process; outline the role of state and education in overcoming crisis factors of professional development of youth in the context of domination in the modern world and among the Russian youth. Research limitations/implications Importance of this research is predetermined by the need for theoretical consideration of top-priority directions in studying professional mobility of youth and the means of managing this process in view of the factors of crisis professionalization, unpreparedness of youth to adapt in spontaneous and quickly changing conditions of the labor market and absence of the conceptual sociological developments in this sphere. Originality/value The materials of the research and the offered cognitive scheme are aimed at formation of the methodological basis of studying the problem of managing the professional mobility of the Russian youth for the purpose of overcoming the crisis trajectory of professionalization of the Russian youth and increasing the effectiveness of its professional mobility in the conditions of increased mobility of the whole modern world.</t>
  </si>
  <si>
    <t>[Mishschenko, Dmitry N.; Vereshchagina, Anna V.; Mareev, Vladimir I.] Southern Fed Univ, Rostov Na Donu, Russia; [Magomedov, Magomed G.] Don State Tech Univ, Rostov Na Donu, Russia; [Kumykov, Ayes M.] Kabardino Balkarian State Univ, Nalcik, Russia</t>
  </si>
  <si>
    <t>Southern Federal University; Don State Technical University</t>
  </si>
  <si>
    <t>Mishschenko, DN (corresponding author), Southern Fed Univ, Rostov Na Donu, Russia.</t>
  </si>
  <si>
    <t>svet_crimea@list.ru; anrietta25@mail.ru; mmg.rostov@mail.ru; mareev@sfedu.ru; profkbsu@mail.ru</t>
  </si>
  <si>
    <t>0144-333X</t>
  </si>
  <si>
    <t>1758-6720</t>
  </si>
  <si>
    <t>INT J SOCIOL SOC POL</t>
  </si>
  <si>
    <t>Int. J. Sociol. Soc. Policy</t>
  </si>
  <si>
    <t>MAR 8</t>
  </si>
  <si>
    <t>1-2</t>
  </si>
  <si>
    <t>10.1108/IJSSP-03-2020-0092</t>
  </si>
  <si>
    <t>QU4OC</t>
  </si>
  <si>
    <t>WOS:000541729500001</t>
  </si>
  <si>
    <t>Bulatov, IA; Kovaleva, DN</t>
  </si>
  <si>
    <t>Bulatov, Ivan A.; Kovaleva, Dania N.</t>
  </si>
  <si>
    <t>Construction of the Imperial Identity in the Youth Organizations of the Russian Empire at the beginning of the 20th century</t>
  </si>
  <si>
    <t>Russian Empire; imperial nationalism; nation; education; identity; scouting; sokolstvo; poteshnie</t>
  </si>
  <si>
    <t>The people of the 19th century differed from the people of traditional society in many ways. One of the most important differences was a new type of identity - nation. It replaced class and local identities. However, people could not immediately recognize themselves as part of a new community based on culture and civil rights. The new identity gradually established itself through the regular army, the press, and schools. Youth organizations have become another instrument for national identity. They, as well as Nations, were a phenomenon of the late modern period, since in a traditional society there was no problem of free time for a large number of youth. In the Russian Empire, the public authorities didn't immediately realize the need to form a national identity. However, having realized that the Nations, including the Russian one, will develop in any case, the state decided to lead this process. Children's movements, which appeared in Russia at the beginning of the 20th century, were also involved in this process. In addition to physical development, and education of the qualities necessary for a good person and citizen, 'Sokol', 'Poteshnie' and Scout movements, in alliance with the state built the identity based on patriotism, monarchism and religion. The article examines the history of these organizations, their relationship with the public authorities and the system of national-Patriotic education.</t>
  </si>
  <si>
    <t>[Bulatov, Ivan A.; Kovaleva, Dania N.] Yuri Gagarin State Tech Univ Saratov, Saratov, Russia</t>
  </si>
  <si>
    <t>bulatovivan64@gmail.com; dasha1109@mail.ru</t>
  </si>
  <si>
    <t>Kovaleva, Darya/AAB-7185-2021; Bulatov, Ivan/AAB-5679-2021</t>
  </si>
  <si>
    <t>10.13187/bg.2020.2.854</t>
  </si>
  <si>
    <t>LU0SB</t>
  </si>
  <si>
    <t>WOS:000537472700043</t>
  </si>
  <si>
    <t>Dragoman, D; Luca, SA</t>
  </si>
  <si>
    <t>Dragoman, Dragos; Luca, Sabina-Adina</t>
  </si>
  <si>
    <t>Young People and Political Activism in Moldova Why Online Mobilization is Not Enough for Democratic Consolidation</t>
  </si>
  <si>
    <t>COMMUNIST AND POST-COMMUNIST STUDIES</t>
  </si>
  <si>
    <t>Moldova; street protests; elections; young people; democratization</t>
  </si>
  <si>
    <t>CIVIL-SOCIETY; PROTEST PARTICIPATION; SOVIET-UNION; SOCIAL MEDIA; RUSSIA; UKRAINE; SUPPORT; STATE; YOUTH; NOSTALGIA</t>
  </si>
  <si>
    <t>The election of a Socialist and pro-Russian candidate in December 2016 as president of Moldova marks a new turn in Moldovan politics. This is in contrast with the pro-Western attitudes of the previous government Political instability and changing international orientations, as emphasized by this article, are partly due to political alternative victories of parties supported by different social groups. Focusing on young people's activism, the article underlines the differentiation between the political success made possible by street protests in April 2009 and the political failure in December 2016. The findings may add a new explanation to Moldova's permanent instability.</t>
  </si>
  <si>
    <t>[Dragoman, Dragos; Luca, Sabina-Adina] Lucian Blaga Univ Sibiu, Dept Polit Sci, Sibiu, Romania</t>
  </si>
  <si>
    <t>Lucian Blaga University of Sibiu</t>
  </si>
  <si>
    <t>Dragoman, D (corresponding author), Lucian Blaga Univ Sibiu, Dept Polit Sci, Sibiu, Romania.</t>
  </si>
  <si>
    <t>Dragoman, Dragos/0000-0001-5939-3484</t>
  </si>
  <si>
    <t>UNIV CALIFORNIA PRESS</t>
  </si>
  <si>
    <t>OAKLAND</t>
  </si>
  <si>
    <t>155 GRAND AVE, SUITE 400, OAKLAND, CA 94612-3758 USA</t>
  </si>
  <si>
    <t>0967-067X</t>
  </si>
  <si>
    <t>1873-6920</t>
  </si>
  <si>
    <t>COMMUNIS POST-COMMUN</t>
  </si>
  <si>
    <t>Communist Post-Communist Stud.</t>
  </si>
  <si>
    <t>10.1525/j.postcomstud.2020.53.2.76</t>
  </si>
  <si>
    <t>International Relations; Political Science</t>
  </si>
  <si>
    <t>International Relations; Government &amp; Law</t>
  </si>
  <si>
    <t>OH8LN</t>
  </si>
  <si>
    <t>WOS:000582843400006</t>
  </si>
  <si>
    <t>Ilaltdinova, E; Lebedeva, I; Arifulina, R; Frolova, S; Belyaeva, T; Lebedeva, M</t>
  </si>
  <si>
    <t>Ilaltdinova, Elena; Lebedeva, Irina; Arifulina, Ramilya; Frolova, Svetlana; Belyaeva, Tatiana; Lebedeva, Marina</t>
  </si>
  <si>
    <t>A.S. Makarenko's Ideas Interpretation in Soviet Sport Success by A.V. Tarasov</t>
  </si>
  <si>
    <t>sports pedagogy; team sports; education; collective; A.S.Makarenko; vospitanie</t>
  </si>
  <si>
    <t>The article reveals the pedagogical experience of A.V. Tarasov, a great Soviet athlete and hockey player, a coach, and a founder of the Russian hockey school. The idea of the organic connection between the sports pedagogy of A.V. Tarasov and the educational theory and practice of A.S. Makarenko is stated and proved in the article. The coaching and educational activities of A.V. Tarasov and his concept of work on the formation of a sports team are analyzed considering documentary, archival, and biographical sources. The authors prove undoubtful succession of Tarasov's pedagogy of sports with Makarenko's pedagogy. Based on Tarasov's study of pedagogical works, the methodological foundation of his innovative contribution to upbringing of an athlete as a member of a sports team is disclosed. The work reveals the similar views of A.V. Tarasov and A.S. Makarenko on the problems of forming a team of like-minded people, the principles of the division of duties in sports and work, the rules of forming leaders in the team, and the development of civic values of its participants. It also designates fundamental moral values of the great teacher and the great coach as educators of youth and reformers of pedagogy and sport.</t>
  </si>
  <si>
    <t>[Ilaltdinova, Elena; Lebedeva, Irina; Arifulina, Ramilya; Frolova, Svetlana; Belyaeva, Tatiana] Minin Nizhny Novgorod State Pedag Univ, Nizhnii Novgorod, Nizhny Novgorod, Russia; [Lebedeva, Marina] Nizhny Novgorod State Linguist Univ, Nizhnii Novgorod, Nizhny Novgorod, Russia</t>
  </si>
  <si>
    <t>Ilaltdinova, E (corresponding author), Minin Nizhny Novgorod State Pedag Univ, Nizhnii Novgorod, Nizhny Novgorod, Russia.</t>
  </si>
  <si>
    <t>Lebedeva, Marina/AHD-0298-2022; Frolova, Svetlana/GRJ-7761-2022; Konstantinovna, Belyaeva Tatyana/J-1303-2017; Ilaltdinova, Elena Y./M-8233-2016; Arifulina, Ramila/J-2134-2017; , Lebedeva/K-1996-2017</t>
  </si>
  <si>
    <t>Lebedeva, Marina/0000-0003-0035-9745; Konstantinovna, Belyaeva Tatyana/0000-0001-6096-9452; Ilaltdinova, Elena Y./0000-0002-9017-4658; Arifulina, Ramila/0000-0002-6983-077X; , Lebedeva/0000-0002-6819-2382</t>
  </si>
  <si>
    <t>MC4HX</t>
  </si>
  <si>
    <t>WOS:000543251200014</t>
  </si>
  <si>
    <t>Naumenko, EA; Naumenko, ON; Abdullin, AG</t>
  </si>
  <si>
    <t>Naumenko, Evgeny A.; Naumenko, Olga N.; Abdullin, Asat G.</t>
  </si>
  <si>
    <t>Intuitiveness Assessment in the Structure of Arctic Youth Psychological Type</t>
  </si>
  <si>
    <t>intuition; intuitiveness; personality; psychotype; hypnotizability; adaptability; the Arctic Region</t>
  </si>
  <si>
    <t>The study of psychological types' characteristics of the Arctic region inhabitants is a task of social, economic, managerial, and general cultural importance. The life and activity of such people takes place in the conditions of impoverished living environment, the concept developed by the authors. According to it, people living in such environment differ in a number of features that define the characteristics of their psychological type, professional orientations, social needs and motivation. These features are fully reflected in the basic (archetypal) components of the personality, intuitiveness among them. As a hypothesis of the study, we adopted the position that the content of the psychological type has qualitative features that determine adaptive, socio-cultural, activity and professional characteristics of the Arctic region inhabitants. The implementation of such features is largely determined at the subconscious intuitive level. The purpose of the article is to identify special features of the personality psychological type in young people inhabiting the Arctic region, to determine the status values of intuitiveness in the individual, to determine the connection of intuitiveness with psychological features of their personality. The article presents data from experimental researches of various indicators. The authors studied the personality psychological type of young people in the Arctic region of RussiaKhanty-Mansiysk Autonomous Okrug-Yugra, obtained using methods for assessing the level of intuitiveness of the personality by Naumenko E. A, social and psychological adaptation (SPA in the modification by A. K. Osnitsky). The quantitative analysis was performed using the SPSS Statistics 19.0 program. The topic of the intuitional potential of the Arctic region inhabitants has not been studied before. High indicators of intuitiveness in the subjects' personality were statistically significantly associated with indicators of adaptability, internal control and indicators of the statement. Negative intuitiveness connections are determined in indicators of emotional comfort and dominance. In the structure of the Arctic youth psychological type, the values of intuitiveness are presented as a positive trend.</t>
  </si>
  <si>
    <t>[Naumenko, Evgeny A.; Naumenko, Olga N.] Yugra State Univ, 16 Chekhova Str, Khanty Mansi Autonomous 628012, Tyumen Region, Russia; [Abdullin, Asat G.] Private Inst Addit Profess Educ, Ctr Adv Training, Int Inst Innovat Educ, 7,1 Gostevoi Per, Tyumen 626041, Russia</t>
  </si>
  <si>
    <t>Yugra State University</t>
  </si>
  <si>
    <t>Naumenko, EA (corresponding author), Yugra State Univ, 16 Chekhova Str, Khanty Mansi Autonomous 628012, Tyumen Region, Russia.</t>
  </si>
  <si>
    <t>hea2004@mail.ru; oolgann@mail.ru; asatabdullin50@rambler.ru</t>
  </si>
  <si>
    <t>10.17223/17267080/76/9</t>
  </si>
  <si>
    <t>OE5FQ</t>
  </si>
  <si>
    <t>WOS:000580556500009</t>
  </si>
  <si>
    <t>Palitay, IS; Popova, SY; Selezneva, AV</t>
  </si>
  <si>
    <t>Palitay, Ivan S.; Popova, Svetlana Yu; Selezneva, Antonina, V</t>
  </si>
  <si>
    <t>Recruiting Young Political Leaders in Modern Russia: Channels, Forms, Technologies</t>
  </si>
  <si>
    <t>public administration; civil service personnel; personnel potential; recruiting; channels of recruitment; recruitment practices; young generation of politicians; political leaders</t>
  </si>
  <si>
    <t>The article is devoted to the issue of recruiting young political leaders in modern Russia. This issue is relevant due to the fact that today, despite the large number of officials in the country, there is a certain personnel shortage at all levels of government and thus a need for effective managers who are able to strategically think and work in a system of changes. All this necessitates the establishment and development of an institution of youth political elites, which is able to provide governing bodies at different levels with youth leaders and qualified personnel. At the same time, the current tendency to rejuvenate the political elite is largely the consequence of the rejection of the need to go through all the nomenclature stages, the presence of certain resources in young people or their manifestation of activity, but not the result of a systematic work in this direction. This necessitates a scientific understanding of the problem of training political leaders among young people and a systematizing of the process of their recruitment. The aim of this study is to identify and summarize existing practices, forms, channels of search and selection of young people, technologies for developing their leadership potential, integration into the political elite of the country. The object of the analysis is the process of recruiting young political leaders. The theoretical and methodological research platform is a political and psychological approach that allows integrating various provisions of the social sciences and applies psychological knowledge to analyze the stated problem in the subject field of political science. During the study, the authors analyzed the existing forms of support for youth initiatives and the recruitment of young leaders; technologies, methods and tools for the search, selection, development and support of young political leaders, channels and practices for their recruitment. The analysis was based on information from the websites of political parties, youth movements and organizations, youth public institutions, state and municipal authorities, as well as from recent research articles on recruitment issues. The results obtained indicate the need for the optimization and systematization of the recruiting process. Therefore, as conclusions, the authors justify the need for annual monitoring in this direction, speak about the need for the young political elite to form a system of national values and symbols, as well as an ideological foundation. The authors conclude about the need to create a unified system of training, retraining, and advanced training for young politicians, as well as the need for the formation of the civic identity and patriotic behavior of young politicians. It is proposed to achieve the latter through their active involvement in political activity at the municipal, regional, and federal levels.</t>
  </si>
  <si>
    <t>[Palitay, Ivan S.; Selezneva, Antonina, V] Lomonosov Moscow State Univ, Moscow, Russia; [Popova, Svetlana Yu] Moscow State Psychol &amp; Pedag Univ, Moscow, Russia</t>
  </si>
  <si>
    <t>Lomonosov Moscow State University; Moscow State University of Education; Moscow State University of Psychology &amp; Education</t>
  </si>
  <si>
    <t>Palitay, IS (corresponding author), Lomonosov Moscow State Univ, Moscow, Russia.</t>
  </si>
  <si>
    <t>8321532@gmail.com; smolikpopov@list.ru; ntonina@mail.ru</t>
  </si>
  <si>
    <t>10.17223/15617793/455/10</t>
  </si>
  <si>
    <t>NC3WW</t>
  </si>
  <si>
    <t>WOS:000561146300010</t>
  </si>
  <si>
    <t>Rajovic, G; Balanyuk, LL; Vazerova, AG; Trailovic, M</t>
  </si>
  <si>
    <t>Rajovic, Goran; Balanyuk, Leonid L.; Vazerova, Alla G.; Trailovic, Milica</t>
  </si>
  <si>
    <t>Patriotic Education of Russian Youth on the Eve of the First World War: Some Pages of History</t>
  </si>
  <si>
    <t>patriotic education; amusement forces (Poteshnye voiska); military system; schools; Russian Empire; Nicholas II</t>
  </si>
  <si>
    <t>The article deals with the patriotic education of russian youth through the organization of amusement forces and the introduction of military disciplines and gymnastics in educational institutions. There were used as sources the documents from the Russian state historical archive (Saint Petersburg, Russian Federation). In particular, the Fund 733 (Department of public education) was of interest, in which the documents were found on the international experience of patriotic education of youth, as well as the implementation of this work in russian school. In conclusion, the authors state that after the First russian revolution at the initiative of the Russian Emperor began to actively create an amusement movement. The divisions of the Poteshnye voiska were created not only at public schools, but also at army regiments, parochial schools, and also at fire brigades. In the summer, field camps were organized for them, and training sessions were held. In 1911, the first review of the funny parts of Russia was held. Since that time, the work on creating amusement parts has expanded significantly and continued until 1917. In total, several tens of thousands of people passed through the amusement movement in Russia.</t>
  </si>
  <si>
    <t>[Rajovic, Goran] Int Network Ctr Fundamental &amp; Appl Res, Washington, DC 20036 USA; [Rajovic, Goran] Volgograd State Univ, Volgograd, Russia; [Balanyuk, Leonid L.] Plekhanov Russian Univ Econ, Moscow, Russia; [Vazerova, Alla G.] Penza State Univ Architecture &amp; Construct, Penza, Russia; [Trailovic, Milica] Univ Geneva, Geneva, Switzerland</t>
  </si>
  <si>
    <t>Cherkas Global University; Volgograd State University (VOLSU); Plekhanov Russian University of Economics; University of Geneva</t>
  </si>
  <si>
    <t>Rajovic, G (corresponding author), Int Network Ctr Fundamental &amp; Appl Res, Washington, DC 20036 USA.;Rajovic, G (corresponding author), Volgograd State Univ, Volgograd, Russia.</t>
  </si>
  <si>
    <t>dkgoran.rajovic@gmail.com</t>
  </si>
  <si>
    <t>Rajovic, Goran/Y-1865-2019</t>
  </si>
  <si>
    <t>10.13187/bg.2020.2.863</t>
  </si>
  <si>
    <t>WOS:000537472700044</t>
  </si>
  <si>
    <t>Rudenkin, DV</t>
  </si>
  <si>
    <t>Rudenkin, Dmitry, V</t>
  </si>
  <si>
    <t>POLARITIES OF RUSSIAN YOUTH'S POLITICAL ACTIVITY: A COMPARISON OF ACTIVISTS OF PRO-GOVERNMENT AND OPPOSITION MOVEMENTS</t>
  </si>
  <si>
    <t>youth; Russian youth; political activity; pro-government youth movements; opposition youth movements</t>
  </si>
  <si>
    <t>YOUNG-PEOPLE; PARTICIPATION; CITIZENSHIP</t>
  </si>
  <si>
    <t>The article is devoted to the empirical diagnostics of the similarities and differences between activists of pro-government and opposition youth movements in contemporary Russia. The analysis of recent scientific literature leads the author to the idea that, after increasing the political activity of Russian youth in 2017-2019, scientific interest in the analysis of its political participation has increased. However, despite the large number of scientific projects in this area, some important questions about the political activity of contemporary Russian youth remain unanswered. One of these complicated questions is the level of difference between the young Russians involved in the political actions of pro-government youth movements and those involved in the work of opposition movements. The rhetoric and the activity of such movements look obviously different. But is it enough to say that they are supported by extremely different young people? Besides, the analysis of previous research works in other countries shows that sometimes differences between activists of different (and even conflicting) youth movements can be quite relative. The literature describes cases in which young people with very similar motives and beliefs became activists of conflicting youth movements. So, the initial hypothesis of the study is the idea that the differences between activists of pro-government and opposition movements in contemporary Russia can be exaggerated, and that their activity can be based on a similar system of incentives. Testing this hypothesis in the course of his own sociological research, the author comes to the conclusion that not only differences, but also similarities can indeed be traced between activists of pro-government and opposition movements in contemporary Russia. Despite the fact that activists of pro-government and opposition movements prefer different forms of political activity, have different ideas about the ideal development of society and have different ideological preferences, they often have common reasons for their interest in political activity. Activists of both pro-government and opposition movements relate their interest in politics with value motives: the desire to achieve social justice or to fulfill a civic duty. So, there is a difference in vectors and forms of their political activity. But the initial nature of this activity is similar.</t>
  </si>
  <si>
    <t>[Rudenkin, Dmitry, V] Ural Fed Univ, Ekaterinburg, Russia</t>
  </si>
  <si>
    <t>Rudenkin, DV (corresponding author), Ural Fed Univ, Ekaterinburg, Russia.</t>
  </si>
  <si>
    <t>d.v.rudenkin@urfu.ru</t>
  </si>
  <si>
    <t>10.17223/1998863X/55/21</t>
  </si>
  <si>
    <t>MU2NA</t>
  </si>
  <si>
    <t>WOS:000555509300021</t>
  </si>
  <si>
    <t>Vangorodskaya, SA; Babintsev, VP; Shmarion, YV; Konev, IV; Nadutkina, IE</t>
  </si>
  <si>
    <t>Vangorodskaya, Svetlana A.; Babintsev, Valentin P.; Shmarion, Yuri V.; Konev, Ivan V.; Nadutkina, Irina E.</t>
  </si>
  <si>
    <t>The Health in the Value System of Russian Youth: Contradictory Discursive Practices</t>
  </si>
  <si>
    <t>INTERNATIONAL JOURNAL OF EARLY CHILDHOOD SPECIAL EDUCATION</t>
  </si>
  <si>
    <t>Activity in the Field of Health; Declarative Values; Self-Preserving Behaviour; Value of Health; Values</t>
  </si>
  <si>
    <t>The axiological aspects of the self-preserving behaviour of Russian youth are considered on the basis of the data of sociological studies. The contradiction between the high value of health in the minds of modern youth declared and the underdevelopment of daily practices aimed at its preservation and strengthening is revealed. The probable causes of the contradiction are listed; they are related as to the specifics of this socio-demographic group, to its hedonistic orientation, to situational orientation of thinking, and also to the limited capacity of youth in relation to receiving medical and preventive services. Conclusion was made that it is necessary to form the axiological-and-motivational foundations of self-preserving behaviour of Russian youth as one of the most important directions in the implementation of the state policy to protect public health in general.</t>
  </si>
  <si>
    <t>[Vangorodskaya, Svetlana A.; Babintsev, Valentin P.; Shmarion, Yuri V.; Konev, Ivan V.; Nadutkina, Irina E.] Belgorod State Univ, Dept Social Technol &amp; Publ Serv, Belgorod, Russia</t>
  </si>
  <si>
    <t>Vangorodskaya, SA (corresponding author), Belgorod State Univ, Dept Social Technol &amp; Publ Serv, Belgorod, Russia.</t>
  </si>
  <si>
    <t>Vangorodskaya@bsu.edu.ru</t>
  </si>
  <si>
    <t>Vangorodskaya, Svetlana/AAD-4597-2022</t>
  </si>
  <si>
    <t>ANADOLU UNIV</t>
  </si>
  <si>
    <t>ESKISEHIR</t>
  </si>
  <si>
    <t>INST FINE ARTS, ESKISEHIR, 26470, TURKEY</t>
  </si>
  <si>
    <t>1308-5581</t>
  </si>
  <si>
    <t>INT J EARLY CHILD SP</t>
  </si>
  <si>
    <t>Int. J. Early Child. Spec. Educ.</t>
  </si>
  <si>
    <t>10.9756/INT-JECSE/V12I1.201047</t>
  </si>
  <si>
    <t>Education, Special</t>
  </si>
  <si>
    <t>OC8BE</t>
  </si>
  <si>
    <t>WOS:000579380700056</t>
  </si>
  <si>
    <t>Kolokoltsev, MM; Iermakov, SS; Tretyakova, NV; Kraynik, VL; Romanova, EV</t>
  </si>
  <si>
    <t>Kolokoltsev, M. M.; Iermakov, S. S.; Tretyakova, N. V.; Kraynik, V. L.; Romanova, E. V.</t>
  </si>
  <si>
    <t>PHYSICAL ACTIVITY AS A FACTOR TO IMPROVE THE QUALITY OF STUDENT LIFE</t>
  </si>
  <si>
    <t>students; quality of life; SF-36 questionnaire; physical activity; physical culture</t>
  </si>
  <si>
    <t>Introduction. Nowadays, the specialists note a steady decrease in the level of physical, somatic and mental health of modern student's youth due to intensive computerisation of the educational space, high teaching loads, increased time for self-training, change of social environment and violations of the basic rules of a healthy lifestyle. In order to prevent the negative consequences of these processes in terms of health preservation and improvement of the situation, it is necessary to identify and follow the trends in young people's quality of life concerning their physical activity, which is an important condition for harmonious development, especially during the period of youth ontogenesis. The aims of the present research were the following: to study the indicators of well-being of senior students of technical specialties and to determine the vector of changes in graduates' quality of life depending on the degree of their motor activity. Material and research methods. When employing the Russian-language version of the Short Form (36) Health Survey, the students (n = 286) of Irkutsk National Research Technical University (Russia) were examined on a phased basis (7-year time gap). In the course of monitoring procedures, the method of questionnaire surveys was used. The comparison of the obtained data on the physical condition of students of different generations was carried out through comparative analysis. The validity of differences was determined by calculating the Student's t-test. Results and scientific novelty. The prolonged survey showed that physical activity of girls decreased by 15.2%, boys - by 15.7% in 2019 compared to 2012. The general state of students' health condition deteriorated (by 22.5% in girls, by 21.3% in boys). The values of indicators such as role functioning, pain intensity, mental health, emotional state, social and life activity fell substantially. There was a decreased in the number of students, who observe the regulations, recommended by the World Health Organisation for weekly motor activity. Hypodynamia was diagnosed in undergraduates, who have completed an elective course in physical culture and sports. These facts result from the decrease in the number of students motivated to keep a healthy lifestyle and regularly do physical exercises, as confirmed by the students' questionnaire answers. More than 21% of respondents surveyed that they felt healthy, and therefore they had no need to take care of their well-being; 37.4% of respondents lack the willpower to stay in shape, and 33.9% mentioned that there was no time for physical education. Although interviewees appreciated the importance of physical activity in people's daily activities, only 30% visited sports sections and only 14% had a morning workout. It is highlighted that in order to preserve the physical and mental health of the nation, the valeological education of students should become a priority in higher educational institutions. Practical significance. The current research findings can serve as the basis for the cooperation of pedagogical technologies of physical education in universities, for the provision of recommendations for the corresponding independent classes of students, and for the organisation of hypodynamia preventive actions. A combination of these measures will contribute to improving the health and quality of life of future professionals.</t>
  </si>
  <si>
    <t>[Kolokoltsev, M. M.] Irkutsk Natl Res Tech Univ, Dept Phys Culture, Irkutsk, Russia; [Iermakov, S. S.] Gdansk Univ Phys Culture &amp; Sport, Gdansk, Poland; [Tretyakova, N. V.] Russian State Vocat Pedag Univ, Dept Theory &amp; Methodol Phys Culture, Ekaterinburg, Russia; [Kraynik, V. L.] Altai State Pedag Univ, Dept Sports Disciplines, Barnaul, Russia; [Romanova, E. V.] Altay State Univ, Dept Phys Educ, Barnaul, Russia</t>
  </si>
  <si>
    <t>Irkutsk National Research Technical University (INRTU); Russian State Vocational Pedagogical University; Altai State Pedagogical University; Altai State University</t>
  </si>
  <si>
    <t>Kolokoltsev, MM (corresponding author), Irkutsk Natl Res Tech Univ, Dept Phys Culture, Irkutsk, Russia.</t>
  </si>
  <si>
    <t>mihm49@mail.ru; sportart@gmail.com; tretjakovnat@mail.ru; kraynikviktor@mail.ru; romanovaev.2007@mail.ru</t>
  </si>
  <si>
    <t>Iermakov, Sergii/AAT-9873-2021; Kraynik, Viktor/AAL-3384-2021; Iermakov, Sergii/I-1267-2014</t>
  </si>
  <si>
    <t>Iermakov, Sergii/0000-0002-5039-4517; Kraynik, Viktor/0000-0002-2090-1303; Iermakov, Sergii/0000-0002-5039-4517; Romanova, Elena/0000-0003-4317-605X; Kolokoltsev, Mikhail/0000-0001-6620-6296</t>
  </si>
  <si>
    <t>10.17853/1994-5639-2020-5-150-168</t>
  </si>
  <si>
    <t>MH8UU</t>
  </si>
  <si>
    <t>WOS:000546998000007</t>
  </si>
  <si>
    <t>CURRENT STATE AND PERSPECTIVES OF EDUCATIONAL WORK OF THE MINORS CONDEMNED IN THE INSTITUTIONS OF THE FSIN OF RUSSIA</t>
  </si>
  <si>
    <t>juvenile convict; resocialization; modern methods and approaches of educational work; juvenile recidivism; the social perspective of the convict; educational colony of the Federal Penitentiary Service of Russia; educational center of the Federal Penitentiary Service of Russia; Criminal Executive Code of the Russian Federation; Criminal Code of the Russian Federation; Concept - 2020; OCG - organization of a criminal group</t>
  </si>
  <si>
    <t>The article presents the current state of educational work with juvenile convicts in educational colonies of the Federal Penitentiary Service of Russia. The author determines that the recidivism of youth and adolescents in the current period remains one of the acute problems in the Russian Federation. So, juvenile delinquency is a powerful source of self-determination of crime as such. Today, juvenile delinquency produces crime of young people (from 14 to 17 years old), translates negative criminal experiences into the future, which, according to the laws of social education, again returns to tomorrow's teenagers as the social heritage of previous generations. And also do not forget that juvenile delinquents are the social base of organized and recidivism in modern Russia. It can also be noted that by committing repeated criminal offenses the offender is firmly convinced of his impunity. Relapse of crimes committed by juveniles sentenced to suspended sentences (or corrective labor), or to insignificant real terms of imprisonment, emphasizes the ineffectiveness of the sentence, which is reflected in the increase in the number of repeated criminal offenses committed by minors. Therefore, it is very real that, due to the weakness and inefficiency of penitentiary resocialization in prisons, the number of crimes committed by convicts, but in a more perverse form, may increase in a few years (not excluded in the composition of an organized criminal group). And also juvenile delinquency promotes the spread of a criminal way of thinking and a way of behavior in a healthy teenage environment, leading to its criminal infection. So, Taoist wisdom says - ... be afraid of your thoughts, for they are the beginning of your actions - Lao Tzu (VI - V centuries BC). Teenage crime causes harm to the personal development of the juvenile offender himself, thereby contributing to the continuation of the criminal activity of the minor. Based on the foregoing, juvenile delinquency should be considered as one of the most serious and significant socio-legal problems of modern Russian society. In the article, the author proposes a model of the development of penitentiary institutions, includes a description of the goals and objectives of the Educational Center of the Federal Penitentiary Service of Russia, its functional and organizational structure, conditions for serving sentences and detention of juvenile convicts. The model of the educational center of the Federal Penitentiary Service of Russia for juvenile convicts is presented.</t>
  </si>
  <si>
    <t>[Nesterov, Artyom Y.] Moscow State Univ Technol &amp; Management, Humanities, Coll Management &amp; Law, Moscow, Russia</t>
  </si>
  <si>
    <t>Nesterov, AY (corresponding author), Moscow State Univ Technol &amp; Management, Humanities, Coll Management &amp; Law, Moscow, Russia.</t>
  </si>
  <si>
    <t>BULL NATL ACAD SCI P</t>
  </si>
  <si>
    <t>10.32014/2020.2518-1467.85</t>
  </si>
  <si>
    <t>MA1RD</t>
  </si>
  <si>
    <t>WOS:000541694200023</t>
  </si>
  <si>
    <t>Aimaganbetova, O; Rysbekova, S; Adilova, E; Jaambayeva, B; Syrgakbaeva, A; Ungarbaeya, S</t>
  </si>
  <si>
    <t>Aimaganbetova, Olga; Rysbekova, Shamshiya; Adilova, Elnyra; Jaambayeva, Baktugul; Syrgakbaeva, Akmaral; Ungarbaeya, Shynar</t>
  </si>
  <si>
    <t>RELIGIOUS PREFERENCES OF STUDENT YOUTH ON THE EXAMPLE OF THE REPUBLIC OF KAZAKHSTAN</t>
  </si>
  <si>
    <t>ethnicity; Muslims; Christians; religious movements; extremism</t>
  </si>
  <si>
    <t>CONVERSION</t>
  </si>
  <si>
    <t>This paper presents the results of a study of the religious preferences of student youth on the example of the Republic of Kazakhstan. The Republic of Kazakhstan is a young state at the junction of two continents of Asia and Europe, which is home to 130 ethnic groups, professing more than 18 different faiths. It is one of the states that managed to avoid interethnic and interfaith conflicts in the process of secession from the USSR. However, the current religious situation is characterized by the emergence and strengthening of radical Islamist religious communities, the intensification of the activities of centres of non-traditional beliefs, the increasing influence of the foreign missionary movement and the expansion of the social base of sectarian organizations, especially at the expense of young people. Therefore, the authors have selected the student youth represented by young Kazakh and Russian students as the object of their study. The problems of studying the specifics and characteristics of the religious preferences of youth have a pronounced interdisciplinary nature. The fundamental difference about the methodology of socio-psychological research is that the focus here is not just the problem of religious identity in itself, but its internal reflection and perception by individuals as members of different ethnic and religious groups. If other branches of scientific knowledge are limited only by the statement of the presence of certain religious preferences, then only Psychology, exploring their internal content, which determines confessional behaviour, can give the most accurate forecast for their further development. Therefore, the study of religious preferences as a special subject of socio-psychological research seems relevant both in theoretical terms and in the context of applied empirical research.</t>
  </si>
  <si>
    <t>[Aimaganbetova, Olga; Rysbekova, Shamshiya; Adilova, Elnyra; Jaambayeva, Baktugul; Syrgakbaeva, Akmaral] Al Farabi Kazakh Natl Univ, Al Farabi Ave 71, Alma Ata 050038, Kazakhstan; [Ungarbaeya, Shynar] Zhansugurov Zhetysu State Univ, Zhansugurov Ave 187a, Taldykorgan 040009, Kazakhstan</t>
  </si>
  <si>
    <t>Al-Farabi Kazakh National University; Zhansugurov Zhetysu State University</t>
  </si>
  <si>
    <t>Aimaganbetova, O (corresponding author), Al Farabi Kazakh Natl Univ, Al Farabi Ave 71, Alma Ata 050038, Kazakhstan.</t>
  </si>
  <si>
    <t>olga_aimaganbetova@mail.ru</t>
  </si>
  <si>
    <t>Aimaganbetova, Olga/O-2129-2014</t>
  </si>
  <si>
    <t>Adilova, Elnur/0000-0001-7242-5225</t>
  </si>
  <si>
    <t>MA0OK</t>
  </si>
  <si>
    <t>WOS:000541616000007</t>
  </si>
  <si>
    <t>Aseev, Sergey Yu.; Shashkova, Yaroslava Yu.</t>
  </si>
  <si>
    <t>The Image of Politics as Perceived by Schoolchildren in the Regions of Russia and Kazakhstan: A Comparative Analysis</t>
  </si>
  <si>
    <t>youth; political domain; political attitudes; Russia; Kazakhstan; political values; schoolchildren</t>
  </si>
  <si>
    <t>In order to predict the development of Russian political practices, the article analyzes the ideas of schoolchildren in some regions of Southwestern Siberia on the functions and structure of the political field, assesses their current and prospective level of involvement in the political process. Anthony Giddens's theory of structuration of political action and Pierre Bourdieu's field theory became the methodology of the research. The empirical basis of the article rests on the data of mass surveys of schoolchildren of Grades 7 to 11 of Russian (Altai Krai, Kemerovo and Novosibirsk Oblasts, Altai Republic) and Kazakhstan (Pavlodar and East Kazakhstan) regions. Their cross-territorial comparison made it possible to assess the level of universalization of images of political fields, as well as positions of young people in them in the context of globalization and the information society. To reach their objectives, the authors analyzed the level and structure of schoolchildren's interest in politics, their knowledge of the main political events and personalities, ideas about the role and configuration of the political field, the existing experience of political participation and attitudes to acceptable political practices. The study revealed a high level of schoolchildren's interest in the political sphere. However, the situational character of obtaining political information mainly from social networks and news feeds of Internet resources leads to a lack of a systematic view on the political sphere and a fragmented character of information about it. Information about the executive power prevails in schoolchildren's knowledge about political leaders, since the media mostly cover this power's activities, and the society is convinced in its leading role in the Russian political system. Besides, schoolchildren know only political events that have received a wide response on the Internet. Modern schoolchildren get involved in networking rather early thus expanding the range of political practices available to them. Their online activity predominates over offline activity. This situation is translated into schoolchildren's political attitudes. Most of them are disposed to implement non-institutionalized forms of political practices and forms of political activity that are not associated with direct personal involvement in solving social problems. In the context of the current practices of the political field and the habitus of the Russian society, schoolchildren consider regulatory and control functions to be the main ones. They see the state as the dominant agent of politics which must ensure the rule of law and conditions for the realization of political rights and freedoms of citizens. The comparative analysis of data from Russia and Kazakhstan has revealed the identity of the observed trends which overlap for both countries.</t>
  </si>
  <si>
    <t>[Aseev, Sergey Yu.; Shashkova, Yaroslava Yu.] Altai State Univ, Barnaul, Russia</t>
  </si>
  <si>
    <t>Aseev, SY (corresponding author), Altai State Univ, Barnaul, Russia.</t>
  </si>
  <si>
    <t>Russian Foundation for Basic Research [19-011-31156]</t>
  </si>
  <si>
    <t>This study is supported by the Russian Foundation for Basic Research, Project No. 19-011-31156.</t>
  </si>
  <si>
    <t>10.17223/15617793/453/11</t>
  </si>
  <si>
    <t>LU8SJ</t>
  </si>
  <si>
    <t>WOS:000538018400011</t>
  </si>
  <si>
    <t>Golovko, VM</t>
  </si>
  <si>
    <t>Golovko, Vyacheslav M.</t>
  </si>
  <si>
    <t>Books in the History of the Ideological and Creative Self-Determination of the Russian Enlightener Yakov Abramov (Based on Archival Research). Article 1. The Role of Books in the Formation of the Creative Individuality of Yakov Abramov, a Populism Ideologist and Writer</t>
  </si>
  <si>
    <t>Yakov Abramov; legal populism; formation of ideologist; book; democracy; enlightenment</t>
  </si>
  <si>
    <t>Based on the material of archival research, the author examines the reading circle and the role of books in shaping the worldview and the positions of the democratic enlightenment of Yakov Abramov. Abramov was a theorist and practitioner of a culturalist trend in the reformist populism of the 1880s-1890s, a prose writer and publicist. The author aims to determine the genesis of Abramov's educational intentions and his philosophy of social evolutionism for his name and activities are connected with the second stage of the populist going to the people, going to the great cultural work. The origins of Abramov's social programs and educational ideas are found in social, scientific and artistic literature, which he independently studied as a high school student and a student of the Caucasian Theological Seminary (1873-1877). Books played a decisive role in the ideological and creative development of the future populist ideologist. The main criterion for evaluating books was their usefulness for the mental, spiritual, moral development of the people, the availability of presentation, and the significance for the sociocultural progress of society as a whole. A certain tendency is observed in how Abramov selected books: natural scientific research dominated among scientific literature, while among fiction and sociological publications it was books in which their authors' progressive social and democratic orientation were clearly expressed. Fixing the essence of what a text contains in terms of its social and aesthetic functions, Abramov analyzed the methodological guidelines of the authors, pointed out the real possibilities of using the cognitive qualities of a particular publication in a particular reading environment or in order to fulfill the educational needs of an emerging personality. From the point of view of epistemological resources and reception qualities in his youth, Abramov gave priority to scientific texts over fiction, which is explained by his belief in the power of scientific knowledge. Abramov relied on forms and methods aimed at accomplishing the tasks of socio-moral and general cultural progressive development, actualizing the genres of journalism, literary criticism, popular science and documentary literature. Wide readership in the field of research summarizing the nature of many spheres of modern society and the first experiments of Abramov's statistical reviews yielded fruitful results: the populist educator would later inspire many publishing projects, including the Life of Remarkable People series, promote public education in every possible way, open libraries, publish popular science essays, brochures, books for national reading, statistical works, etc. Abramov's reading circle of the time when his democratic worldview had been shaping largely determined the connection between the theoretical substantiation and the practical implementation of the sociocultural program of work among the people.</t>
  </si>
  <si>
    <t>[Golovko, Vyacheslav M.] North Caucasus Fed Univ, Stavropol, Russia</t>
  </si>
  <si>
    <t>Golovko, VM (corresponding author), North Caucasus Fed Univ, Stavropol, Russia.</t>
  </si>
  <si>
    <t>vmgolovko@mail.ru</t>
  </si>
  <si>
    <t>Golovko, Vyacheslav/0000-0001-5244-8972</t>
  </si>
  <si>
    <t>10.17223/23062061/22/5</t>
  </si>
  <si>
    <t>LJ3IH</t>
  </si>
  <si>
    <t>WOS:000530061000005</t>
  </si>
  <si>
    <t>Radetskaya, IV; Rudenko, IV; Nikolayuk, AE; Busoedov, AA</t>
  </si>
  <si>
    <t>Radetskaya, Irina, V; Rudenko, Irina, V; Nikolayuk, Anastasia E.; Busoedov, Aleksey A.</t>
  </si>
  <si>
    <t>Educational Quest as an Innovative form of Professional Self-Determination of the Youth</t>
  </si>
  <si>
    <t>professional self-determination; educational standard; quest technologies; flow diagram; information technologies</t>
  </si>
  <si>
    <t>Professional self-determination of the youth in modern conditions involves responsible participation and interaction of various actors: teenagers, teachers, parents, social structures and organizations. Based on the analysis of the modern theory and practice of education, the authors emphasize the lack of innovative approaches and forms of career guidance among the youth, contributing to the conscious choice of future profession. Modern socio-cultural conditions determine the development of educational technologies that include quest technology. The paper reveals the development features of educational quests of professional focus, the types of quests that can be efficient in forming the ideas about popular professions, and on the expansion of personal opportunities in professional interests. The authors developed a flow diagram to design educational quests of professional focus. The experimental activities on the basis of the regional children's public organization 'Republic of young transbaikalians', with more than 3,000 students participating, it was proved that educational quests efficiently influence professional self-determination, help young people to focus on professions that are in demand in the modern Russian labor market. This paper is for the heads and employees of education management bodies, public organizations, and also for all professionals and citizens interested in the development of the Russian education system.</t>
  </si>
  <si>
    <t>[Radetskaya, Irina, V] Transbaikal State Univ, Dept Pedag, Chita, Russia; [Rudenko, Irina, V] Togliatti State Univ, Dept Pedag &amp; Teaching Methodol, Tolyatti, Russia; [Nikolayuk, Anastasia E.] Childrens Hlth &amp; Educ Ctr Youth Tourism &amp; Local H, Addit Educ, Chita, Russia; [Busoedov, Aleksey A.] Transbaikal State Univ, Hist Dept, Chita, Russia</t>
  </si>
  <si>
    <t>Transbaikal State University; Togliatti State University; Transbaikal State University</t>
  </si>
  <si>
    <t>Radetskaya, IV (corresponding author), Transbaikal State Univ, Dept Pedag, Chita, Russia.</t>
  </si>
  <si>
    <t>Russian Federation [18-1-00573]</t>
  </si>
  <si>
    <t>The study was supported by the grant 18-1-00573 Educational quest as an innovative form of professional self-determination of the youth of the President of the Russian Federation for the development of civil society, provided by the Presidential Grants Fund.</t>
  </si>
  <si>
    <t>LG6QO</t>
  </si>
  <si>
    <t>WOS:000528223300023</t>
  </si>
  <si>
    <t>Sergeeva, MG; Litvishkov, VM; Nikitin, AM; Salun, SN; Kalinina, JM; Nagornova, EV; Lobanova, OB</t>
  </si>
  <si>
    <t>Sergeeva, Marina Georgiyevna; Litvishkov, Vladimir Mikhailovich; Nikitin, Alexander Makarovich; Salun, Sergey Nikolayevich; Kalinina, Julia Mikhailovna; Nagornova, Ekaterina Valerievna; Lobanova, Olga Borisovna</t>
  </si>
  <si>
    <t>PSYCHOLOGICAL AND PEDAGOGICAL SUPPORT FOR DEVIANT BEHAVIOR PREVENTION IN PROFESSIONAL EDUCATION ORGANIZATIONS</t>
  </si>
  <si>
    <t>Prevention; Deviations; Psychological and pedagogical support; Preventive activities</t>
  </si>
  <si>
    <t>Current changes in Russian society highlight the issues of helping adolescents who express deviant behavior, as well as the development of complex preventive measures, rehabilitation, and socialization of this group of youth. Despite the increasing role of upbringing in the education system, not enough attention is paid to preventive activities in modern educational practice. In a number of cases, preventive activities are mostly formal in nature and administrative measures of influence on students prevail, which significantly complicates the upbringing of a socially adapted personality of a future professional. One of the main state tasks is the formation of a stable and healthy society. Youth is, therefore, an object of national and government interests, since the fate of society and nation depends on the habitual behavior, lifestyle, and personal qualities of the modern youth. Preventive action is a crucial and vital aspect of social control. Social control over deviant behavior and, most importantly, over crime as its most acute form includes battling it with punishment (repression) and prevention. At present, the crisis of punishment, criminal policy and criminal justice, and state and police control are generally recognized ideas in most countries. Deviant manifestations are not unique and new, but their study is becoming especially relevant at a turning point in the development of Russian society today. In contemporary society, the interaction between the individual, family, and society takes place in the context of a qualitative transformation of social relations, which causes both positive and negative changes in various areas of social life.</t>
  </si>
  <si>
    <t>[Sergeeva, Marina Georgiyevna; Litvishkov, Vladimir Mikhailovich; Nikitin, Alexander Makarovich] Fed State Inst Res Inst Fed Penitentiary Serv Rus, Moscow, Russia; [Salun, Sergey Nikolayevich] Natl Res Univ, Bauman Moscow State Tech Univ, Fed State Budgetary Inst Higher Profess Educ, Moscow, Russia; [Kalinina, Julia Mikhailovna; Nagornova, Ekaterina Valerievna] PeoplesFriendship Univ Russia, Moscow, Russia; [Lobanova, Olga Borisovna] Siberian Fed Univ, Lesosibirskij Pedag Inst Branch, Krasnoyarsk, Krasnoyarsk Kra, Russia</t>
  </si>
  <si>
    <t>Bauman Moscow State Technical University; Siberian Federal University</t>
  </si>
  <si>
    <t>Sergeeva, MG (corresponding author), Fed State Inst Res Inst Fed Penitentiary Serv Rus, Moscow, Russia.</t>
  </si>
  <si>
    <t>sergeeva198262@mail.ru; mavlad67@mail.ru; mavlad67@mail.ru; salunsergei@mail.ru; kalinina_yum@pfur.ru; nagornova_ev@pfur.ru; OBLobanova@sfu-kras.ru</t>
  </si>
  <si>
    <t>Kalinina, Iuliia/AGK-8900-2022; Nagornova, Ekaterina/N-2514-2017</t>
  </si>
  <si>
    <t>Nagornova, Ekaterina/0000-0003-4371-6001</t>
  </si>
  <si>
    <t>APR-JUN</t>
  </si>
  <si>
    <t>KW0LM</t>
  </si>
  <si>
    <t>WOS:000520865300014</t>
  </si>
  <si>
    <t>Dunas, DV; Vartanov, SA; Kulchitskaya, DY; Salikhova, EA; Tolokonnikova, AV</t>
  </si>
  <si>
    <t>Dunas, Denis V.; Vartanov, Sergey A.; Kulchitskaya, Diana Yu.; Salikhova, Elena A.; Tolokonnikova, Anna V.</t>
  </si>
  <si>
    <t>MOTIVATION FACTORS IN MEDIA CONSUMPTION OF DIGITAL YOUTH IN RUSSIA: RESULTS OF A PILOT STUDY</t>
  </si>
  <si>
    <t>digital youth; media consumption; motivation factors; media; media needs; media socialization; self-actualization</t>
  </si>
  <si>
    <t>GRATIFICATIONS; INTERNET; OPPORTUNITIES; ONLINE</t>
  </si>
  <si>
    <t>This paper summarizes the results of in-depth interviews conducted with Russian young people in the age bracket from 10 to 19. The research was aimed at studying media consumption of digital youth in Russia and identifying the factors influencing the choice of this or that media outlet. At the first stage of the project, 24 youths and girls were interviewed in three Russian cities: Moscow, Rostov-on-Don and Nizhny Novgorod. The results indicated that in the structure of youth media consumption online media are at the top, while traditional media either do not attract young people whatsoever or stay in the background. In the course of the study, it was found that today social networks and online media are not merely a platform for communicating and satisfying basic information needs but are also involved in youth's self-actualization. Creating videos and other types of content for different online platforms is an activity which is part of creative self-expression and a search for identity. The pilot study conducted makes it possible to envisage all the possible answers for the closed questions and include them into the questionnaires of a mass representative survey of all groups of youth, which is to be carried out at the next stage of the study.</t>
  </si>
  <si>
    <t>[Dunas, Denis V.; Salikhova, Elena A.; Tolokonnikova, Anna V.] Lomonosov Moscow State Univ, Fac Journalism, Chair Media Theory &amp; Econ, Moscow, Russia; [Vartanov, Sergey A.] Lomonosov Moscow State Univ, Moscow Sch Econ, Chair Econometr &amp; Math Methods Econ, Moscow, Russia; [Kulchitskaya, Diana Yu.] Lomonosov Moscow State Univ, Fac Journalism, Chair New Media &amp; Commun Theory, Moscow, Russia</t>
  </si>
  <si>
    <t>Dunas, DV (corresponding author), Lomonosov Moscow State Univ, Fac Journalism, Chair Media Theory &amp; Econ, Moscow, Russia.</t>
  </si>
  <si>
    <t>dunas.denis@smi.msu.ru; sergvart@gmail.com; diana.kulchitskaya@gmail.com; ekostyuk19@gmail.com; a.tolokonnikova@mail.ru</t>
  </si>
  <si>
    <t>Tolokonnikova, Anna/X-8157-2018; Salikhova, Elena A/F-3372-2018</t>
  </si>
  <si>
    <t>Salikhova, Elena/0000-0002-4158-7456; Vartanov, Sergey/0000-0002-2952-8509</t>
  </si>
  <si>
    <t>10.30547/vestnik.journ.2.2020.327</t>
  </si>
  <si>
    <t>MJ7XD</t>
  </si>
  <si>
    <t>WOS:000548301300001</t>
  </si>
  <si>
    <t>Moroz, VV; Yuzhaninova, ER; Manakova, OS; Gulenkov, VA; Frolova, EA; Solntseva, OG; Popova, OV; Pavlushin, AA</t>
  </si>
  <si>
    <t>Moroz, Victoriya V.; Yuzhaninova, Ekaterina R.; Manakova, Olga S.; Gulenkov, Valery A.; Frolova, Elena A.; Solntseva, Oksana G.; Popova, Olga, V; Pavlushin, Andrey A.</t>
  </si>
  <si>
    <t>Student Youth Employability and Employment Management in modern conditions</t>
  </si>
  <si>
    <t>REVISTA SAN GREGORIO</t>
  </si>
  <si>
    <t>student youth; employability; employment</t>
  </si>
  <si>
    <t>IMPLEMENTATION; IDENTITY; FEATURES; CULTURE; PERIOD</t>
  </si>
  <si>
    <t>The relevance of this article is to understand the problem of employment of graduates. Currently, in a market economy in Russia there are changes in the sphere of labor and employment. There is a tightening of conditions for young professionals to enter the labor market, which allows us to talk about unemployment, which in turn exacerbates the difficult situation of the Russian economy. Especially dangerous is the high unemployment rate among graduates of higher education institutions, because they are considered the most promising group in the working population. The aim of the study is to analyze the satisfaction of University graduates with the activities of employment departments. The leading method for the study of this problem is the method of the questionnaire, which indicates the units, which are ordered in a logical sequence, that it contribute to the effective identification of the degree of students' satisfaction with implemented activities and employment. The article analyzes the concepts of employment and employability, their essence and the existing problems of students and graduates' employment. The experience of research in the study of work within University organizations to promote the employment of students is analyzed. The novelty and originality of the study lies in the fact that the phenomena of employment and employability of students are analyzed. The problems of graduates associated with their employment are considered: lack of professional activity experience and work experience; lack of jobs of a certain specialty; complexity of employment associated with gender and age characteristics; lack of knowledge and skills to negotiate with employers on employment; poor awareness of young people about the features of various professions and labor market forecasts, and others. It is determined that in addition to studying at the University, more than half of the respondents do not work on a permanent basis. It is shown that the most common channels of information when searching for a job for students are the Internet and appeal to relatives and friends. It is revealed that most of the students believe that the University should provide assistance in employment and as the most popular way to promote employment on the part of the University by the students is noted the organization of meetings with employers. At the same time, more than half of the respondents did not attend employability promotion events held by the University. It is analyzed that the most common reason for non-attendance was the lack of informing of students. It is revealed that among the advantages of the events conducted, students noted a large number of employers, the organization of the event and getting answers to questions. It is determined that the main drawback of the events students consider the lack of information about the necessary vacancies and the lack of vacancies for students of humanitarian specialties. It is shown that the majority of respondents believe that the structure of employment should definitely be in every University. The data Obtained in the work can be used in labor psychology, age psychology, social psychology, pedagogy, sociology, as well as for further theoretical development of this issue.</t>
  </si>
  <si>
    <t>[Moroz, Victoriya V.] Orenburg State Univ, Foreign Languages Dept, Orenburg, Russia; [Yuzhaninova, Ekaterina R.] Orenburg State Univ, Philosophy Culturol &amp; Sociol Dept, Orenburg, Russia; [Manakova, Olga S.] Orenburg State Univ, Buzuluksky Humanitarian Inst Technol Branch, Dept Tech Disciplines, Buzuluk, Russia; [Gulenkov, Valery A.] Municipal Inst Addit Educ Stn Young Technicians C, Pavlovsky Posad, Moscow Region, Russia; [Frolova, Elena A.; Solntseva, Oksana G.] State Univ Management, Dept Management Int Business &amp; Tourism Ind, Moscow, Russia; [Popova, Olga, V] Financial Univ Govt Russian Federat, Dept Legal Regulat Econ Act, Moscow, Russia; [Pavlushin, Andrey A.] Ulyanovsk State Agr Univ, Dept Agrotechnol Machines &amp; Life Safety, Ulyanovsk, Russia</t>
  </si>
  <si>
    <t>Orenburg State University; Orenburg State University; Orenburg State University; State University of Management; Financial University Under the Government of Russian Federation; Stolypin Ulyanovsk State Agrarian University</t>
  </si>
  <si>
    <t>Moroz, VV (corresponding author), Orenburg State Univ, Foreign Languages Dept, Orenburg, Russia.</t>
  </si>
  <si>
    <t>victoria_moroz@mail.ru; yuterina@yandex.ru; mos1109@mail.ru; gulenckov.valery2013@yandex.ru; frolova.guu@mail.ru; ogsolntse@mail.ru; Helga-popova@yandex.ru; andrejavlu@yandex.ru</t>
  </si>
  <si>
    <t>Solntseva, Oksana/HMP-0076-2023; Moroz, Victoria/AAA-6948-2021; Manakova, Olga/AAO-6920-2021</t>
  </si>
  <si>
    <t>Solntseva, Oksana/0000-0001-6810-8868; Moroz, Victoria/0000-0002-2522-3791;</t>
  </si>
  <si>
    <t>UNIV SAN GREGORIO PORTOVIEJO</t>
  </si>
  <si>
    <t>PORTOVIEJO</t>
  </si>
  <si>
    <t>AVENIDA METROPOLITANA NO 2005 &amp; AVE OLIMPIC, PORTOVIEJO, MANABI 130105, ECUADOR</t>
  </si>
  <si>
    <t>1390-7247</t>
  </si>
  <si>
    <t>2528-7907</t>
  </si>
  <si>
    <t>REV SAN GREGORIO</t>
  </si>
  <si>
    <t>Rev. San Gregorio</t>
  </si>
  <si>
    <t>KZ9OW</t>
  </si>
  <si>
    <t>WOS:000523589500002</t>
  </si>
  <si>
    <t>Pospieszna, P; Galus, A</t>
  </si>
  <si>
    <t>Pospieszna, Paulina; Galus, Aleksandra</t>
  </si>
  <si>
    <t>Promoting active youth: evidence from Polish NGO's civic education programme in Eastern Europe</t>
  </si>
  <si>
    <t>JOURNAL OF INTERNATIONAL RELATIONS AND DEVELOPMENT</t>
  </si>
  <si>
    <t>Civic education; Democracy assistance; Young people; Eastern Europe; NGOs</t>
  </si>
  <si>
    <t>INTERNATIONAL DEVELOPMENT POLICIES; DEMOCRACY-ASSISTANCE; DIFFUSION; PARTICIPATION; TRANSITION; KNOWLEDGE; SOCIETY; DONORS</t>
  </si>
  <si>
    <t>Civic education, i.e. activities aimed to teach citizens of recipient countries basic values, knowledge, and skills relating to democracy, has become a popular form of promoting democracy by NGOs from Poland, the Czech Republic, Slovakia, and Hungary. This paper examines whether democracy promotion programmes, such as civic education, implemented by NGOs from Central and Eastern European countries towards young people in former post-communist countries affect participants' civic engagement and political participation. We test the impact of one of the civic education programmes on young people from Belarus, Moldova, Ukraine, and the Russian Federation. The analysis of the programme and the results of the survey conducted among the civic education programme's former participants from 2004 to 2014 contribute to a better understanding how youth participation can be built through mechanism of knowledge created by outside actors. The paper reveals some potential of programmes focused on educating young people in diffusing democratic ideas and behaviour in the region; however, it also shows the limitations of methodology used to evaluate the impact of democracy promotion efforts.</t>
  </si>
  <si>
    <t>[Pospieszna, Paulina; Galus, Aleksandra] Adam Mickiewicz Univ, Fac Polit Sci &amp; Journalism, Umultowska 89a, PL-61614 Poznan, Poland</t>
  </si>
  <si>
    <t>Adam Mickiewicz University</t>
  </si>
  <si>
    <t>Pospieszna, P (corresponding author), Adam Mickiewicz Univ, Fac Polit Sci &amp; Journalism, Umultowska 89a, PL-61614 Poznan, Poland.</t>
  </si>
  <si>
    <t>Pospieszna, Paulina/AAZ-5694-2020; Monkos, Aleksandra/AAJ-5479-2021</t>
  </si>
  <si>
    <t>Pospieszna, Paulina/0000-0002-4892-1138; Monkos, Aleksandra/0000-0002-7081-4187</t>
  </si>
  <si>
    <t>National Science Centre (NCN) Poland [UMO-2013/09/D/HS5/04381]</t>
  </si>
  <si>
    <t>National Science Centre (NCN) Poland(National Science Centre, Poland)</t>
  </si>
  <si>
    <t>An earlier version of the paper was presented at the European Consortium for Political Research (ECPR) Joint Sessions 2015, 29 March-2 April 2015. The authors would like to thank members of the 'Citizenship' standing group within the ECPR for their comments on the paper. Special thanks also to the STP team: 'Borussia' Foundation, The Leaders of Change, the Polish-American Freedom Foundation, and Education for Democracy Foundation, for collaboration and data sharing. This work was supported by the National Science Centre (NCN) Poland [Grant No. UMO-2013/09/D/HS5/04381].</t>
  </si>
  <si>
    <t>PALGRAVE MACMILLAN LTD</t>
  </si>
  <si>
    <t>BASINGSTOKE</t>
  </si>
  <si>
    <t>BRUNEL RD BLDG, HOUNDMILLS, BASINGSTOKE RG21 6XS, HANTS, ENGLAND</t>
  </si>
  <si>
    <t>1408-6980</t>
  </si>
  <si>
    <t>1581-1980</t>
  </si>
  <si>
    <t>J INT RELAT DEV</t>
  </si>
  <si>
    <t>J. Int. Relat. Dev.</t>
  </si>
  <si>
    <t>10.1057/s41268-018-0134-4</t>
  </si>
  <si>
    <t>KO1VN</t>
  </si>
  <si>
    <t>WOS:000515336500010</t>
  </si>
  <si>
    <t>Kashnitsky, I</t>
  </si>
  <si>
    <t>Kashnitsky, Ilya</t>
  </si>
  <si>
    <t>Russian periphery is dying in movement: a cohort assessment of internal youth migration in Central Russia</t>
  </si>
  <si>
    <t>GEOJOURNAL</t>
  </si>
  <si>
    <t>Youth migration; Periphery depopulation; Rural demographics; Cohort migration studies; Cohort-component analysis; Maps of population</t>
  </si>
  <si>
    <t>POPULATION DECLINE; NET MIGRATION; INTERREGIONAL MIGRATION; UNITED-STATES; YOUNG-WOMEN; RURAL YOUTH; AGE; PATTERNS; HOME; DETERMINANTS</t>
  </si>
  <si>
    <t>This paper investigates youth migration in Russia at the sub-regional level of administrative division. The aim of the research is to assess the volume of internal youth migration in cohort perspective. The task is only doable with the use of census data, which not only makes it possible to conduct research at the sub-regional level, but also provides much more accurate information on youth migration than the current migration record. I utilize cohort-component analysis to study sub-regional population dynamics. As mortality is quite insignificant at young ages, most of the change in cohort size is caused by migration. My estimates show that during the last intercensal period, 2003-2010, up to 70% of youth cohorts have left the regional periphery after graduating from school, and there was no substantial return to the demographically depleted periphery in the young working ages.</t>
  </si>
  <si>
    <t>[Kashnitsky, Ilya] Natl Res Univ Higher Sch Econ, Moscow, Russia; [Kashnitsky, Ilya] Univ Groningen, NIDI, Groningen, Netherlands</t>
  </si>
  <si>
    <t>HSE University (National Research University Higher School of Economics); University of Groningen</t>
  </si>
  <si>
    <t>Kashnitsky, I (corresponding author), Natl Res Univ Higher Sch Econ, Moscow, Russia.</t>
  </si>
  <si>
    <t>ilya.kashnitsky@gmail.com</t>
  </si>
  <si>
    <t>Kashnitsky, Ilya/M-8687-2015</t>
  </si>
  <si>
    <t>Kashnitsky, Ilya/0000-0003-1835-8687</t>
  </si>
  <si>
    <t>Support from the Basic Research Program of the National Research University Higher School of Economics is gratefully acknowledged.</t>
  </si>
  <si>
    <t>DORDRECHT</t>
  </si>
  <si>
    <t>VAN GODEWIJCKSTRAAT 30, 3311 GZ DORDRECHT, NETHERLANDS</t>
  </si>
  <si>
    <t>0343-2521</t>
  </si>
  <si>
    <t>1572-9893</t>
  </si>
  <si>
    <t>GeoJournal</t>
  </si>
  <si>
    <t>10.1007/s10708-018-9953-5</t>
  </si>
  <si>
    <t>Geography</t>
  </si>
  <si>
    <t>KJ3XM</t>
  </si>
  <si>
    <t>hybrid, Green Published</t>
  </si>
  <si>
    <t>WOS:000511992400012</t>
  </si>
  <si>
    <t>Koch, IA; Orlov, BA</t>
  </si>
  <si>
    <t>Koch, I. A.; Orlov, B. A.</t>
  </si>
  <si>
    <t>VALUES AND PROFESSIONAL IDENTITY OF STUDENT-AGE POPULATION</t>
  </si>
  <si>
    <t>youth; students; profession; values; value orientations; professional identity</t>
  </si>
  <si>
    <t>Introduction. Profound social transformations in the Russian society, the formation of market relations have led to the deformation of the system of life values among the citizens of the country. Changes in value orientations directly affect the professional identity of new generations. This circumstance requires new forms of work on professional guidance of young people, taking into account their attitudes, as well as unstable labour market conditions. The aim of the present research is to investigate social conditions and values-orientations, which influence the choice of professional niche and employment of students, who pursue higher education. Methodology and research methods. The initial methodological framework is based on axiological and activity-based approaches, as well as sociology of professions. The main empirical methods of sociological research involve observation and mass questionnaire survey of students of Ural State Mining University (Ekaterinburg) and Ural Institute of Management of the Russian Presidential Academy of National Economy and Public Administration (Ekaterinburg). 606 full-time students were interviewed. Results and scientific novelty. The value structure and professional preferences of young people transformed by external causes, their recognition of the acquired profession and their role in the implementation of their own life plans were analysed in a comprehensive manner. It was revealed that half of the respondents made a conscious choice for the profile of university education and they are going to pursue the occupations for which they are qualified. One third of respondents consider their choice as spontaneous and random, and every fifth respondent is ready for any employment. For many respondents, the question of the relationship between future work and the education received remains open, which partly reflected the need driven by the Russian society to receive a diploma acquired at a higher education institution. The social factors influencing the choice of profession and professional self-determination of students are revealed, the main of which are the following: interesting work and popularity of the profession. Choosing his or her profession, every second student is confident that it will be associated with interesting work, which for many of them is one of the key life priorities (42.2%). According to young people, the prestige of profession is very significant and can be expressed in high wages and in demand in the labour market. Among the prestigious professions are doctors, engineers, lawyers, entrepreneurs and civil servants. The majority of students consider their specialty to be prestigious and in-demand. According to every third student, a prestigious job gives a high social status and requires high qualifications to perform it. One third of respondents are confident that it will give them the opportunity to build a career and to become the holders of high social status; thus, the students understand that it is necessary to acquire high qualification and to have individual abilities and skills for the future profession. The fourth part of respondents believe that their future work would help them to realise their potential. At the same time, every sixth student (15.6%) expressed a desire to change the direction of training, which indicates disappointment in profession or initially wrong choice. It is concluded that professional identity of young people is determined by individualistic, conformistic values and motivation for self-affirmation. Practical significance. The research material and results can be employed to organise the pedagogical support for the process of professionalism of university students and to develop the recommendations for vocational guidance work among schoolchildren, college students and young workers.</t>
  </si>
  <si>
    <t>[Koch, I. A.] Russian Presidential Acad, Natl Econ &amp; Publ Adm, Ural Inst Management, Dept Theory &amp; Sociol Management, Ekaterinburg, Russia; [Orlov, B. A.] Russian Presidential Acad, Natl Econ &amp; Publ Adm, Ural Inst Management, Ekaterinburg, Russia</t>
  </si>
  <si>
    <t>Russian Presidential Academy of National Economy &amp; Public Administration; Russian Presidential Academy of National Economy &amp; Public Administration</t>
  </si>
  <si>
    <t>Koch, IA (corresponding author), Russian Presidential Acad, Natl Econ &amp; Publ Adm, Ural Inst Management, Dept Theory &amp; Sociol Management, Ekaterinburg, Russia.</t>
  </si>
  <si>
    <t>kia4@mail.ru; orlov-nt@mail.ru</t>
  </si>
  <si>
    <t>10.17853/1994-5639-2020-2-141-168</t>
  </si>
  <si>
    <t>KT5XC</t>
  </si>
  <si>
    <t>WOS:000519086900007</t>
  </si>
  <si>
    <t>Zubok, YA; Chuprov, VI; Lyubutov, AS</t>
  </si>
  <si>
    <t>Zubok, Yulia A.; Chuprov, Vladimir, I; Lyubutov, Alexandr S.</t>
  </si>
  <si>
    <t>AN EXPERIENCE OF STRUCTURAL AND TAXONOMIC RESEARCH OF SELF-ORGANIZATION IN THE LIFE ACTIVITY OF THE YOUTH</t>
  </si>
  <si>
    <t>youth; vital activity; self-organization; self-regulation; taxonomy; life-long values; archetypes; mentality</t>
  </si>
  <si>
    <t>Self-organization plays a significant role in society. The streamlining and reformatting of social connections and interactions, the disintegration and birth of new sociocultural models, the forming of intragroup and intergroup solidarities are associated with self-organization. Young people as a relatively independent socio-demographic group have a high potential for self-organization. Its focus is determined by the motivational factors underlying it. While some strategies achieve an optimal result, others lead to an escalation of contradictions, becoming a social problem. While some strategies achieve an optimal result, others lead to an escalation of contradictions becoming a social problem. The problem comes to be significantly exacerbated in the conditions of social uncertainty and crises when spontaneous decisions in the field of management start to conflict with the images of reality and the well-established semantic structures of individuals and groups, not only failing to achieve the goal, but also provoking cultural conflicts. All this puts forward an analysis of the bases of youth self-organization into a line of priority research tasks and determines the relevance of their study in the context of a more general mechanism of social self-regulation of life activity. The Center for Sociology of Youth, Institute of Socio-Political Research of the Russian Academy of Sciences, is developing a sociocultural mechanism of self-regulation of youth activity to study the processes of self-organization and their motivating sources. This article presents the results of the structural taxonomy used to analyze the motives of self-organization in the youth environment. The interrelation of elements of the self-regulation mechanism with representatives of youth self-organization is analyzed. On the basis of a taxonomic analysis, zones of attraction of archetypical and mental features, life-long (sense-of-life) values and self-organization attitudes of young people are revealed.</t>
  </si>
  <si>
    <t>[Zubok, Yulia A.; Chuprov, Vladimir, I; Lyubutov, Alexandr S.] Russian Acad Sci, Inst Sociopolit Res, Moscow, Russia</t>
  </si>
  <si>
    <t>Zubok, YA (corresponding author), Russian Acad Sci, Inst Sociopolit Res, Moscow, Russia.</t>
  </si>
  <si>
    <t>uzubok@mail.ru; chuprov443@yandex.ru; alexander501@mail.ru</t>
  </si>
  <si>
    <t>10.17223/1998863X/53/7</t>
  </si>
  <si>
    <t>KU9IW</t>
  </si>
  <si>
    <t>WOS:000520039200007</t>
  </si>
  <si>
    <t>Antonova, NL; Sushchenko, AD; Popova, NG</t>
  </si>
  <si>
    <t>Antonova, N. L.; Sushchenko, A. D.; Popova, N. G.</t>
  </si>
  <si>
    <t>SOFT POWER OF HIGHER EDUCATION AS A GLOBAL LEADERSHIP FACTOR</t>
  </si>
  <si>
    <t>higher education; soft power of education; universities; world leadership; foreign students</t>
  </si>
  <si>
    <t>INTERNATIONAL STUDENTS; UNIVERSITIES; RANKINGS</t>
  </si>
  <si>
    <t>Introduction. The main objectives of foreign policy of any state include the extension of its influence in the international arena. In the era of information and knowledge, one of the most effective tools for this task is soft power of education. In this respect, education is seen as a promising soft power instrument, which long-term character allows a country to promote not only its cultural, scientific and technological achievements, but also its cultural values and norms of social organisation. Today, universities are also seeking to strengthen their positions in global education rankings, which are used to define the status and reputation of a particular university in the global market of educational services. This ranking serves as a guide for future students and their parents, when choosing a prestigious education location and when developing individual career paths. The aims of the present research are the following: to analyse soft power of higher education as a soft power mechanism, which allows a country to achieve and maintain leadership positions in the international arena; to specify conditions, factors and barriers that determine the position of universities in global ranking systems. Methodology and research methods. The methodological framework is based on the concept of soft power and the theory of internationalisation of higher education. The empirical study was conducted following the tradition of qualitative sociological research. In 2018, a series of semi-structured interviews was conducted among Ural Federal University employees, whose responsibilities were related to the promotion of the university on the global educational market. The Ural Federal University (UrFU) can be considered representative in terms of practices aimed at attracting foreign students to the BRICS countries. In addition, UrFU is a place where the concept of a network BRICS University was realised in 2017. A total of 5 expert interviews were conducted. The collected data were analysed in the context of the World Bank statistics on the money spent by the BRICS countries on education and R&amp;D during the 1999-2015 period (% of GDP), as well as the data provided by the QS World University Rankings - 2019 to analyse the reputation of BRICS universities. Results and scientific novelty. The case study of Ural Federal University allowed the authors to consider the specific practices of BRICS zones for attracting foreign students. The authors analysed the specifics of actions taken by a university to promote its international leadership positions in the international space on the example of students from China. It is shown that the role of global ranking systems (institutional and faculty) in the choice of a university is steadily growing. At the same time, factors determining the attractiveness of the Ural Federal University for foreign students, in particular for Chinese students, include a reasonable level of tuition, the quality of the education and the formed ethnic social networks. For them, the Russian education is expected to be a factor in achieving a higher social status in their home countries. This demonstrates the effective role of education as a soft power instrument, although in the long-term perspective. The authors identified a number of findings concerning the barriers faced by Russian universities on the way to recognising them as global actors of higher vocational education. It is possible to enter the Top 500 best world universities; however, the task of maintaining the achieved position in global rankings is more complicated and cannot be completed without a steady increase in the performance over several years. A world-class university should attract gifted youth, qualified teachers and researchers. The reduction in the number of talented people and research results leads to the loss of geopolitical mission by the educational organisation. Inadequate funding may prevent universities from breakthrough and sustainable improvement of their reputation. Practical significance. The research findings might be useful for managers of higher education and for strategists involved in positioning and making forecasts of educational institutions development. Also, the present findings can be applied by specialists engaged in the issues of educational policy, distribution of public investments, as well as the issues of international interaction and competition between states in order to realise national interests and support national economy in the country in the long term.</t>
  </si>
  <si>
    <t>[Antonova, N. L.] Ural Fed Univ, Dept Appl Sociol, Ekaterinburg, Russia; [Sushchenko, A. D.] Ural Fed Univ, Res Lab, Univ Dev Issues, Ekaterinburg, Russia; [Popova, N. G.] Russian Acad Sci, Ural Branch, Inst Philosophy &amp; Law, Ekaterinburg, Russia</t>
  </si>
  <si>
    <t>Ural Federal University; Ural Federal University; Institute of Philosophy &amp; Law, Ural Branch of the Russian Academy of Sciences; Russian Academy of Sciences</t>
  </si>
  <si>
    <t>Antonova, NL (corresponding author), Ural Fed Univ, Dept Appl Sociol, Ekaterinburg, Russia.</t>
  </si>
  <si>
    <t>n-tata@mail.ru; a.d.sushchenko@urfu.ru; ngpopova@list.nt</t>
  </si>
  <si>
    <t>Melnik, Anastasia/AAD-8078-2020; Antonova, Natalya/Q-1495-2015; Popova, Natalia/AAE-7138-2020</t>
  </si>
  <si>
    <t>Melnik, Anastasia/0000-0003-0273-4422; Antonova, Natalya/0000-0002-2063-4970; Popova, Natalia Gennadievna/0000-0001-7856-5413</t>
  </si>
  <si>
    <t>JAN 20</t>
  </si>
  <si>
    <t>10.17853/1994-5639-2020-1-31-58</t>
  </si>
  <si>
    <t>KK6WH</t>
  </si>
  <si>
    <t>WOS:000512879700002</t>
  </si>
  <si>
    <t>Abankina, TV; Romanova, VV; Nikolayenko, EA</t>
  </si>
  <si>
    <t>Abankina, T., V; Romanova, V. V.; Nikolayenko, E. A.</t>
  </si>
  <si>
    <t>Economic potential of the sphere of culture and leisure in Russia and the OECD countries</t>
  </si>
  <si>
    <t>ZHURNAL NOVAYA EKONOMICHESKAYA ASSOTSIATSIYA-JOURNAL OF THE NEW ECONOMIC ASSOCIATION</t>
  </si>
  <si>
    <t>culture and leisure sectors; experience economy; household expenditures; cultural economy; creative industries; human capital</t>
  </si>
  <si>
    <t>This article analyzes the evolution of theoretical approaches to the role of leisure in transition to innovative economy. Assessment of the economic potential of cultural and leisure sectors is based on a comparative analysis of household demand for recreational and cultural activities, government support measures to the cultural sector, and the creative industries development in Russia, including the export-import balance. The results of the study reveal a significant gap between a high effective demand from families with new requirements for modern cultural environment and the financial state support, providing advanced development of culture and tourism in Russia, stimulating demand in the creative sector, and the development of citizens' creative potential. Hence, this gap leads to the supply-demand imbalances, increasing outbound tourism, and a sharp interregional disparity in the creative potential development. Underdeveloped sector of creative industries and limited opportunities for creative self-expression reduce the market capacity of culture and leisure supply, and result in a negative trade balance in creative industries, and outflow of qualified youth to foreign countries.</t>
  </si>
  <si>
    <t>[Abankina, T., V; Romanova, V. V.; Nikolayenko, E. A.] Natl Res Univ, Higher Sch Econ, Moscow, Russia; [Romanova, V. V.] Minist Finance Russian Federat, Financial Res Inst, Moscow, Russia</t>
  </si>
  <si>
    <t>Abankina, TV (corresponding author), Natl Res Univ, Higher Sch Econ, Moscow, Russia.</t>
  </si>
  <si>
    <t>CONSAS CONFERENCE</t>
  </si>
  <si>
    <t>MOWBRAY</t>
  </si>
  <si>
    <t>VAN DER STERR BLDG, RHODES DR, MOWBRAY, 7785, SOUTH AFRICA</t>
  </si>
  <si>
    <t>2221-2264</t>
  </si>
  <si>
    <t>ZH NOVAYA EKON ASSOT</t>
  </si>
  <si>
    <t>Zh. Novaya Ekon. Assotsiatsiya</t>
  </si>
  <si>
    <t>10.31737/2221-2264-2020-46-2-5</t>
  </si>
  <si>
    <t>NY8PA</t>
  </si>
  <si>
    <t>WOS:000576644100005</t>
  </si>
  <si>
    <t>Aleshkovski, I; Bocharova, Z</t>
  </si>
  <si>
    <t>Aleshkovski, I; Bocharova, Z.</t>
  </si>
  <si>
    <t>The Educational System of Russia Abroad in the 1920s and 1930s as a Phenomenon of Maintaining National Identity</t>
  </si>
  <si>
    <t>National identity; Russia abroad; Russian language; emigration; compatriots; emigre school</t>
  </si>
  <si>
    <t>The article considers the role of educational system in Russia Abroad as a factor in maintaining national identity in a foreign ethnic environment. The multifaceted nature of the phenomenon has required an integrated, systematic, and interdisciplinary approach with the use of general and specialized scientific methods. Based on the extensive theoretical and empirical material, the authors have analyzed the potential, possibilities and mechanisms for cultivating national self-awareness and the forms of identification in the Russian emigre educational space created in the 1920s and 1930s. During that period, a full-fledged educational environment (evacuated educational institutions, faculty and staff, a significant number of children and young people among Russian emigres) was formed in Russia Abroad, which contributed to the preservation of historical memory and the maintenance of identity among the younger generation. The study has revealed the effectiveness of the identification strategy for national education in Russia Abroad at the initial stage Thanks to the activities of the proactive social and political circles, which found themselves in emigration, and the unification of academic and pedagogical efforts, it became possible not only to create separate educational institutions, but also to arrange their system running under common programs, regardless of the country in which Russian emigres settled. As a result, former subjects of the Russian Empire and their children, scattered across 45 states in different parts of the world, continued to identify themselves with Russia. Absorbing the spiritual foundations and national values of pre-revolutionary Russia gave Russian emigres stability as well as contributed to the involvement of emigre youth in national traditions and the preservation of national identity in Russia Abroad. The results of the study are of practical importance for improving the policies of the Russian Federation in dealing with Russian compatriots abroad and supporting teaching abroad in Russian.</t>
  </si>
  <si>
    <t>[Aleshkovski, I; Bocharova, Z.] Lomonosov Moscow State Univ, Moscow, Russia</t>
  </si>
  <si>
    <t>Aleshkovski, I (corresponding author), Lomonosov Moscow State Univ, Moscow, Russia.</t>
  </si>
  <si>
    <t>Aleshkovski, Ivan/ABE-2244-2020</t>
  </si>
  <si>
    <t>10.18254/S207987840009135-7</t>
  </si>
  <si>
    <t>NS1MX</t>
  </si>
  <si>
    <t>WOS:000572027700022</t>
  </si>
  <si>
    <t>Alexander, SZ</t>
  </si>
  <si>
    <t>Alexander, Zapesotsky S.</t>
  </si>
  <si>
    <t>Cultural and Creative Logos by Abdusalam Guseinov</t>
  </si>
  <si>
    <t>VOPROSY FILOSOFII</t>
  </si>
  <si>
    <t>morality; ethics; entity; truth; spirituality; responsibility; values; dialogues of cultures</t>
  </si>
  <si>
    <t>Academician A.A. Guseinov, an outstanding Russian philosopher and scientist, whose life and multifaceted activities are a wonderful example for Russian youth, turned 80, and this article is dedicated to this event. It is written on the basis of A.A. Guseinov's works and his experience of collaboration with St. Petersburg University of Humanities and Social Sciences. The author of the article analyzes the works of academician A.A. Guseinov, published by St. Petersburg University of Humanities and Social Sciences publishing house, his numerous lectures, speeches, articles and interviews, characterizing his key ideas related to the substantiation of culture as a space of dialogue and cooperation, with the understanding of the humanistic mission of the institution of morality as an ethical project. The article considers the main problems of A.A. Guseinov's oeuvre, among them the golden rule of morality, the problem of violence and non-violence, the dialogue of cultures. The particular attention is paid to the idea of negative ethics. A new understanding of morality and culture as proportional and mutually complementary forms of human activity is considered. The article shows that the spiritual and moral dominant of the academic work of the academician, his understanding of the philosophy of morality include the interpretation of mind as the highest humanistically orientating force.</t>
  </si>
  <si>
    <t>[Alexander, Zapesotsky S.] St Petersburg Univ Humanities &amp; Social Sci, 15 Fuchika Str, St Petersburg 192238, Russia</t>
  </si>
  <si>
    <t>Alexander, SZ (corresponding author), St Petersburg Univ Humanities &amp; Social Sci, 15 Fuchika Str, St Petersburg 192238, Russia.</t>
  </si>
  <si>
    <t>RUSSIAN ACAD SCIENCES-INST PHILOSOPHY</t>
  </si>
  <si>
    <t>UL VOLHONKA, DOM 14-1, STR 5, MOSCOW, 119991, RUSSIA</t>
  </si>
  <si>
    <t>0042-8744</t>
  </si>
  <si>
    <t>VOP FILOS</t>
  </si>
  <si>
    <t>Vopr. Filos.</t>
  </si>
  <si>
    <t>10.21146/0042-8744-2020-8-84-94</t>
  </si>
  <si>
    <t>Philosophy</t>
  </si>
  <si>
    <t>OD5UL</t>
  </si>
  <si>
    <t>WOS:000579918700008</t>
  </si>
  <si>
    <t>Arkhipova, EV; Parubochaya, EF; Koliopoulos, C</t>
  </si>
  <si>
    <t>Arkhipova, Ekaterina, V; Parubochaya, Elena F.; Koliopoulos, Constantinos</t>
  </si>
  <si>
    <t>ROLE OF THE CONTEMPORARY RUSSIAN UNIVERSITY IN PUBLIC DIPLOMACY (THE CASE OF VOLGOGRAD STATE UNIVERSITY)</t>
  </si>
  <si>
    <t>soft power; obshchestvennaya diplomacy; public diplomacy; Russia; Volgograd State University; education</t>
  </si>
  <si>
    <t>Introduction. The contemporary university in the conditions of globalization has enriched its traditional functions to educate and create new elites with attracting not only domestic students but also the foreign youth to the educational and research process. In some cases it can maintain public diplomacy held by the domestic government still influencing it via the requests made by research professionals. This influence may come through the collision of interests of both researchers with students and the government. A Russian university represents mainly the government, that's why it's important to discover its role in public diplomacy. Methods and materials. The neoliberal approach to J. Nye's concept of soft power gives the possibility to consider the university as a public institute enriching state's soft power through public diplomacy. Official speeches of Russian government representatives, publications of Russian researchers, university web-sites give the ground to understand the Russian approach to the methods of public diplomacy. Analysis. First of all, it's important to reveal the ways to interpret the word combination public diplomacy in Russian. There are several possible terms: publichnaya, obshchestvennaya, narodnaya diplomacy. The ways to use the word show different gradations of its meaning in research and political discourses which determine possible actors of public diplomacy in the Russian language. However, Russian officials in contrast to Russian researchers accept the term obshchestvennaya to describe the activity of government institutions in public diplomacy. That's why a university can be considered as an actor of obshchestvennaya diplomacy. Secondly, we reveal the ways to implement public diplomacy by Volgograd State University as one of regional universities. Results. Russian researchers following the English-language studies differentiate the concepts of obshchestvennaya and publichnaya (public) diplomacy according to the actors that implement this policy: the state cannot implement obshchestvennaya diplomacy, because it is a prerogative of social movements or non-governmental organizations (NGOs). At the same time, the concept of public diplomacy covers both the work of NGOs and the work of the state in creating its favorable image. However, Russian officials, trying to avoid the use of the Russian term public diplomacy incorrectly sounding in Russian, give preference to the phrase obshchestvennaya diplomacy, implying that NGOs carry out public diplomacy with the help and on the initiative of the state. Moreover, they are not only public organizations who can conduct policies in this area. In other words, officials suppose that in comparison with research discourse, the circle of participants in obshchestvennaya diplomacy enlarges at the expense of state funds and platforms. Thus, a university that implements educational, research and publishing projects is involved in obshchestvennaya diplomacy. The position of the university in society, the authority of specialists whom it manages to attract, their international activity provide the soft power of the state.</t>
  </si>
  <si>
    <t>[Arkhipova, Ekaterina, V; Parubochaya, Elena F.] Volgograd State Univ, Sci Hist, Prosp Univ Sky 100, Volgograd 400062, Russia; [Arkhipova, Ekaterina, V; Parubochaya, Elena F.] Volgograd State Univ, Dept Int Relat Polit Sci &amp; Area Studies, Prosp Univ Sky 100, Volgograd 400062, Russia; [Koliopoulos, Constantinos] Panteion Univ Social &amp; Polit Sci, Dept Int European &amp; Reg Studies, Int Polit &amp; Strateg Studies, Prosp Syggrou 136, Athens 17671, Greece</t>
  </si>
  <si>
    <t>Volgograd State University (VOLSU); Volgograd State University (VOLSU); Panteion University</t>
  </si>
  <si>
    <t>Arkhipova, EV (corresponding author), Volgograd State Univ, Sci Hist, Prosp Univ Sky 100, Volgograd 400062, Russia.;Arkhipova, EV (corresponding author), Volgograd State Univ, Dept Int Relat Polit Sci &amp; Area Studies, Prosp Univ Sky 100, Volgograd 400062, Russia.</t>
  </si>
  <si>
    <t>arkhipovakv@volsu.ru; parubochaya@volsu.ru; drmode144@hotmail.com</t>
  </si>
  <si>
    <t>Parubochaya, Elena/AAQ-9560-2021</t>
  </si>
  <si>
    <t>Parubochaya, Elena/0000-0002-2115-6595; Arkhipova, Ekaterina/0000-0003-1891-5586; KOLIOPOULOS, CONSTANTINOS/0000-0002-9954-1274</t>
  </si>
  <si>
    <t>10.15688/jvolsu4.2020.2.18</t>
  </si>
  <si>
    <t>LT1SZ</t>
  </si>
  <si>
    <t>WOS:000536855600019</t>
  </si>
  <si>
    <t>Barakhsanova, EA; Olesov, NP; Popova, LV; Danilova, AI; Diachkovskyi, NS</t>
  </si>
  <si>
    <t>Barakhsanova, Elizaveta Afanasieva; Olesov, Nikolai Petrovich; Popova, Liudmila Vitalievna; Danilova, Anna Iliinichna; Diachkovskyi, Nikolai Semyonovich</t>
  </si>
  <si>
    <t>DEVELOPMENT OF INFORMATIONAL AWARENESS AMONG STUDENTS UNDER THE CONDITIONS OF DIGITAL EDUCATION IMPLEMENTATION IN YAKUTIA</t>
  </si>
  <si>
    <t>REVISTA GENERO &amp; DIREITO</t>
  </si>
  <si>
    <t>education; development; informational awareness; visualization; educational potential; educational information environment</t>
  </si>
  <si>
    <t>This study was aimed at determining the effectiveness and potential of pedagogical education to develop informational awareness among students under the conditions of educational digitalization in Yakutia, also known as the Republic of Sakha. The problem was investigated primarily through an analysis of the theoretical viewpoints put forward by foreign and Russian researchers on issues regarding updates to education in the informational education space. The loss of moral and value orientations in society and the upbringing amid this backdrop of an entire generation of youth, who are currently becoming educators of a new rising generation, cause societal apprehension and highlight the need to find a solution. Correspondingly, this research probed into the effectiveness with which the following requirement is implemented in the chosen context: capitalizing on the potential of ethnic pedagogy in advancing the evolution of students' ability to discern and adequately assess the effects of informational environments on youth development. A pedagogical experiment was conducted at the M.K. Ammosov North-Eastern Federal University to examine initial concepts regarding the fulfillment of ethnic pedagogy's prospects for enhancing the educational value of academic activities in the university. More than 500 students from different colleges and faculties, as well as lecturers who are involved in extracurricular activities, took part in the experiment. The study treated updates in service of the potential of ethnic pedagogy to mold the young generation under the digitalization of the educational process in a regional university as scientific results. The practical significance of the study was established in consideration of the characteristics of media influence, Internet addiction, and psychophysiological stress and in accordance with the requirements of the newly instituted Federal State Educational Standard 3++ (FSES 3++). The obtained methodological and technological data on the development of informational awareness among students can be used in explorations into other areas of education.</t>
  </si>
  <si>
    <t>[Barakhsanova, Elizaveta Afanasieva] MK Ammosov North Eastern Fed Univ, Dept Informat &amp; Comp Engn, Yakutsk 677000, Russia; [Olesov, Nikolai Petrovich] MK Ammosov North Eastern Fed Univ, Inst Phys Culture &amp; Sports, Dept Theory &amp; Methods Phys Culture &amp; Life Safety, Yakutsk 677000, Russia; [Popova, Liudmila Vitalievna] MK Ammosov North Eastern Fed Univ, Dept Presch Educ, Yakutsk 677000, Russia; [Danilova, Anna Iliinichna] Churapchinsky State Inst Phys Culture &amp; Sports, FSBEI Higher Educ, Dept Psychol &amp; Pedag, Churapchinsky, Russia; [Diachkovskyi, Nikolai Semyonovich] MK Ammosov North Eastern Fed Univ, Dept Nursing, Yakutsk 677000, Russia</t>
  </si>
  <si>
    <t>North-Eastern Federal University in Yakutsk; North-Eastern Federal University in Yakutsk; North-Eastern Federal University in Yakutsk; North-Eastern Federal University in Yakutsk</t>
  </si>
  <si>
    <t>Barakhsanova, EA (corresponding author), MK Ammosov North Eastern Fed Univ, Dept Informat &amp; Comp Engn, Yakutsk 677000, Russia.</t>
  </si>
  <si>
    <t>ebarahsanova@yandex.ru</t>
  </si>
  <si>
    <t>Olesov, Nikolai/ABA-4031-2020</t>
  </si>
  <si>
    <t>Olesov, Nikolai/0000-0002-5977-660X</t>
  </si>
  <si>
    <t>UNIV FEDERAL PARAIBA</t>
  </si>
  <si>
    <t>JOAO PESSOA</t>
  </si>
  <si>
    <t>CIDADE UNIV, JOAO PESSOA, PB 58059-900, BRAZIL</t>
  </si>
  <si>
    <t>2177-0409</t>
  </si>
  <si>
    <t>2179-7137</t>
  </si>
  <si>
    <t>REV GENERO DIREITO</t>
  </si>
  <si>
    <t>Rev. Genero Direito</t>
  </si>
  <si>
    <t>10.22478/ufpb.2179-7137.2020v9n2.50800</t>
  </si>
  <si>
    <t>KR3SN</t>
  </si>
  <si>
    <t>WOS:000517538400017</t>
  </si>
  <si>
    <t>Bezukladnikov, KE; Kruze, BA; Zhigalev, BA; Shelyakin, AV</t>
  </si>
  <si>
    <t>Bezukladnikov, K. E.; Kruze, B. A.; Zhigalev, B. A.; Shelyakin, A., V</t>
  </si>
  <si>
    <t>TEACHING A FOREIGN LANGUAGE AT FRG SCHOOLS</t>
  </si>
  <si>
    <t>foreign language education; teaching foreign languages; educational content; Russian as a foreign language; independent work; the educational system of Germany; joint schools</t>
  </si>
  <si>
    <t>COMPETENCE; GRAMMAR</t>
  </si>
  <si>
    <t>The interest in studying Russian as a foreign language is of particular importance which results from the strengthening of the economic position of the Russian Federation and the strengthening of its geopolitical influence in the world. The Russian language has a special status in the world. At present, close political and cultural relations based on friendship and partnership are established between Russia and other countries of the world. The vector of political relations aimed at supporting the study of Russian as a foreign language in foreign countries involves the implementation of measures to promote the social adaptation of people who are outside their country, as well as those planning a trip to Russia. Relations between Russia and Germany are constantly in the center of attention of European politics. This is due to the fact that for centuries, countries such as Russia and Germany acted as allies, then fought against each other. As a result of the victory of the Soviet Union over Nazi Germany in 1945, the country's territory was divided into two parts - western and eastern. Total control by the USSR contributed to the fact that for almost half a century Russian was spoken by almost every citizen of the GDR, and Russian as an object was the main language in the school curriculum. The importance of studying the Russian language by the population in Germany is reflected in documents of international importance, in particular, in the report of the German Ministry of Culture on March 8, 2014. This report is based on the Hamburg Agreement of 1971, which enshrines the status of the Russian language as a foreign language, which makes it possible to study the Russian language in German schools and universities. It must be emphasized that the Hamburg Agreement refers to the period when Germany was divided into western and eastern parts, and the Russian language was ubiquitous only in its eastern part. The greatest interest in the Russian language in Germany was observed in the late 1980s and early 1990s. However, since the beginning of the 1990s. there is a sharp decline in interest in learning the Russian language, which is due to negative trends in the Russian economy, a decrease in economic ties between the two countries and, subsequently, the introduction of EU sanctions against Russia. In connection with the sanctions against Russia periodically introduced in recent decades by the European Union, the role of Russia and its popularity in the eyes of the younger generation is gradually losing. The Russian language as a school subject is becoming prestigious among young people. During the period of decline in diplomatic relations, a certain gap has formed in the scientific and methodological support of the process of teaching Russian as a foreign language. The composition of teachers has changed, a number of textbooks are outdated, and new ones have not been published. The emergence of new, interactive technologies in teaching foreign languages was not adequately reflected in the development of curricula and programs for teaching Russian as a foreign language. According to statistics, in the 2017 school year in the Federal Republic of Germany, 111,185 students of secondary schools studied the Russian language. Despite the fact that the number of students studying Russian in German schools has decreased by 9.9% compared to the 2015 academic year, Russian remains in fifth place after English, French, Latin and Spanish. As noted in the press service of the Permanent Conference of Ministers of the Federal Lands for Education and Culture (Kultusministerkonferenz), about 130 thousand students study Russian in German schools every year, which is slightly less than 1.5 percent of about 9 million students across the country. In addition, in a number of educational institutions, the teaching of the Russian language is carried out as part of extracurricular education (elective courses, circles, associations). In the curriculum of German-speaking schools a small number of study hours is allocated for the study of the Russian language, which is much less than for French and English. It is believed that a graduate of a comprehensive school should speak a foreign language at a level not lower than B1. However, in fact, there are not enough hours allocated for a full-fledged study of the Russian language, therefore, in order for a graduate of a school or gymnasium to be able to speak Russian fluently, additional classes are required as part of elective courses. In the mid-1990s, in connection with the influx of a large number of Russian-speaking emigrants with children to Germany, the so-called European schools were opened in several cities of the country, the purpose of which was to integrate Russian-speaking children into German society. Education in these schools was carried out in German and Russian, starting from the first grade (bilingual schools), and, as a rule, English was studied as a foreign language. Teachers of such schools are often native speakers - immigrants from Russia with higher philological or pedagogical education who provide training on a voluntary basis, or as part of individual social programs. At the same time, a third of the students of European schools are children from indigenous German families. Higher education institutions have also recently experienced a decline in the number of students studying the Russian language, which is associated with a decreasing demand for Russian language teachers in German gymnasiums. Most students in Germany study in master's philological programs, which makes it possible in the future to defend a candidate's dissertation. Russian as a foreign language is studied by students of law, economics, medicine, and science departments, as well as in technical universities and engineering institutions. This is due to the fact that some students of these specialties associate the Russian language with a prospect for future professional activity. Today, the problem of the Russian language is being solved at the state level, with the support of the government. So, international student exchange programs, teacher exchange programs are being developed, school and youth exchanges are being organized, various conferences for Russian language teachers in German schools are being held to improve their qualifications, as well as internships are being organized in Russia and distance learning courses in Russian are being developed. In turn, Russia is also extremely interested in promoting Russian culture and language in Western countries, including Germany. In connection with the foregoing, the problem of popularizing the study of the Russian language in German schools becomes especially relevant.</t>
  </si>
  <si>
    <t>[Bezukladnikov, K. E.] Perm State Humanitarian &amp; Pedag Univ, Dept Methods Teaching Foreign Languages, Perm, Russia; [Kruze, B. A.] Perm State Humanitarian Pedag Univ, Dept Educ &amp; Psychol, Perm, Russia; [Kruze, B. A.] Perm State Humanitarian Pedag Univ, Dept Foreign Language Educ, Perm, Russia; [Zhigalev, B. A.] Univ Nizhniy Novgorod, Linguist, Nizhnii Novgorod, Russia; [Shelyakin, A., V] Perm State Humanitarian &amp; Pedag Univ, Perm, Russia</t>
  </si>
  <si>
    <t>Perm State Humanitarian Pedagogical University; Perm State Humanitarian Pedagogical University; Perm State Humanitarian Pedagogical University; Lobachevsky State University of Nizhni Novgorod; Perm State Humanitarian Pedagogical University</t>
  </si>
  <si>
    <t>Bezukladnikov, KE (corresponding author), Perm State Humanitarian &amp; Pedag Univ, Dept Methods Teaching Foreign Languages, Perm, Russia.</t>
  </si>
  <si>
    <t>stantin.bezukladnikov@gmail.com; bkruze@gmail.com; zhigalev@lunn.ru; shelyakin@pspu.ru</t>
  </si>
  <si>
    <t>Kruze, Boris/HLX-5865-2023</t>
  </si>
  <si>
    <t>Kruze, Boris/0000-0001-6303-4097</t>
  </si>
  <si>
    <t>YAZYK JULT</t>
  </si>
  <si>
    <t>10.17223/19996195/50/12</t>
  </si>
  <si>
    <t>OO8UX</t>
  </si>
  <si>
    <t>WOS:000587650800001</t>
  </si>
  <si>
    <t>Bondarenko, ED</t>
  </si>
  <si>
    <t>Bondarenko, Elena Dmitrievna</t>
  </si>
  <si>
    <t>ON THE STUDY OF THE INFORMAL LANGUAGE OF RUSSIAN CHARITY</t>
  </si>
  <si>
    <t>Russian language; lexical substandard; jargon; fashionable word; lexicography; semantics; contextual semantics; charity thesaurus</t>
  </si>
  <si>
    <t>This article provides a linguistic analysis of informal nominations making part of the thesaurus of charity. They are lexemes that exist in the field of substandard and circulate in the environment of oral youth communication, in social networks, blogs, Internet media, etc. The main sources of the material are social networks (VKontakte), information and entertainment portals (Pikabu, YouTube, Bolshoy Vopros, etc.), as well as popular media. The informal vocabulary of charity reflects the most popular types of youth's charitable activities; also, it possesses not fully established semantics and compatibility; it is often absent from any of the official explanatory dictionaries. This article focuses on words the stems partial derivative oHam/partial derivative oHeum- /partial derivative oHeuwH-. Analysis of the semantics and connotative background of substandard derivatives of the English verb donate make it possible to formulate some specific features of perception of the charity situation which exist in youth's linguistic consciousness. Firstly, in the semantics of lexemes partial derivative oHam (and its derivatives) and partial derivative oHeuwH, the idea of giving as a demonstration of gratitude for someone's activities and participation in these activities is significant. Secondly, the connotative background of words with the partial derivative oHam- stem contains the idea of a bonus for the philanthropist, sometimes represented by material, but more often by moral satisfaction from the act of benefaction. Thus, the idea of giving as conscious gratitude of the donator becomes central. It seems necessary to structure the ideas about the lexical and semantic field Gratuitous help to those in need in order to achieve clarity in the meanings of words that make up the informal lexical field of charity and to identify the features of their compatibility with the aim of adjusting the use of substandard nominations of charitable activities in media and sociopolitical discourse.</t>
  </si>
  <si>
    <t>[Bondarenko, Elena Dmitrievna] Ural Fed Univ, Dept Russian Language &amp; Stylist, 51 Lenin Ave, Ekaterinburg 620000, Russia</t>
  </si>
  <si>
    <t>Bondarenko, ED (corresponding author), Ural Fed Univ, Dept Russian Language &amp; Stylist, 51 Lenin Ave, Ekaterinburg 620000, Russia.</t>
  </si>
  <si>
    <t>jelena.kazakowa@gmail.com</t>
  </si>
  <si>
    <t>Bondarenko, Elena/U-3143-2017</t>
  </si>
  <si>
    <t>Presidential Grants Fund in 2020</t>
  </si>
  <si>
    <t>This study was conducted as part of the preparation of the First Glossary of Russian Charity Language of Good Deeds for the Centre for Research on Philanthropy and Social Business Programs of InEU, Ural Federal University, and the Smart Environment Business Foundation. The project is supported by the Presidential Grants Fund in 2020.</t>
  </si>
  <si>
    <t>10.15826/izv2.2020.22.3.054</t>
  </si>
  <si>
    <t>OJ0BN</t>
  </si>
  <si>
    <t>WOS:000583633200014</t>
  </si>
  <si>
    <t>Borisova, VV; Schaulov, SS</t>
  </si>
  <si>
    <t>Borisova, Valentina V.; Schaulov, Sergey S.</t>
  </si>
  <si>
    <t>The Jack of Hearts Club in F. M. Dostoevsky's Novel The Raw Youth</t>
  </si>
  <si>
    <t>F. M. Dostoevsky; The Raw Youth; real and historical literary commentary; The Jack of Hearts Club; A. T. Neofitov; V. A. Dolgorukov; Ponson du Terrail</t>
  </si>
  <si>
    <t>The article examines the criminal storyline in The Raw Youth by F. M. Dostoevsky as part of real-life and historical and literary commentary on the novel. The matter has significant links to the facts and persons associated with the Kumanin inheritance case. It turned out to be unfortunate and haunted because of the initial criminal background associated with the activities of the famous criminal community of the 1870s, namely, The Jack of Hearts Club. Among its members was Alexander Timofeevich Neofitov, the first executor of the will of A. F. Kumanina. We can presume that he became the prototype of the leader of the gang, which included Lambert, Stebelkov and other cunning scammers depicted in the novel. Vsevolod Alekseevich Dolgorukov, a prince and tradesman, was also one of the red jacks, which could have led Dostoevsky to endow the hero of his novel with a similar surname. The article provides new facts confirming that the typical features of V. A. Dolgorukov are reflected in the characteristics of the young prince Sokolsky. Secondly, two previously unrecognized literary sources of Dostoevsky's work, namely, novels by the French writer Ponson du Terrail, The Jack of Hearts Club and Secrets of Paris, which were popular in Russia at that time. Their characters, Mrs. St. Alphonse, or Alfonsina, involved in scheming with incriminating papers, and Captain Lambert, depicted as the embodiment of all human vices, are the prototypes of the namesake heroes in Dostoevsky's novel. All of the above made it possible to conclude that intentional artistic contamination of the historical and biographical narrative, criminal chronicle and literary tradition occurred in The Raw Youth.</t>
  </si>
  <si>
    <t>[Borisova, Valentina V.] M Akmullah Bashkir State Pedag Univ, Russian Literature Dept, Ul Oktyabrskoy Revolutsii 3-A, Ufa 450008, Bashkortostan, Russia; [Schaulov, Sergey S.] Vladimir Dahl Russian State Literary Museum, House Museum MYu Lermontov, Ul Malaya Molchanovka 2, Moscow, Russia</t>
  </si>
  <si>
    <t>Borisova, VV (corresponding author), M Akmullah Bashkir State Pedag Univ, Russian Literature Dept, Ul Oktyabrskoy Revolutsii 3-A, Ufa 450008, Bashkortostan, Russia.</t>
  </si>
  <si>
    <t>borisova@ufacom.ru; sschaulov@gmall.com</t>
  </si>
  <si>
    <t>The reported study was funded by Russian foundation for basic research (RFBR) according to the research project number 18-012-90013 Dostoevsky.</t>
  </si>
  <si>
    <t>10.15393/j10.art.2020.4781</t>
  </si>
  <si>
    <t>OA0OU</t>
  </si>
  <si>
    <t>WOS:000577497000007</t>
  </si>
  <si>
    <t>Bredikhin, AV</t>
  </si>
  <si>
    <t>Bredikhin, Anton, V</t>
  </si>
  <si>
    <t>MILITARY SERVICE OF THE COSSACKS IN THE SECURITY SYSTEM OF THE SOUTH OF RUSSIA (ON THE EXAMPLE OF ROSTOV REGION)</t>
  </si>
  <si>
    <t>security; military service; military unit; Cossacks; Ministry of Defense of the Russian Federation; territorial defense company; South of Russia</t>
  </si>
  <si>
    <t>Introduction. Modern Russian Cossacks, having undergone the process of revival and institutionalization, are now incorporated into the system of state and other services of the Russian Federation. Given the pre-revolutionary status of the Cossacks as a military class of the Russian Empire, Ministry of Defense of the Russian Federation, beginning from the 1990s, has a particular interest in attracting the descendants of the Cossacks and members of Cossack societies to military service. Methods. Through the institutional analysis, the study assesses the role of the Cossacks in military service and security in the South of Russia. Analysis. In order to incorporate the Cossacks into the system of military service in the Russian Federation, a number of normative legal acts have been adopted that allow the Cossacks to serve in Cossack units with traditional Cossack names, to use Cossack insignia on military uniforms. As part of the implementation of the Strategy of the state policy of the Russian Federation in relation to the Russian Cossacks until 2020, regional plans for its implementation, Cossack societies are actively involved in the preparation of pre-conscription youth, interact with military commissariats. Recently, pilot projects have been launched to create specialized Cossack territorial defense companies. At a high level, the participation of the Cossacks in ensuring public order during important international events has been evaluated: the XXII Winter Olympic Games in Sochi, the World Cup 2018. Results. The need to expand the participation of the Cossacks in the military service of the Russian Federation by increasing the number of territorial defense companies, opening Cossack cadet corps, forming the role of the Cossacks as a guarantor of stabilization of interethnic relations of the South of Russia.</t>
  </si>
  <si>
    <t>[Bredikhin, Anton, V] Russian Acad Sci, Ctr Secur Studies, Garibaldi St,21b, Moscow 117335, Russia</t>
  </si>
  <si>
    <t>Russian Academy of Sciences</t>
  </si>
  <si>
    <t>Bredikhin, AV (corresponding author), Russian Acad Sci, Ctr Secur Studies, Garibaldi St,21b, Moscow 117335, Russia.</t>
  </si>
  <si>
    <t>bredikhin90@yandex.ru</t>
  </si>
  <si>
    <t>Baltutyte, Gerda/AGH-5630-2022; Bredikhin, Anton Viktorovich/N-8188-2018</t>
  </si>
  <si>
    <t>Bredikhin, Anton Viktorovich/0000-0003-4097-3854</t>
  </si>
  <si>
    <t>10.15688/jvolsu4.2020.5.18</t>
  </si>
  <si>
    <t>OW7IO</t>
  </si>
  <si>
    <t>WOS:000593055800018</t>
  </si>
  <si>
    <t>Efimova, SR; Khramova, EV</t>
  </si>
  <si>
    <t>Efimova, Sabina Rafailevna; Khramova, Evgeniya Valerevna</t>
  </si>
  <si>
    <t>Socio-Political Tension in the Russian Society: Case Study of Youths of the Republic of Tatarstan</t>
  </si>
  <si>
    <t>CUESTIONES POLITICAS</t>
  </si>
  <si>
    <t>sociopolitical tension; Russian society; social justice; conflict resolution audit; youth in Tatarstan</t>
  </si>
  <si>
    <t>This article explores the level of socio-political tension in Tatarstan. The object of the study is the youth social group as a bearer of social activism. The investigation methodology is based on conflict audit technology. Technology involves the use of markers to assess sociopolitical tensions. The main evaluation marker identified a request for social justice. The distinctive characteristics of youth groups are the discretion of group affiliation, the lack of formed ideological attitudes and the latent nature of the formation of the general ideology of various youth communities. The political activism of the Russian youth does not have a pronounced ideological character and is not a decisive factor in the formation of socio-political tensions. It is concluded that the interest in the study of young people who as a group lack common ideological positions is scientifically relevant, even within radicalized communities and with comparative political identities. Consequently, the presence of stable ideological positions will contribute, in principle, to the launching of internal integration processes in these communities and to a stable organization of their discourses and struggles.</t>
  </si>
  <si>
    <t>[Efimova, Sabina Rafailevna; Khramova, Evgeniya Valerevna] Inst Social &amp; Philosoph Sci &amp; Mass Commun, Dept Conflict Resolut Studies, Kazan, Russia</t>
  </si>
  <si>
    <t>Kazan Federal University</t>
  </si>
  <si>
    <t>Efimova, SR (corresponding author), Inst Social &amp; Philosoph Sci &amp; Mass Commun, Dept Conflict Resolut Studies, Kazan, Russia.</t>
  </si>
  <si>
    <t>sabimys@gmail.com; eugenlic@mail.ru</t>
  </si>
  <si>
    <t>Khramova, Evgeniya/Y-8019-2018</t>
  </si>
  <si>
    <t>Khramova, Evgeniya/0000-0001-7281-8731</t>
  </si>
  <si>
    <t>UNIV ZULIA, FAC CIENCIAS JURIDICAS &amp; POLITICAS</t>
  </si>
  <si>
    <t>MARACAIBO</t>
  </si>
  <si>
    <t>AV 4 BELLAVISTA CON CALLE 74, EDIF FUNDALUZ, PISOS 10 &amp; 4, MARACAIBO, 4002, VENEZUELA</t>
  </si>
  <si>
    <t>0798-1406</t>
  </si>
  <si>
    <t>CUEST POLITICAS</t>
  </si>
  <si>
    <t>Cuest. Politicas</t>
  </si>
  <si>
    <t>10.46398/cuestpol.382e.05</t>
  </si>
  <si>
    <t>PD0JM</t>
  </si>
  <si>
    <t>WOS:000597381400006</t>
  </si>
  <si>
    <t>Gavrilyuk, VV; Malenkov, VV</t>
  </si>
  <si>
    <t>Gavrilyuk, V. V.; Malenkov, V. V.</t>
  </si>
  <si>
    <t>New working class as a political subject</t>
  </si>
  <si>
    <t>working class; political subject; new working class; political consciousness; political behavior</t>
  </si>
  <si>
    <t>The authors consider the new working class as consisting of both industrial workers and employed in the service sector. The article aims at identifying changes in the social-political status of the new working class and at describing the civil-political component of its political subjectivity. The authors attempt to theoretically reconstruct the idea of the working class as a political subject. The first part of the article presents conceptual approaches to the analysis of the working class as a political subject. The authors identify three periods: 1) classical works that laid the foundation for the study of the working class as a political subject and its special historical role; 2) studies of the marginal political status of the working class in Western countries, when leading theorists described the transformation of workers into an object of manipulation in the era of mass communications and the widespread consumerism ideology; 3) works of contemporary authors (including the new working class studies) opposing the policy of the traditional industrial working class and the new working class exclusion from the social-political space, which is pursued by the ruling class of the neoliberal international. The empirical part of the article describes the political subjectivity of the working class in Russia and its position in the political space at the institutional and individual levels. Despite the underrepresentation of workers in politics, since 2010, we have witnessed a return of the working class to the public space. The representative survey conducted in three regions of the Ural Federal District and narrative interviews prove a weak interest of the new working class youth in politics, their tendency of non-participation in it, and a high level of national patriotic identity.</t>
  </si>
  <si>
    <t>[Gavrilyuk, V. V.] Ind Univ Tyumen, Volodarsky St 38, Tyumen 625003, Russia; [Malenkov, V. V.] Tyumen State Univ, Volodarsky St 6, Tyumen 625003, Russia</t>
  </si>
  <si>
    <t>Tyumen Industrial University; Tyumen State University</t>
  </si>
  <si>
    <t>Gavrilyuk, VV (corresponding author), Ind Univ Tyumen, Volodarsky St 38, Tyumen 625003, Russia.</t>
  </si>
  <si>
    <t>gavriliuk@list.ru; vvmalenkov@gmail.com</t>
  </si>
  <si>
    <t>YY The research was supported by the Russian Science Foundation. Project No. 17-78-20062 Life strategies of new working class youth in contemporary Russia.</t>
  </si>
  <si>
    <t>10.22363/2313-2272-2020-20-2-333-347</t>
  </si>
  <si>
    <t>LV6TQ</t>
  </si>
  <si>
    <t>WOS:000538568500011</t>
  </si>
  <si>
    <t>Goncharova, N; Yasaveev, I</t>
  </si>
  <si>
    <t>Goncharova, N.; Yasaveev, I</t>
  </si>
  <si>
    <t>The Meanings of WW2 Search Work in Russia in the Rhetoric of State Authorities and the Searchers Themselves</t>
  </si>
  <si>
    <t>search movement; poiskoviki; Russian authorities; power; patriotism; youth; war; memory work</t>
  </si>
  <si>
    <t>This article focuses on the meanings of search work in Russia, i.e. the search for and identification of the unburied remains of Soviet soldiers who perished in WW2. These meanings are constructed not only by the participants of expeditions (or poiskoviki, as they call themselves), but also by the Russian authorities, who actively support this movement. To reconstruct these meanings, we rely on several different sources: the addresses of Russia's presidents to the search movement, participant observations as part of expeditions, interviews with their members and texts by the searchers themselves in the form of books, stories, songs and blog posts in social media. The rhetoric of the state authorities as regards the movement is filled with elevated sentiments like patriotism, heroism, education, pride for the Fatherland, and national consolidation. They tend to discursively embed it in the patriotic education of Russian citizens, formulating the meanings of the search in the context of militarized patriotism. The search work is presented by the president as a demonstration of genuine patriotism, which consists in defending the country with arms and self-sacrifice. Searchers' statements about their work are colored with motives of a different tone, such as the sense of unfairness towards the soldiers who have remained unburied for decades. Some members of the movement reject the patriotic rhetoric and critically contest the educational effect of their work. The desire to restore fairness by burying the remains and informing the relatives about the fate of missing soldiers is the basic meaning of the searches according to the participants. A successful search is thought to contribute to the understanding of the tragedy of a family that lost loved ones in the war. The problematization of the war in the searchers' experiences is discursively and explicitly contrasted with the authorities' militaristic rhetoric.</t>
  </si>
  <si>
    <t>[Goncharova, N.; Yasaveev, I] Natl Res Univ Higher Sch Econ St Petersburg, Ctr Youth Studies, 55,Bldg 2,Sedova St, St Petersburg 192148, Russia</t>
  </si>
  <si>
    <t>Goncharova, N (corresponding author), Natl Res Univ Higher Sch Econ St Petersburg, Ctr Youth Studies, 55,Bldg 2,Sedova St, St Petersburg 192148, Russia.</t>
  </si>
  <si>
    <t>nata_gonch@mail.ru; yasaveyev@gmail.com</t>
  </si>
  <si>
    <t>Goncharova, Natalia/GOH-3151-2022</t>
  </si>
  <si>
    <t>Russian Science Foundation [15-18-00078]; Russian Science Foundation [15-18-00078] Funding Source: Russian Science Foundation</t>
  </si>
  <si>
    <t>The study was carried out within the project Creative Fields of Interethnic Interaction and Youth Cultural Scenes of Russian Cities supported by Russian Science Foundation (grant no. 15-18-00078).</t>
  </si>
  <si>
    <t>10.17323/1811-038X-2020-29-1-153-173</t>
  </si>
  <si>
    <t>KN4RL</t>
  </si>
  <si>
    <t>WOS:000514825700007</t>
  </si>
  <si>
    <t>Gorbunov, PI; Davydov, DG; Eremina, SS; Martynenko, AV; Mileshina, NA; Potapova, LA</t>
  </si>
  <si>
    <t>Gorbunov, Pavel, I; Davydov, Denis G.; Eremina, Svetlana S.; Martynenko, Aleksandr, V; Mileshina, Natalya A.; Potapova, Lyudmila A.</t>
  </si>
  <si>
    <t>ANTI-CORRUPTION UNIVERSITY EDUCATIONAL ENVIRONMENT: POTENTIAL AND PROSPECTS (A CASE OF MORDOVIAN STATE PEDAGOGICAL UNIVERSITY)</t>
  </si>
  <si>
    <t>educational environment; corruption; emotional intelligence; standard of anti-corruption conduct; volunteering; students</t>
  </si>
  <si>
    <t>This paper focuses on developing the moral backbone of young people in the modern emotionally intelligent educational environment in order to improve the prevention of corruption. It is proposed to use the experience of the implemented project Development of a Scientific and Methodological Package for Anti-Corruption Education and Integrity Promotion among Youth. The urgency of this paper is high as development of anti-corruption standards of conduct in the educational environment, including higher education, is a national priority of the Russian Federation. The paper analyzes the activities of the Student Anti-Corruption Movement of the Mordovian State Pedagogical University aimed at fostering the standards of anti-corruption conduct among the young generation. The need for action has been dictated by the current scope of corruption leading to the appalling imbalances in the system of state institutions and relationships.</t>
  </si>
  <si>
    <t>[Gorbunov, Pavel, I] Theol Seminary, Saranskaya Str 52, Saransk 430005, Russia; [Davydov, Denis G.; Martynenko, Aleksandr, V] Mordovian State Pedag Univ, Studencheskaya Str 11 A, Saransk 430007, Russia; [Eremina, Svetlana S.] Minist Educ Republ Mordovia, Kommunisticheskaya Str 33,Bld 2, Saransk 430005, Russia; [Mileshina, Natalya A.] Gramota Publishing House, Enthusiastsov Blvd 11-Zh,Room 2, Tambov 392003, Russia; [Potapova, Lyudmila A.] All Russian State Univ Justice, FSBI HE Russian Law Acad, Minist Justice Russia, Middle Volga Inst Branch, Fedoseenko Str 6, Saransk 430003, Russia</t>
  </si>
  <si>
    <t>Russian State University of Justice</t>
  </si>
  <si>
    <t>Gorbunov, PI (corresponding author), Theol Seminary, Saranskaya Str 52, Saransk 430005, Russia.</t>
  </si>
  <si>
    <t>protopavel@mail.ru; davden81@mail.ru; serkina.76@mail.ru; arkanaddin@mail.ru; natmil@mail.ru; lap-law@ya.ru</t>
  </si>
  <si>
    <t>Davydov, Denis/AAS-6921-2021; Martynenko, Alexander/AAH-2569-2021</t>
  </si>
  <si>
    <t>[19-1-020253]</t>
  </si>
  <si>
    <t>The paper was published with the support of the Presidential Grants Funds within Project 19-1-020253, Development of a Scientific and Methodological Package for Anti-Corruption Education and Integrity Promotion among Youth</t>
  </si>
  <si>
    <t>PP0YP</t>
  </si>
  <si>
    <t>WOS:000605596300025</t>
  </si>
  <si>
    <t>THE ROLE OF RUSSIAN YOUTH'S MEDIA ACTIVISM IN MEDIATIZATION OF POLITICS</t>
  </si>
  <si>
    <t>THEORETICAL AND PRACTICAL ISSUES OF JOURNALISM</t>
  </si>
  <si>
    <t>Mediatization; media activism; mediatization of politics; Russian youth; social networks; Instagram</t>
  </si>
  <si>
    <t>Mediatization of politics has a variety of theoretical and conceptual grounds, and is considered by researchers as both one-way and two-way communication between the state and the society. Foreign media researchers view mediatization of politics as a path to an open government and democratization of the state, and emphasize the need to develop civic engagement in the media environment. In national studies, mediatization of politics is still dominated by perception of media as mediator commissioned by the government to influence participants of the political dialogue. The article makes an attempt to consider the mediatization of politics as a consequence of Russian youth's media activism. Today's young people are increasingly showing their interest in participating in political processes. They are particularly interested in the formation of civil society, human rights and freedoms, and justice within the framework of common European values. Media activism of Russian youth and their influence on the development of media policy was particularly pronounced in 2019, which can be seen in three cases: the Golunov case, the Voice-Children case, and the case of the construction of the Church in Yekaterinburg. The authors make a comparative analysis of publication activity based on these information events in the official media and in Instagram, which enables them to infer that the role of media activity of Russian youth in the process of mediatization of politics is increasing.</t>
  </si>
  <si>
    <t>[Gureeva, Anna N.] Lomonosov Moscow State Univ, Fac Journalism, Dept Media Theory &amp; Econ, 9 Mokhovaya Str, Moscow 125009, Russia</t>
  </si>
  <si>
    <t>Gureeva, AN (corresponding author), Lomonosov Moscow State Univ, Fac Journalism, Dept Media Theory &amp; Econ, 9 Mokhovaya Str, Moscow 125009, Russia.</t>
  </si>
  <si>
    <t>Russian Science Foundation [18-78-10090]; Russian Science Foundation [18-78-10090] Funding Source: Russian Science Foundation</t>
  </si>
  <si>
    <t>The research is financed by the grant from the Russian Science Foundation (Project. 18-78-10090).</t>
  </si>
  <si>
    <t>BAIKAL STATE UNIV</t>
  </si>
  <si>
    <t>IRKUTSK</t>
  </si>
  <si>
    <t>11 LENIN ST, IRKUTSK, 664003, RUSSIA</t>
  </si>
  <si>
    <t>2308-6203</t>
  </si>
  <si>
    <t>2308-6211</t>
  </si>
  <si>
    <t>THEOR PRACT ISSUES J</t>
  </si>
  <si>
    <t>Theor. Pract. Issues Journal.</t>
  </si>
  <si>
    <t>10.17150/2308-6203.2020.9(2).325-334</t>
  </si>
  <si>
    <t>LT8DY</t>
  </si>
  <si>
    <t>WOS:000537296200008</t>
  </si>
  <si>
    <t>Gusachenko, A</t>
  </si>
  <si>
    <t>Gusachenko, A.</t>
  </si>
  <si>
    <t>The Charity Activities of Russian Youth Movements in the Republic of Latvia in 1920s - 1930s</t>
  </si>
  <si>
    <t>Russians in Interwar Republic of Latvia; Russian emigration; Russian youth organizations; Russian Sokol; Russian Scouts; Unity of The Orthodox Russian Students; Fraterneties of Russian students</t>
  </si>
  <si>
    <t>The article depicts the problematics of Russian emigration in interwar Latvia, its relations with the local Russian population, and a brief insight into the history of Russians in Latvia. The general attention of the paper focuses on the charity manifestations of popular Russian youth organizations and movements, such as the Scout and Sokol movements, the Unity of The Orthodox Russian Students, Russian branches of the YWCA and the fraternities of Russian students. Concerning the historical context, part of the mentioned organizations acted during the period of the Russian empire, while others were established in independent Latvia and practically were the part of the Russia abroad - the international cultural phenomenon of Russian exile. Thus, charity traditions peculiar to Russian organizations in the Russian empire were continued and expanded in the Republic of Latvia during the interwar period. The article is based on the documents of the Latvian State Historical Archives, the archives of the organizations themselves, Russian and Latvian periodicals of from that period and historical/scientific literature.</t>
  </si>
  <si>
    <t>[Gusachenko, A.] Univ Latvia, Riga, Latvia</t>
  </si>
  <si>
    <t>University of Latvia</t>
  </si>
  <si>
    <t>Gusachenko, A (corresponding author), Univ Latvia, Riga, Latvia.</t>
  </si>
  <si>
    <t>10.18254/S207987840008875-1</t>
  </si>
  <si>
    <t>NS1KP</t>
  </si>
  <si>
    <t>WOS:000572021400029</t>
  </si>
  <si>
    <t>Irina, VP</t>
  </si>
  <si>
    <t>Irina, Pivovarova, V</t>
  </si>
  <si>
    <t>The literacy rate of young workers in Siberia at the end of the 19th century</t>
  </si>
  <si>
    <t>Russian Empire; Siberia; literacy of the population; youth employment; literacy of employed youth</t>
  </si>
  <si>
    <t>Based on the results of the first general population census, the literacy of the population was analyzed regarding the number and composition of workers in Siberia in the context of 28 groups and the corresponding types of industrial and commercial activity. The most popular types of youth employment in Siberia have been identified. Shown is the gender and age differentiation of literate among employed youth. The types of activities in which young people are employed with the highest and lowest literacy levels are indicated.</t>
  </si>
  <si>
    <t>[Irina, Pivovarova, V] Tyumen Ind Univ, Tyumen, Russia</t>
  </si>
  <si>
    <t>Irina, VP (corresponding author), Tyumen Ind Univ, Tyumen, Russia.</t>
  </si>
  <si>
    <t>pivovarova_irina@mail.ru</t>
  </si>
  <si>
    <t>10.31166/VoprosyIstorii202012Statyi62</t>
  </si>
  <si>
    <t>PX2VW</t>
  </si>
  <si>
    <t>WOS:000611219500012</t>
  </si>
  <si>
    <t>Ishchenko, OV; Magsumov, TA</t>
  </si>
  <si>
    <t>Ishchenko, Oksana, V; Magsumov, Timur A.</t>
  </si>
  <si>
    <t>The Involvement of Students in the Protest Movement in Russia at the turn of the XIX-XX centuries</t>
  </si>
  <si>
    <t>studying youth; Russian Revolution of 1905; protest movement; history of education; Russian Empire; reading; revolutionary songs; revolutionary parties</t>
  </si>
  <si>
    <t>Using ego-documents as the base, the authors are trying to study the process of opposition formation in students of the late-imperial Russia, focusing on the identification of what had inspired the protest actions, as well as methods and techniques employed by representatives of revolutionary parties to target young people. The main reasons for the involvement of Russian students in active protest at the turn of the XIX-XX centuries included their lack of rights, financial constraints, being not only actual, but also clearly recognized by young people. This made the harsh school regime even more severe, thus leading to strengthening the influence of revolutionary parties in young people. Among the factors shaping the young people's worldview was the modernist family and its environment that included e iled revolutionaries as well. Active reading and the joint singing of revolutionary songs contributed to embracing lofty ideals and formed the spirit of camaraderie especially in conditions of crowded living in private apartments and boarding schools, participation in the work of revolutionary circles. The revolutionary parties clearly recognized these factors, having developed a set of measures to involve students in the protest movement as well as in their ranks. Starting from conversations on abstract topics that included young people's everyday hardships, the revolutionaries' leaders, being attractive due to their set of moral principles and sometimes appearance, proceeded to proposals for building a new world after overthrowing the current regime, and from that they would turn to involving young people directly in supporting underground activities.</t>
  </si>
  <si>
    <t>[Ishchenko, Oksana, V] Surgut State Univ, Surgut, Russia; [Magsumov, Timur A.] Int Network Ctr Fundamental &amp; Appl Res, Washington, DC USA; [Magsumov, Timur A.] Volgograd State Univ, Volgograd, Russia; [Magsumov, Timur A.] Naberezhnye Chelny State Pedag Univ, Naberezhnye Chelny, Russia</t>
  </si>
  <si>
    <t>Surgut State University; Cherkas Global University; Volgograd State University (VOLSU)</t>
  </si>
  <si>
    <t>Ishchenko, OV (corresponding author), Surgut State Univ, Surgut, Russia.</t>
  </si>
  <si>
    <t>oksana5510@yandex.ru; nabonid1@yandex.ru</t>
  </si>
  <si>
    <t>Magsumov, Timur/I-5300-2013</t>
  </si>
  <si>
    <t>Magsumov, Timur/0000-0003-0117-7513; Ishchenko, Oksana/0000-0001-9761-6204</t>
  </si>
  <si>
    <t>10.13187/bg.2020.1.258</t>
  </si>
  <si>
    <t>KU8VM</t>
  </si>
  <si>
    <t>WOS:000519990000024</t>
  </si>
  <si>
    <t>Kadnichanskaya, MI; Jiang, SR; Shchetinina, NN; Dubovitsky, IN; Rashidov, SM; Belous, EN; Gorohova, IV</t>
  </si>
  <si>
    <t>Kadnichanskaya, Marina I.; Jiang Shangrong; Shchetinina, Nina N.; Dubovitsky, Igor N.; Rashidov, Sharaputdin M.; Belous, Elena N.; Gorohova, Irina V.</t>
  </si>
  <si>
    <t>CULTURAL DIFFERENCES OF CONFLICT RESOLUTION IN THE YOUTH ENVIRONMEN</t>
  </si>
  <si>
    <t>conflict interaction; culture of conflict interaction; ethnic conflicts; youth subculture</t>
  </si>
  <si>
    <t>PERSONALITY</t>
  </si>
  <si>
    <t>The difficulties of interethnic interaction and ensuing ethnic conflicts represent a topical research problem. At present, the problem of ethnic conflicts in the youth environment is particularly acute and serious. As in other European countries, in Russia there is a trend towards the revival of national consciousness and cultural heritage, ethnic identity, both in minorities and in large nations of a multinational country. The ethnic paradox of our time, accompanying the unification of spiritual and material culture, leads to the emergence of various positive and negative social phenomena. This paper presents the results of a theoretical and methodological analysis of ethnic conflicts in the youth environment, the causes of their occurrence and resolution technologies. On the basis of the content analysis of sociological surveys in the period from 2012 to 2019, the features of the culture of conflict interaction in the youth environment were identified and determined. The conclusions have been drawn that there are causes peculiar to each conflict situation which comprise the major one - cultural differences between peoples. It has been proved that among conflict resolution technologies, the best option is to eliminate the sources of conflict situations by implementing general cultural development in educational institutions at different stages (pre-school education, moral education and educational activities in schools, colleges and universities in the form of excursions into other nationalities) and the use of effective public policy. In addition, it has been substantiated that over time, the nature of causes, technologies for resolving ethnic conflicts tend to change to more constructive ones and influence the dynamics of the level of conflict in society.</t>
  </si>
  <si>
    <t>[Kadnichanskaya, Marina I.] Ulyanovsk State Univ, Fac Humanities, Dept Psychol &amp; Pedag, Ulyanovsk, Russia; [Jiang Shangrong] Moscow City Univ, Dept Art Mus, Moscow, Russia; [Shchetinina, Nina N.] Russian State Social Univ, Polit Sci, Moscow, Russia; [Shchetinina, Nina N.] Russian State Social Univ, Dept Advertising &amp; Publ Relat, Moscow, Russia; [Dubovitsky, Igor N.] Gzhel State Univ, Elektroizolyator, Russia; [Dubovitsky, Igor N.] Gzhel State Univ, Dept Psychol &amp; Pedag, Elektroizolyator, Russia; [Rashidov, Sharaputdin M.] Russian Univ Justice, Minist Justice Russia, North Caucasian Inst Branch, Makhachkala, Russia; [Rashidov, Sharaputdin M.] Russian Univ Justice, Minist Justice Russia, North Caucasian Inst Branch, Res Affairs, Makhachkala, Russia; [Belous, Elena N.; Gorohova, Irina V.] State Humanities &amp; Social Studies Univ, Kolomna, Russia; [Belous, Elena N.; Gorohova, Irina V.] State Humanities &amp; Social Studies Univ, Dept Psychol &amp; Sociopedag Educ, Kolomna, Russia</t>
  </si>
  <si>
    <t>Ulyanovsk State University; Moscow City University; Russian State Social University (RSSU); Russian State Social University (RSSU)</t>
  </si>
  <si>
    <t>Kadnichanskaya, MI (corresponding author), Ulyanovsk State Univ, Fac Humanities, Dept Psychol &amp; Pedag, Ulyanovsk, Russia.</t>
  </si>
  <si>
    <t>m.i.kad@ya.ru; jsryeah@mail.ru; nsh75@inbox.ru; dinigor@yandex.ru; rashidovich-80@mail.ru; belousen@yandex.ru; goroxova@list.ru</t>
  </si>
  <si>
    <t>2675-6315</t>
  </si>
  <si>
    <t>MA3GF</t>
  </si>
  <si>
    <t>WOS:000541805100053</t>
  </si>
  <si>
    <t>Karaush, IS; Kupriyanova, IE; Kuznetsova, AA</t>
  </si>
  <si>
    <t>Karaush, I. S.; Kupriyanova, I. E.; Kuznetsova, A. A.</t>
  </si>
  <si>
    <t>CYBERBULLYING AND SUICIDAL BEHAVIOR OF ADOLESCENTS</t>
  </si>
  <si>
    <t>cyberbullying; adolescents; suicidal behavior; suicidal attempts; depression</t>
  </si>
  <si>
    <t>PEER VICTIMIZATION; SELF-ESTEEM; EMOTIONAL INTELLIGENCE; BULLYING VICTIMIZATION; YOUTH; HEALTH; IMPACT; PERPETRATION; INVOLVEMENT; SYMPTOMS</t>
  </si>
  <si>
    <t>The review is focused on a phenomenon wide-spread among adolescents and youths - cyberbullying that is defined as an aggressive, deliberate action performed by an individual or a group using electronic forms of contact, repeatedly and over time against a victim who cannot easily defend himself. The situation of bullying in the Internet realm is associated with a wide range of mental health and behavior problems in adolescents - depression, anxiety, low self-esteem, increased risk of substance use, and the formation of suicidal behavior. The review gives a description of the forms and specifics of this phenomenon, the characteristics of motivation and the psychological characteristics of aggressors and victims. There was a difference in the response of both sexes to the situation of cyberbullying: boys are more prone to externalization, they are more likely to use alcohol and drugs and get engaged into risky behavior. Teenage girls who are cyberbullied are more prone to internalization, show a large number and variety of emotional manifestations and a greater level of psychological maladaptation compared to boys, the risk of suicidal thoughts and attempts is higher. The data available in the literature indicate that victims of cyberbullying significantly have increased frequency of various manifestations of suicidal behavior - thoughts, plans, attempts, compared to the teenagers not involved in the bullying. Victims of cyberbullying are twice as likely to commit suicide, while experiencing a feeling of absolute hopelessness, the frequency of occurrence of suicidal thoughts and plans is estimated at an average of 2-4 times higher. This trend is more relevant for teenage girls rather than boys. A lot of scientific research on cyberbullying is carried out abroad, while in Russia there are few studies, no systematic developments of psychological assistance and behavioral tactics for different participants (victims, peers, adults - parents, teachers) for optimal resolution of bullying situations, prevention and correction of mental health problems. In this aspect, one of the most significant issues is the assessment of the relationship between cyberbullying and suicidal behavior. In the analysis of the reasons leading to suicidal attempts, cyberbullying is not always obvious due to lack of knowledge and awareness of adults who sometimes see such situations as insignificant and not serious. It can be assumed that the role of bullying as the main cause of suicidal actions, especially in the case of the death of adolescents, is often not recognized and remains behind the scenes.</t>
  </si>
  <si>
    <t>[Karaush, I. S.; Kupriyanova, I. E.; Kuznetsova, A. A.] Russian Acad Sci, Tomsk Natl Res Med Ctr, Mental Hlth Res Inst, Tomsk, Russia; [Karaush, I. S.; Kupriyanova, I. E.] Tomsk Natl Res Med Ctr, Fed State Budget Sci Inst, Sci Res Inst Mental Hlth, Dept Border States, 4 Aleutian St, Tomsk 634004, Russia; [Kuznetsova, A. A.] Tomsk Natl Res Med Ctr, Fed State Budget Sci Inst, Sci Res Inst Mental Hlth, 4 Aleutskaya Str, Tomsk 634004, Russia</t>
  </si>
  <si>
    <t>Russian Academy of Sciences; Tomsk National Research Medical Center; Mental Health Research Institute, Tomsk; Russian Academy of Sciences; Tomsk National Research Medical Center; Russian Academy of Sciences; Tomsk National Research Medical Center</t>
  </si>
  <si>
    <t>Karaush, IS (corresponding author), Russian Acad Sci, Tomsk Natl Res Med Ctr, Mental Hlth Res Inst, Tomsk, Russia.;Karaush, IS (corresponding author), Tomsk Natl Res Med Ctr, Fed State Budget Sci Inst, Sci Res Inst Mental Hlth, Dept Border States, 4 Aleutian St, Tomsk 634004, Russia.</t>
  </si>
  <si>
    <t>anir7@yandex.ru; irinakupr@rambler.ru; kuznetsovaalina29@yandex.ru</t>
  </si>
  <si>
    <t>10.32878/suiciderus.20-11-01(38)-117-129</t>
  </si>
  <si>
    <t>PT9DI</t>
  </si>
  <si>
    <t>WOS:000608909900007</t>
  </si>
  <si>
    <t>Kargapolova, EV; Kargapolov, SV; Davydova, JA; Dulina, NV</t>
  </si>
  <si>
    <t>Kargapolova, E., V; Kargapolov, S., V; Davydova, Ju. A.; Dulina, N., V</t>
  </si>
  <si>
    <t>Information Competences of Young People within Digitalization of Society</t>
  </si>
  <si>
    <t>youth; digitalization of society; information competences; students</t>
  </si>
  <si>
    <t>Young people are the object and subject of social relations. The relevance of the research is the need to study the readiness of young people for rapid, unpredictable, and often manipulative impacts of society digitalization. It is also necessary to identify the level and features of information competences of the youth's forefront - university students. They, by definition, due to their main activity - study, should share values of digital society and culture not just as ordinary consumers but as active and competent users. The scientific novelty of this work is the analysis of contradictory changes that occur under the influence of digitalization in all spheres of public life and a young person's personality. According to the results of the sociological study, conducted in 2014-2019, there was the contradiction between levels of information competences that are necessary and available for successful adaptation to life in digital society among Astrakhan, Volgograd, and Moscow's university students: most respondents possess the level of an ICT user, and only a small share of people has the competence of an ICT creator. Besides, the frequency of Internet logins for educational and professional activities decreases, and the number of Internet logins for leisure and pleasure increases. This trend may reflect dysfunctions of online education, which is an attribute of digital society, and destructive manifestations of Russian society digitalization. In addition, the current generation of young people is more like digital migrants who learn the language of the Internet as well as a migrant learn the language of a host country. Thus, they are unlikely to use the whole potential of ICT in their lives, their social capital is primarily formed of other sources.</t>
  </si>
  <si>
    <t>[Kargapolova, E., V] Plekhanov Russian Univ Econ, Sci Sociol, 36 Stremyanny Lane, Moscow 117997, Russia; [Kargapolova, E., V; Davydova, Ju. A.] Plekhanov Russian Univ Econ, 36 Stremyanny Lane, Moscow 117997, Russia; [Kargapolov, S., V] Volgograd State Univ, Applicant Dept, 100 Prospect Univ Sky, Volgograd 400062, Russia; [Kargapolov, S., V] Reg Sch Technopk Astrakhan Oblast, Quantorium Dept, 7 Anri Barbusa St, Astrakhan 414056, Russia; [Dulina, N., V] Volgograd State Univ, Sci Sociol, 100 Prospect Univ Sky, Volgograd 400062, Russia; [Dulina, N., V] Volgograd State Univ, 100 Prospect Univ Sky, Volgograd 400062, Russia</t>
  </si>
  <si>
    <t>Plekhanov Russian University of Economics; Plekhanov Russian University of Economics; Volgograd State University (VOLSU); Volgograd State University (VOLSU); Volgograd State University (VOLSU)</t>
  </si>
  <si>
    <t>Kargapolova, EV (corresponding author), Plekhanov Russian Univ Econ, Sci Sociol, 36 Stremyanny Lane, Moscow 117997, Russia.;Kargapolova, EV (corresponding author), Plekhanov Russian Univ Econ, 36 Stremyanny Lane, Moscow 117997, Russia.</t>
  </si>
  <si>
    <t>k474671@list.ru; avestas@list.ru; Davydova.YA@rea.ru; nv-dulina@volsu.ru</t>
  </si>
  <si>
    <t>Kargapolova, Ekaterina V/O-6734-2017</t>
  </si>
  <si>
    <t>10.15838/esc.2020.3.69.13</t>
  </si>
  <si>
    <t>MG6QK</t>
  </si>
  <si>
    <t>WOS:000546153900013</t>
  </si>
  <si>
    <t>Kirzhayeva, V; Osovsky, O</t>
  </si>
  <si>
    <t>Kirzhayeva, Vera; Osovsky, Oleg</t>
  </si>
  <si>
    <t>THE PEDAGOGICAL LIFE OF THE RUSSIAN EMIGRATION IN LONDON: FROM HOPE TO DISAPPOINTMENT</t>
  </si>
  <si>
    <t>QUAESTIO ROSSICA</t>
  </si>
  <si>
    <t>Russian emigration; Russian pedagogy in London; N. A. Hans; Russian emigre schools</t>
  </si>
  <si>
    <t>This article considers little-known episodes of the pedagogical life of the Russian emigration in England. A relatively small number of Russian refugees, a lack of a legal framework, and financial difficulties prevented the Russian diaspora from establishing a system of national education similar to that created by the Russian emigration in Czechoslovakia, France, or Yugoslavia. The upbringing and education of children and youth became a social, cultural, and educational task for the Russian scientific and pedagogical community in London. The article shows the pedagogical life of Russian London through the prism of Russian educator N. Hans' biography. His life and work have only recently become an object of close attention in Russian emigre studies. Hans' life in England is a rare example of a Russian scholar's integration into a foreign scientific and educational space. Hans actively participated in the establishment of Russian People's University and children's summer camps. The organisation of the Russian Teachers Group in London enabled the Russian pedagogical community to join the process of building the Russian emigre school, and Hans to become one of the most prominent figures in the social pedagogical movement. He participated in the work of conferences and councils of emigre pedagogical organisations and published articles in emigre periodicals about Russian and foreign schools and new methods of teaching. The authors introduce new archival documents and materials from emigre and English periodicals of the 1920s. Excerpts from teachers' curricula vitae provide information about their everyday life in London. The pedagogical life of Russian London is a history of people's lives which adds to the history of Russian emigration in the twentieth century.</t>
  </si>
  <si>
    <t>[Kirzhayeva, Vera] Mordovia State Univ, Saransk, Russia; [Osovsky, Oleg] Mordovia State Pedag Inst, Saransk, Russia</t>
  </si>
  <si>
    <t>Mordovian State University</t>
  </si>
  <si>
    <t>Kirzhayeva, V (corresponding author), Mordovia State Univ, Saransk, Russia.</t>
  </si>
  <si>
    <t>Osovskiy, Oleg E./AAV-2856-2020; Osovsky, Oleg/GZH-1092-2022; Kirzhayeva, Vera/V-4249-2019</t>
  </si>
  <si>
    <t>Osovskiy, Oleg E./0000-0002-9869-3233; Osovsky, Oleg/0000-0002-9869-3233; Kirzhayeva, Vera/0000-0003-3337-7579</t>
  </si>
  <si>
    <t>2311-911X</t>
  </si>
  <si>
    <t>2313-6871</t>
  </si>
  <si>
    <t>QUAESTIO ROSS</t>
  </si>
  <si>
    <t>Quaestio Ross.</t>
  </si>
  <si>
    <t>10.15826/qr.2020.3.499</t>
  </si>
  <si>
    <t>OC8TL</t>
  </si>
  <si>
    <t>WOS:000579429000009</t>
  </si>
  <si>
    <t>Kolokoltsev, M; Kuznetsova, L; Jagiello, W; Romanova, E</t>
  </si>
  <si>
    <t>Kolokoltsev, Mikhail; Kuznetsova, Larisa; Jagiello, Wladyslaw; Romanova, Elena</t>
  </si>
  <si>
    <t>Comparative characteristics of morphological features, somatotypes and motor qualities of female students from different generations (Irkutsk region, Russia)</t>
  </si>
  <si>
    <t>PHYSICAL EDUCATION OF STUDENTS</t>
  </si>
  <si>
    <t>physical culture; female students; anthropometric body components; somatotypes; motor qualities</t>
  </si>
  <si>
    <t>PHYSICAL-ACTIVITY; BODY-COMPOSITION; PROFILE; ADULTS</t>
  </si>
  <si>
    <t>Purpose: The purpose of the study is to give a comparative description of the somatotypes, anatomical components of the body, and motor qualities of female students studied at the university (Irkutsk, Russia) in 2009 and 2019. Material: It was conducted the survey and somatotypological diagnosis of 1226 female students (in 2009 - n = 762; in 2019 - n = 464) on 27 anthropometric parameters. It was measured: Pinier index; the average value of the absolute and percentage of the bone component of the body (BC), the fat component of the body (FC), and muscle component of the body (MC). The following indicators were evaluated by motor tests: speed endurance and agility; speed; speed and strength endurance of the trunk flexor muscles; strength and endurance of the shoulder girdle muscles; dynamic strength of the lower limb muscles; active flexibility of the spine; overall endurance. Results: In 2019, compared to 2009, there was observed: a decrease (by 19.6%) in the number of normosthenic females; an increase in the number of hypersthenics (by 70.9%), and asthenics (by 27.4%); body weight gain; decrease in body length. The values of the following indicators significantly decreased in 2019: the trunk length, upper and lower limbs; chest circumference. There was a decrease in the average values of body circumference; shoulder width. It was observed an increase in pelvic width. In 2019, compared to 2009, the following indicators were determined in females of all somatotypes: a significant increase in body fat content and a decrease in muscle mass (p &lt;0.05). As a result, the strength of the hands' dynamometry decreased. After 10 years, the bone component in the females' body has not changed. Conclusions: The obtained data indicate a deterioration in all motor skills of females surveyed in 2019, compared to 2009. This is a consequence of the growing hypodynamics of modern youth. The obtained results of surveys expand the database of anthropometric and motor parameters of the young generation of Russia. This data can be used in planning training and coaching activities in educational and sports organizations.</t>
  </si>
  <si>
    <t>[Kolokoltsev, Mikhail] Irkutsk Natl Res Tech Univ, Dept Phys Culture, Med Sci, Irkutsk, Russia; [Kolokoltsev, Mikhail; Kuznetsova, Larisa] Irkutsk Natl Res Tech Univ, Dept Phys Culture, Irkutsk, Russia; [Jagiello, Wladyslaw] Gdansk Univ Phys Educ &amp; Sport, Dept Combat Sports &amp; Personal Training, Kazimierza Gorskiego 1, PL-80336 Gdansk, Poland; [Romanova, Elena] Altay State Univ, Dept Phys Culture, Barnaul, Russia</t>
  </si>
  <si>
    <t>Irkutsk National Research Technical University (INRTU); Irkutsk National Research Technical University (INRTU); Gdansk University of Physical Education &amp; Sport; Altai State University</t>
  </si>
  <si>
    <t>Kolokoltsev, M (corresponding author), Irkutsk Natl Res Tech Univ, Dept Phys Culture, Med Sci, Irkutsk, Russia.;Kolokoltsev, M (corresponding author), Irkutsk Natl Res Tech Univ, Dept Phys Culture, Irkutsk, Russia.</t>
  </si>
  <si>
    <t>mihm49@mail.ru; kuznetso.lar@yandex.ru; wjagiello1@wp.pl; romanovaev.2007@mail.ru</t>
  </si>
  <si>
    <t>Jagiello, Wladyslaw/S-2593-2017; Jagiello, Wladyslaw/P-8238-2016</t>
  </si>
  <si>
    <t>Jagiello, Wladyslaw/0000-0001-7417-4749</t>
  </si>
  <si>
    <t>IERMAKOV S S</t>
  </si>
  <si>
    <t>KHARKOV-68</t>
  </si>
  <si>
    <t>BOX 11135, KHARKOV-68, 61068, UKRAINE</t>
  </si>
  <si>
    <t>2075-5279</t>
  </si>
  <si>
    <t>2308-7250</t>
  </si>
  <si>
    <t>PHYS EDUC STUD</t>
  </si>
  <si>
    <t>Phys. Educ. Stud.</t>
  </si>
  <si>
    <t>10.15561/20755279.2020.0407</t>
  </si>
  <si>
    <t>NF1SX</t>
  </si>
  <si>
    <t>WOS:000563083200007</t>
  </si>
  <si>
    <t>Kondratyeva, ON</t>
  </si>
  <si>
    <t>Kondratyeva, O. N.</t>
  </si>
  <si>
    <t>A TYPOLOGY OF SOCIAL NETWORK USERS OF IN THE METAPHORICAL MIRROR OF THE RUSSIAN MASS-MEDIA</t>
  </si>
  <si>
    <t>conceptual metaphors; metaphorical models; metaphorical modeling; media linguistics; media discourse; media texts; social networks; internet discourse; social networks users; Russian language</t>
  </si>
  <si>
    <t>Classification and portrayal of social network users is one of the most topical issues of Internet linguistics. The present article solves the given problem by means of analysis of metaphorical nominations of virtual communication participants that allows characterizing the features of their behavior in social networks and revealing the behavioral characteristics regularly found in the focus of attention of national mass-media. To analyze the material under study, the author uses the procedure of metaphorical modelling presupposing identification of areas-sources of metaphorical expansion used in the Russian mass-media to characterize social network users, discovery of the reasons of metaphorical transfer of meanings, and explication of existing evaluations. The method also employs content-analysis used to calculate the frequency of the metaphorical models revealed. The metaphors which circulate in the Russian mass-media allow creating a typology of users of social networks, in which the following groups can be singled out: 1) experienced users, who freely navigate social networks and feel at ease (surfers, residents) and inept users, hardly finding the necessary network information (lost travelers); 2) young (natives) and senior users (immigrants); 3) creative, able to build up new content (spiders), and passive consumers of another person's content (flies); 4) virtual aggressors (spiders) and their victims (flies), as well as those susceptible to manipulation (hamsters). The presented typology is based on the conceptual oppositions activity - passivity, creativity - propensity to imitate, competence - incompetence, youth - maturity, and aggressor - victim. The most frequent metaphors go back to English sources and are random occurrences of the metaphorical models used by mass-media to interpret the phenomenon of social networks. Specifically, the metaphors of network spiders and flies are caused by the existence of the metaphorical model SOCIAL NETWORKS IS A WEB, the metaphors oftenants go back to the metaphorical model SOCIAL NETWORKS IS A HOUSE, and the metaphors of surfers emerge as a result of expansion of the metaphorical model SOCIAL NETWORK IS AN OCEAN. The majority of the metaphors describing social network users in mass-media have negative connotations, which can be attributed to the situation of potential conflict risk in social networks, high incidence of users' retreat from reality and dependence on social networking sites (social media addiction).</t>
  </si>
  <si>
    <t>[Kondratyeva, O. N.] Kemerovo State Univ, Inst Philol Foreign Languages &amp; Mediaommunicat, Dept Russian Language &amp; Literature, 6 Krasnaya Str, Kemerovo 650000, Russia</t>
  </si>
  <si>
    <t>Kemerovo State University</t>
  </si>
  <si>
    <t>Kondratyeva, ON (corresponding author), Kemerovo State Univ, Inst Philol Foreign Languages &amp; Mediaommunicat, Dept Russian Language &amp; Literature, 6 Krasnaya Str, Kemerovo 650000, Russia.</t>
  </si>
  <si>
    <t>Kondr25@rambler.ru</t>
  </si>
  <si>
    <t>Kondratyeva, Olga N./U-4723-2017</t>
  </si>
  <si>
    <t>10.26170/FK20-01-06</t>
  </si>
  <si>
    <t>NG7XC</t>
  </si>
  <si>
    <t>WOS:000564193500006</t>
  </si>
  <si>
    <t>Kuchina, TG</t>
  </si>
  <si>
    <t>Kuchina, Tatiana G.</t>
  </si>
  <si>
    <t>MODERN PROSE AT LITERATURE LESSONS AND IN INDEPENDENT READING OF SENIOR SECONDARY SCHOOL STUDENTS</t>
  </si>
  <si>
    <t>modern literature; methods of teaching literature at school; methods of teaching literature; scope of reading; senior schoolchildren; USE; unified state examination; preparation for exams; Russian literature; Russian writers</t>
  </si>
  <si>
    <t>The article deals with an actively debated issue of the role and place of modern literature in the reading activity of a senior secondary school student. Should we include it in the school curriculum, or should it be an extracurricular activity performed by students in their free time? If we choose to study it in classroom, how can we include works of modern authors in the real school curriculum? The analysis of research works devoted to the formation of the reading scope of senior schoolchildren shows that, on the one hand, modern teenagers display inadequate knowledge of contemporary literature and poor ability to orient in this realm, and, on the other hand, they express a desire to go beyond the school course of literature (Russian classics) and to read books written by contemporary authors. The need for high quality contemporary literature comes from intelligent and creatively thinking schoolchildren, and the teacher is to meet these demands. Short prose by contemporary authors suitable for senior secondary school students can be suggested for home reading and classroom study. The article outlines possible scenarios of discussion of short stories by D. Novikov (A Fly in Amber and The Truth of the Water), E. Vodolazkin (A Completely Different Time), and M. Shishkin (The Rumbling Ceased.2). These short stories are accessible to teenagers as the narration focuses on the characters' (or author's) childhood or youth. The works of these authors are written in the traditions of the Russian classics (the article gives a detailed description of Bunin's themes and motives in the prose by Novikov and Vodolazkin and Pasternak's pretexts in the short story by Shishkin) - and this makes it possible to discuss the syllabus literary material to demonstrate various multilevel relations between texts of different epochs and to bridge the gap between classics and contemporaries in the minds of senior secondary school students.</t>
  </si>
  <si>
    <t>[Kuchina, Tatiana G.] Yaroslavl State Pedag Univ, Philol, Yaroslavl, Russia; [Kuchina, Tatiana G.] Yaroslavl State Pedag Univ, Dept Russian Literature, Yaroslavl, Russia</t>
  </si>
  <si>
    <t>Yaroslavl State Pedagogical University named after K.D. Ushinsky; Yaroslavl State Pedagogical University named after K.D. Ushinsky</t>
  </si>
  <si>
    <t>Kuchina, TG (corresponding author), Yaroslavl State Pedag Univ, Philol, Yaroslavl, Russia.;Kuchina, TG (corresponding author), Yaroslavl State Pedag Univ, Dept Russian Literature, Yaroslavl, Russia.</t>
  </si>
  <si>
    <t>tgkuchina@mail.ru</t>
  </si>
  <si>
    <t>Kuchina, Tatiana G./E-1200-2018</t>
  </si>
  <si>
    <t>Kuchina, Tatiana G./0000-0002-1837-8429</t>
  </si>
  <si>
    <t>10.26170/FK20-01-19</t>
  </si>
  <si>
    <t>WOS:000564193500019</t>
  </si>
  <si>
    <t>Lin, CZ</t>
  </si>
  <si>
    <t>Lin Chuanzhao</t>
  </si>
  <si>
    <t>AN ANALYSIS OF REPRESENTATION OF ACTIVITIES OF RUSSIA'S AND CHINA'S POLITICAL LEADERS IN ROSSIJSKAJA GAZETA AND ZHJEN'MIN' ZHIBAO</t>
  </si>
  <si>
    <t>Currently, Russia's and China's political leaders' activities are the focus of journalists' and mass media's attention in both countries. Besides, the way the national leader is represented in mass media has a significant impact on the information agenda both inside and outside each country. The author of the article studies the features of this media representation, and makes a content analysis by quality and quantity of publications in Rossijskaja Gazeta and Zhjen'min' Zhibao newspapers in the period 2018-2019. Basing on the results of a comparative analysis of the research data, the author makes an inference that peculiarities of the representation of the political figures' activities largely depend on the topical political agenda, ideological attitudes, national historical and cultural features, the international context, and the national leader's personality. Mass media, being an intermediary between authorities and public, play the leading role in establishing communication between them and making it effective, which is a prerequisite for the state's successful development. People's trust in authorities may be considered important factor of stable social, political and economic development. Media representation of the national leaders of Russia and China, two of the world's superpowers, is not only an important form of interaction inside the countries, but also a key factor of successful international cooperation. The topicality of the study is determined by the intensifying mediatization of politics in general, and growing awareness of the dependence between the global media image of a national leader and that of the country he or she runs. Moreover, for a complete picture, it is necessary to identify job factors for journalists working in this sphere, and compare the approaches to representing the national leaders and their actions in the two countries.</t>
  </si>
  <si>
    <t>[Lin Chuanzhao] Lomonosov Moscow State Univ, Fac Journalism, Dept Period Press, Moscow, Russia</t>
  </si>
  <si>
    <t>Lin, CZ (corresponding author), Lomonosov Moscow State Univ, Fac Journalism, Dept Period Press, Moscow, Russia.</t>
  </si>
  <si>
    <t>linchuanzhao@mail.ru</t>
  </si>
  <si>
    <t>10.17150/2308-6203.2020.9(3).554-567</t>
  </si>
  <si>
    <t>NZ0PX</t>
  </si>
  <si>
    <t>WOS:000576795800013</t>
  </si>
  <si>
    <t>Litvin, JV; Kundozerova, MV; Lipnitskaya, SV; Izerhina, AN; Shevchenko, YS</t>
  </si>
  <si>
    <t>Litvin, Julia, V; Kundozerova, Maria, V; Lipnitskaya, Sviatlana, V; Izerhina, Alena N.; Shevchenko, Yana S.</t>
  </si>
  <si>
    <t>LANGUAGE CHOICE AND IDENTITY OF KARELIAN AND BELARUSIAN YOUTH (ACCORDING TO POLLS OF ETHNIC LEADERS)</t>
  </si>
  <si>
    <t>ethnic identity; ethnic well-being; Karelian language; Belarusian language</t>
  </si>
  <si>
    <t>A new perspective on the analysis of the linguistic and ethnocultural situation in the Republic of Karelia and the Republic of Belarus is offered in the study. The novelty of the study is seen in the fact that, taking into account various initial parameters - geographic distance, form of government, language status - it is proposed to compare the situation in two regions, in which a general tendency is found due to the dominant position of the Russian language. The main attention is paid to clarifying the ethnic well-being of people, to varying degrees, involved in the processes of preserving language and culture. An interpretation and comparison of the reasons for the preference of the Russian language in the network space and in real life is proposed. The article is based on the results of a survey of the translators of the Vkontakte social network interface, materials from biographical interviews with ethnic leaders, and observation data on ethnically oriented events in the regions under consideration. The difference in linguistic attitudes and real practices of using the Karelian and Belarusian languages by activists was revealed. The linguistic reasons (the level of linguistic competence) and the psychological aspect of the ethno-linguistic component in the choice of the dominant language in Karelia and Belarus have been determined.</t>
  </si>
  <si>
    <t>[Litvin, Julia, V; Kundozerova, Maria, V] Russian Acad Sci, Inst Linguist Literature &amp; Hist, Karelian Res Ctr, Petrozavodsk, Republic Of Kar, Russia; [Lipnitskaya, Sviatlana, V] Natl Acad Sci Belarus, Yakub Kolas Inst, Linguist Branch, Ctr Belarusian Culture Language &amp; Literature Res, Minsk, BELARUS; [Izerhina, Alena N.; Shevchenko, Yana S.] Natl Acad Sci Belarus, Ctr Belarusian Culture Language &amp; Literature Res, Minsk, BELARUS</t>
  </si>
  <si>
    <t>Russian Academy of Sciences; Karelian Research Centre of the Russian Academy of Sciences; National Academy of Sciences of Belarus (NASB); Center of Studies of Belarusian Culture, Language &amp; Literature of the National Academy of Sciences of Belarus; National Academy of Sciences of Belarus (NASB); Center of Studies of Belarusian Culture, Language &amp; Literature of the National Academy of Sciences of Belarus</t>
  </si>
  <si>
    <t>Litvin, JV (corresponding author), Russian Acad Sci, Inst Linguist Literature &amp; Hist, Karelian Res Ctr, Petrozavodsk, Republic Of Kar, Russia.</t>
  </si>
  <si>
    <t>litvinjulia@yandex.ru; maria.vlasova@mail.ru; lipnitskayasv@gmail.com; alena.izergina@gmail.com; yana010891@yandex.by</t>
  </si>
  <si>
    <t>Kundozerova, Maria/AAN-6931-2021; Julia, Litvin/AAF-2363-2021</t>
  </si>
  <si>
    <t>Julia, Litvin/0000-0002-2369-4987; Sevcenko, Ana/0000-0002-7549-7029</t>
  </si>
  <si>
    <t>RFBR; BRFFR [19-59-04004 (sic), Gamma19PM-059]</t>
  </si>
  <si>
    <t>RFBR(Russian Foundation for Basic Research (RFBR)); BRFFR</t>
  </si>
  <si>
    <t>The study was carried out with the financial support of the RFBR and the BRFFR within the framework of a scientific project No. 19-59-04004 (sic) No. Gamma 19PM-059.</t>
  </si>
  <si>
    <t>10.24224/2227-1295-2020-10-96-113</t>
  </si>
  <si>
    <t>OM8DT</t>
  </si>
  <si>
    <t>WOS:000586248800006</t>
  </si>
  <si>
    <t>Mandel, M</t>
  </si>
  <si>
    <t>Mandel, Mati</t>
  </si>
  <si>
    <t>Russians and a German in the Laane County Malev of the Pre-war Kaitseliit [Estonian Defence League]</t>
  </si>
  <si>
    <t>TUNA-AJALOOKULTUURI AJAKIRI</t>
  </si>
  <si>
    <t>Estonian</t>
  </si>
  <si>
    <t>The Kaitseliit [Estonian Defence League] as a voluntary military defence organisation became the largest social organisation in the Republic of Estonia in the 1930s. There were 42,600 members in the Kaitseliit in 1939, and nearly 100,000 members if the Naiskodukaitse [Estonian Women's Defence League] and the associated youth organisations are included. Particular attention was paid to shooting practice and tactics, but first aid training was also provided and defence against gas attacks started being developed. Members of the malev received good combattraining. Shooting sports were considered the most important among sports, but track and field, wrestling and weightlifting were also engaged in. Germany and the Soviet Union signed a mutual non-aggression agreement (the Molotov - Ribbentrop pact) on 23 August 1939. War broke out. The Soviet Union shortly gave Estonia a choice: either a mutual assistance agreement or war. Estonia chose the agreement. In accordance with the agreement, 25,000 Red Army soldiers were brought into Estonia and Soviet military bases were established in Estonia. Estonia was occupied in June of 1940. The Kaitseliit had to give up its weapons. Arrests began. Members of the Kaitseliit who were taken to prison camps were mostly charged simply with belonging to a `counterrevolutionary' organisation. The Kaitseliit, the Isamaaliit [Pro Patria political party] and the Eesti Vabadussojalaste Keskliit [Central Association of Estonian War of Independence Veterans] were all considered to be such organisations. Participation in battles against the Red Army in the Estonian War of Independence that was waged in 1918-1920 was an additional charge. Interrogations were followed by an utterly formal trial that in most cases was held behind the back of the accused. A large proportion of people were sentenced to death while others were sentenced to prison camp for various lengths of time. Only a few survived wartime prison camp. According to existing data, 146 former members of the Laane County Kaitseliit were arrested in 1940-1942. Out of all those who were arrested, 85 men were sentenced to be shot. Of those, 67 men were executed (along with two leaders of the Laane County Naiskodukaitse as well). Fifty-nine men were sent to prison camp. Eighteen men who were sentenced to death by shooting died before the sentence could be carried out. Only 7 men survived camp imprisonment. Representatives of other nationalities besides Estonians were also accepted into the malevs of the Kaitseliit. There were foreigners in the Laane malev as well. This article examines the fates of three repressed men. Two of them were Russian, one was German. The Russian Mikhail Rybolovsky (photograph 1) was born on 7 July 1894 in Hiiumaa and was arrested in Haapsalu in the course of the mass deportation of June, 1941. He had been mobilised into the tsarist army during World War I, but then made his way into the Russian White Army commanded by General Yudenich. He actively fought against the Red Army east of Narva in 1919. The summary of charges indicates that he fought actively against the Red Army, later owned his own shop in Haapsalu, was a member of the Kaitseliit since 1926, and one of the leaders of the counter-revolutionary Russian Forest Club. The investigator proposed that Mikhail Rybolovsky be shot. The verdict that the Special Counsel handed down on 23 February 1942, however, was milder - 10 years in prison camp. The term of his sentence ended in 1951 and he was sent to his place of banishment in Krasnoyarsk krai. Mikhail Yakovlev, another Russian member of the Kaitseliit's Laane malev, was born in Pskov in 1883. Mikhail had graduated from the Vladimir military school and had been in the army until 1914, when he was taken prisoner by the Germans and spent 4 years in imprisonment. After his release, he was mobilised into the Estonian Army. Later, in 1924, he graduated from the University of Tartu as a veterinarian. After university, Mikhail Yakovlev moved to Risti in Laane County and married a woman who was born in 1911. They ran an animal clinic in Risti. Mikhail Yakovlev was arrested on 22 July 1941 on the grounds that he had been in the White Estonian Army and belonged to the Kaitseliit. Yakovlev (photograph 2) explained that his primary task was to treat the horses of members of the Kaitseliit. It is written in the summary of charges drawn up on 30 January 1942 that Mikhail Yakovlev was an active member of the Kaitseliit and Isamaaliit counterrevolutionary organisations, was hostile towards the Soviet regime, engaged in anti-Soviet agitation, praised the fascist system of government in Germany, and incited defeatist attitudes. The verdict of the Special Counsel dated 15 April 1942 sentenced him to be shot and for his property to be confiscated. Mikhail Yakovlev was executed on 21 May 1942. The third member of the Kaitseliit from another nationality to be arrested in 1941 was the German Rudolf Spiegel, who was born in Finland in 1906. His father Guido was German, and his mother Dorotea was Baltic German. Their family had moved to St. Petersburg and there his father owned a stone house and a shovel factory. Rudolf came to Estonia with his father in 1915 or 1916 and studied at the Russian school in Tallinn. They moved to Haapsalu in 1923. Rudolf moved to Vaiste, near Varbla, in 1933 and went to work at the sawmill there (photograph 3). He was arrested in July of 1941. The local population got along well with one another. They gathered and conversed among themselves. Spiegel listened to radio Konigsberg and Lahti, and told the locals what the content of the broadcasts was. It is written in the summary of charges drawn up on 16 May 1942 that Spiegel was a member of the Kaitseliit in 1938-1940, and also an active member of the fascist organisation Saksa Kultuuromavalitsus Eestis [German Cultural Self-Administration in Estonia] in 1938-1940, that he engaged in anti-Soviet agitation, and organised an armed gang in Vaiste together with Artur Freimann. The proposal was made in the summary of charges to shoot Rudolf Spiegel and to confiscate his property. Alas, Rudolf Spiegel had already died before that in the Irkutsk prison hospital on 13 May 1942. Hence there were men of both Russian and German nationality in the Kaitseliit's Laane County malev who thought like Estonians and were prepared defend this country by force of arms.</t>
  </si>
  <si>
    <t>[Mandel, Mati] Eesti Ajaloomuuseum, Tallinn, Estonia</t>
  </si>
  <si>
    <t>Mandel, M (corresponding author), Eesti Ajaloomuuseum, Tallinn, Estonia.</t>
  </si>
  <si>
    <t>Mati.Mandel@ajaloomuuseum.ee</t>
  </si>
  <si>
    <t>RAHVUSARHIV-NATL ARCH ESTONIA</t>
  </si>
  <si>
    <t>TALLINN</t>
  </si>
  <si>
    <t>TONISMAGI 16, TALLINN, 10119, ESTONIA</t>
  </si>
  <si>
    <t>1406-4030</t>
  </si>
  <si>
    <t>TUNA-AJALOOKULT AJAK</t>
  </si>
  <si>
    <t>Tuna-Ajalookultuuri Ajak.</t>
  </si>
  <si>
    <t>QH1ZR</t>
  </si>
  <si>
    <t>WOS:000618076900016</t>
  </si>
  <si>
    <t>Mayorova-Shcheglova, SN; Kolosova, EA; Gubanova, AY</t>
  </si>
  <si>
    <t>Mayorova-Shcheglova, S. N.; Kolosova, E. A.; Gubanova, A. Yu</t>
  </si>
  <si>
    <t>THE EVENTFULNESS OF CHILDHOOD: THE QUESTION OF EMPIRICAL EVIDENCE OF THE GENERATIONS THEORY</t>
  </si>
  <si>
    <t>generation; childhood; youth; event; childhood event; eventfulness; sociology of childhood; maturity</t>
  </si>
  <si>
    <t>The article describes the features of the childhood events of two conditional generations of young people - Y and Z. In methodological terms, the novelty lies in the substantiation of the new concept event of a child's life - an event in everyday life that stands out in the stream of life as a necessary means of growing up, and is performed by the child, and not by adults towards him/her. The rationale for the new concept /notion of an event of child's life is given - the event of everyday life, which is highlighted in the stream of life as a necessary means of growing up, and is committed by the child, and not by adults. The article reveals the methodological possibilities of studying the eventfulness of growing up with the help of the author's Event-Generation Z method. Limited application of the modern theory of XYZ generation is proved: the difficulty of a clear boundary between the generations at the turn of the century. The use of a new Russian conditional generation Z in childhood has been established to use a different format for the practices used in information and communication technologies, bodily practices, social activity. It has been proved that the age of adulthood events is related to the place of residence, the socio-economic situation of the family, and composition of the family. The coincidence of the chronology of events and the average age of the subjective termination of childhood is recorded. Noted are the facts of narrowing the space of children's self-dependence and the extension of childhood of separate groups, the paradoxes of the events of childhood as not consistent, not logical from the point of view of the development and upbringing of children.</t>
  </si>
  <si>
    <t>[Mayorova-Shcheglova, S. N.] Moscow State Univ Psychol &amp; Educ, Moscow, Russia; [Kolosova, E. A.] Russian State Univ Humanities, Moscow, Russia; [Gubanova, A. Yu] Russian State Childrens Lib, Dept Sociol Psychol &amp; Pedag Childrens Reading, Moscow, Russia</t>
  </si>
  <si>
    <t>Moscow State University of Psychology &amp; Education; Russian State University for the Humanities</t>
  </si>
  <si>
    <t>Mayorova-Shcheglova, SN (corresponding author), Moscow State Univ Psychol &amp; Educ, Moscow, Russia.</t>
  </si>
  <si>
    <t>sheglova-s@yandex.ru; the_shmiga@mail.ru; alexandra.gubanova@gmail.com</t>
  </si>
  <si>
    <t>Майорова-Щеглова, Светлана Николаевна/AAV-4279-2020</t>
  </si>
  <si>
    <t>10.31857/S013216250008796-8</t>
  </si>
  <si>
    <t>NB9MR</t>
  </si>
  <si>
    <t>WOS:000560839800001</t>
  </si>
  <si>
    <t>Merkulov, PA; Eliseev, AL; Aronov, DV</t>
  </si>
  <si>
    <t>Merkulov, Pavel A.; Eliseev, Anatoly L.; Aronov, Dmitry, V</t>
  </si>
  <si>
    <t>The Theory of Patriotism in Pre-Revolutionary Russia - from the First Steps to the Practice of Implementation</t>
  </si>
  <si>
    <t>patriotism; state and statehood; state and Fatherland; state youth policy; Patriotic component of state youth policy; public and scientific self-reflection</t>
  </si>
  <si>
    <t>One of the components of understanding the historical mentality of the people is such a component as patriotism. Understanding the essence of this phenomenon, the level of its social self-reflection, is inseparable from its relationship and interdependence with the concrete historical conditions of society. It is fundamentally important to consider the social reflection of patriotism on the example of its components such as scientific understanding of the phenomenon in society and the reflection of the level of its perception in the practice of public administration. This article examines the origin of patriotism as one of the components of social practices in pre-revolutionary Russia and its evolution in the theoretical research and practical activities of public administration of General and sectoral nature. The task is to trace the dynamics of changes in the place and role of patriotism in the context of the development of the General political situation in the country. On the example of the results of the analysis of the works of pre-revolutionary researchers and little-known official materials of normative and administrative nature, the conclusion is made about the Genesis of patriotism in pre-revolutionary Russian society. The author traces the phases of its formation as an object of scientific study with constant correction of its content, as well as a goal-setting factor of the state youth policy of pre-revolutionary Russia, which coincides with the formation of this new direction of public administration.</t>
  </si>
  <si>
    <t>[Merkulov, Pavel A.; Eliseev, Anatoly L.] Cent Russian Inst Management, Branch Ranepa, Vladimir, Russia; [Aronov, Dmitry, V] Orel State Univ, Oryol, Russia</t>
  </si>
  <si>
    <t>Russian Presidential Academy of National Economy &amp; Public Administration; Orel State University</t>
  </si>
  <si>
    <t>Merkulov, PA (corresponding author), Cent Russian Inst Management, Branch Ranepa, Vladimir, Russia.</t>
  </si>
  <si>
    <t>reception@orel.ranepa.ru; eliseev.anatoly@gmail.com; aronovdv@mail.ru</t>
  </si>
  <si>
    <t>10.13187/bg.2020.1.226</t>
  </si>
  <si>
    <t>WOS:000519990000021</t>
  </si>
  <si>
    <t>Moseykina, M.</t>
  </si>
  <si>
    <t>The Mission of the Russian Red Cross Society (the Old Organization) and a Private Charity in Latin America in the 1920s and 1930s</t>
  </si>
  <si>
    <t>history of charity; socio-economic adaptation; Russian Red Cross Society; charitable organizations; history of Russian emigration in Latin America</t>
  </si>
  <si>
    <t>The article is devoted to charity among the Russian emigration in Latin America in the 1920s and 1930s. Based on the analysis of archival documents and published sources (emigrant journalism, memoirs, periodicals), the activities of the Russian Orthodox Church Abroad, the national branches of the Russian Red Cross Society (old organization), the Foreign Union of Russian Military Invalids, individuals in the field of charity are revealed, its features are revealed. It is shown that the main group of people who were assisted by most charitable organizations were traditionally war invalids, low-income people, the elderly, children and youth. The author concludes that, along with general features, Russian charity in Latin America had its own regional traits due to the peculiarities of the adaptation processes of Russian emigrants in these countries, which influenced the degree of effectiveness of support measures and social protection of compatriots abroad.</t>
  </si>
  <si>
    <t>[Moseykina, M.] RUDN Univ, Moscow, Russia</t>
  </si>
  <si>
    <t>10.18254/S207987840008952-6</t>
  </si>
  <si>
    <t>WOS:000572021400021</t>
  </si>
  <si>
    <t>Pevnaya, M; Shuklina, E; Asoyan, L</t>
  </si>
  <si>
    <t>Pevnaya, Maria; Shuklina, Elena; Asoyan, Lilit</t>
  </si>
  <si>
    <t>SOCIAL PARTICIPATION OF RUSSIAN AND ARMENIAN STUDENTS: THE INSTITUTIONAL CONTEXT AND UNREALISED POTENTIAL OF THE THIRD SECTOR IN THE SOCIO-CULTURAL DEVELOPMENT OF REGIONAL CITIES</t>
  </si>
  <si>
    <t>social participation; youth volunteering; urban development</t>
  </si>
  <si>
    <t>The article examines the potential of student participation in the socio-cultural development of cities. We consider the possible impact of youth social participation through volunteerism on the development of cities in which they live through local projects in the non-profit sector in Russia and Armenia. The article assesses the implementation of youth policy as an institutional context for youth participation. A survey was conducted among thirty-seven cities of the Sverdlovsk region in Russia and twenty settlements of the Shirak region in Annenia (target sample, N = 715). The study showed that the readiness of Armenian students to participate in the socio-cultural development of cities is significantly higher in comparison with the assessments of Russian students. The students of Russia and Armenia are characterized by a low level of social participation in the cultural development of cities. Cross-country differences were determined by three main factors. Firstly, the level of development of civil institutions does not have a straightforward relationship with state policy encouraging youth participation. In Russia, centralized state support for the social activity of students does not provide the expected significant impact on the youth participation. In Armenia, the lack of a national strategy to support the youth participation does not allow state support to be fully realized. Secondly, the degree to which municipalities interact with local NGOs supports the development of civil society, something that helps provide conditions for constructive youth participation. In Russia, these interactions are limited due to the excessive bureaucratization of NGOs and their financial dependence on the state. In Armenia, interactions are encouraged with the active financing of diaspora's organizations and international foundations. These well-funded organisations, however, do not inspire confidence or trust among the youth of Armenia. Thirdly, differences between Russia and Armenia can be explained by the level to which a culture of student participation exists.</t>
  </si>
  <si>
    <t>[Pevnaya, Maria; Shuklina, Elena] Ural Fed Univ, Sociol &amp; Publ Adm Technol, Ekaterinburg, Russia; [Asoyan, Lilit] Shirak State Univ, Hist &amp; Philosophy, Gyumri, Armenia; [Asoyan, Lilit] Natl Acad Sci Armenia, Econ &amp; Management, Yerevan, Armenia</t>
  </si>
  <si>
    <t>Ural Federal University; National Academy of Sciences of Armenia</t>
  </si>
  <si>
    <t>Pevnaya, M (corresponding author), Ural Fed Univ, Sociol &amp; Publ Adm Technol, Ekaterinburg, Russia.</t>
  </si>
  <si>
    <t>m.v.pevnaya@urfu.ru; e.a.shuklina@urfu.ru; lilitasoyan@rambler.ru</t>
  </si>
  <si>
    <t>Pevnaya, Maria/AAA-6886-2019</t>
  </si>
  <si>
    <t>Pevnaya, Maria/0000-0003-3591-1181</t>
  </si>
  <si>
    <t>10.17323/727-0634-2020-18-3-445-460</t>
  </si>
  <si>
    <t>OI9RZ</t>
  </si>
  <si>
    <t>WOS:000583607800006</t>
  </si>
  <si>
    <t>Podyachev, KV; Khaliy, IA</t>
  </si>
  <si>
    <t>Podyachev, K., V; Khaliy, I. A.</t>
  </si>
  <si>
    <t>The state youth policy in contemporary Russia: Concept and realities</t>
  </si>
  <si>
    <t>Russian youth; state youth policy; forum campaign; regions; local communities; patriotic education</t>
  </si>
  <si>
    <t>The article considers the document 'Foundations of the State Youth Policy' and its implementation in the Russian regions. This analysis allowed the authors to show that the document provides neither a political strategy nor effective management measures. The authors present the results of the analysis of the youth policy implemented by government agencies online - on the websites of regional administrations and in the social network VKontakte. The websites do not provide any current information, while the social network, on the contrary, is quite effective. The article describes the perception of the state youth policy by regions and local communities based on the empirical research conducted in 2018-2019 in 7 regions of the Russian Federation - the Tver, Kursk, Pskov, Astrakhan, Rostov, Moscow Regions and the Republic of Karelia. The main methods of data collection were in-depth interviews and focus groups (43 interviews and 26 focus groups). Respondents represented regional and municipal administrations, including departments of the youth policy, local enterprises - industrial, commercial, hotels, etc., health and education organizations, cultural institutions and youth groups. There were also focus groups with the youth: 3 groups with university students and 3 groups with students of special secondary institutions. The article shows inefficiency of the 'two poles' approach - when the state aims at supporting the talented youth and the most vulnerable groups (orphans, children from dysfunctional families, etc.). Such an approach excludes from the policy and public discourse the 'middle' youth that needs but lacks rather participation in the life of the country than financial support. Today only the 'forum campaign' is implemented, in which the youth are happy to participate, but this campaign cannot strengthen the youth's social role. Thus, there is still no system youth policy in Russia.</t>
  </si>
  <si>
    <t>[Podyachev, K., V; Khaliy, I. A.] Russian Acad Sci, Inst Sociol, Fed Ctr Theoret &amp; Appl Sociol, Krzhizhanovskogo St 24-35-5, Moscow 117218, Russia</t>
  </si>
  <si>
    <t>Russian Academy of Sciences; Federal Center of Theoretical &amp; Applied Sociology - FCTAS; Institute of Sociology of the RAS</t>
  </si>
  <si>
    <t>Podyachev, KV (corresponding author), Russian Acad Sci, Inst Sociol, Fed Ctr Theoret &amp; Appl Sociol, Krzhizhanovskogo St 24-35-5, Moscow 117218, Russia.</t>
  </si>
  <si>
    <t>kirvik@bk.ru; illaio@yandex.ru</t>
  </si>
  <si>
    <t>Russian Foundation for Basic Research and Expert Institute for Social Research [19-011-31272]</t>
  </si>
  <si>
    <t>Russian Foundation for Basic Research and Expert Institute for Social Research</t>
  </si>
  <si>
    <t>The research was supported by the Russian Foundation for Basic Research and Expert Institute for Social Research. Project No 19-011-31272 Youth within the development policy: An agent or actor?.</t>
  </si>
  <si>
    <t>10.22363/2313-2272-2020-20-2-263-276</t>
  </si>
  <si>
    <t>WOS:000538568500006</t>
  </si>
  <si>
    <t>Prudnikova, N; Yakovlev, A</t>
  </si>
  <si>
    <t>Prudnikova, N.; Yakovlev, A.</t>
  </si>
  <si>
    <t>History of the Formation of Councils of Young Scientists in the USSR</t>
  </si>
  <si>
    <t>councils of young scientists; young scientist; science and technology; scientific creativity; the Komsomol</t>
  </si>
  <si>
    <t>The article is devoted to the history of the formation of councils of young scientists and specialists in the USSR. The experience of the formation and development of youth scientific associations is of particular value today, when the issues of attracting young researchers to science are again relevant. Chronological framework of the study: 1960-1990. The paper analyzes the main reasons and features of the formation of the first councils of young scientists and specialists in Russia. The goals, objectives, structure, rights, duties, and activities of Soviet councils of young scientists and specialists, as well as their influence on the activities of modern councils are considered.</t>
  </si>
  <si>
    <t>[Prudnikova, N.; Yakovlev, A.] State Acad Univ Humanities, Moscow, Russia</t>
  </si>
  <si>
    <t>Prudnikova, N (corresponding author), State Acad Univ Humanities, Moscow, Russia.</t>
  </si>
  <si>
    <t>Iakovlev, Alex/0000-0001-6650-0663</t>
  </si>
  <si>
    <t>10.18254/S207987840013022-3</t>
  </si>
  <si>
    <t>PF7US</t>
  </si>
  <si>
    <t>WOS:000599255400010</t>
  </si>
  <si>
    <t>Puzanova, ZV; Narbut, NP; Larina, TI; Tertyshnikova, AG</t>
  </si>
  <si>
    <t>Puzanova, Zh, V; Narbut, N. P.; Larina, T., I; Tertyshnikova, A. G.</t>
  </si>
  <si>
    <t>Typology of historical memory about the World War II: Methodological aspects of the study (on the example of the RUDN students)</t>
  </si>
  <si>
    <t>World War II; historical memory; Russian students; foreign students; reconstruction of history; falsification of history</t>
  </si>
  <si>
    <t>The study of mass consciousness is one of the most pressing sociological issues. Historical memory is a part of mass consciousness, and it is obvious that the historical memory about any event has its specifics in different societies. Today memories about the World War II became an object of manipulation for various political forces that aim at changing public opinion in favor of particular parties, and the youth is especially affected by such influence. The student youth is a reactive social force and can subsequently transfer such influence into actions. Therefore, the study of the international students' types of historical memory provides a unique opportunity to reveal the global perception of the World War II. The article presents a typology of historical memory based on the classical structure of social attitude as consisting of affective (views on the justice of the war results), cognitive (knowledge of the war milestones) and behavioral components (knowledge and participation in commemorative events, and family stories). There are nine types of historical memory: personal-historical, dispositional, formal-historical, emotional-historical, fragmentary-historical, mythological-historical, subjective-historical, value-historical, 'lack-of-memory'. The majority of students have an emotional-historical, formal-historical types and 'lack-of-memory'. Without 'lacking-memory' students, the share of which is smaller among Russian students, foreign students have mainly an emotional-historical and formal-historical types of memory, while Russian students rather formal-historical and value-historical types. The article explains the way for identifying types of memory. Thus, it can be useful for methodologists and researchers in sociology of history.</t>
  </si>
  <si>
    <t>[Puzanova, Zh, V; Narbut, N. P.; Larina, T., I; Tertyshnikova, A. G.] RUDN Univ, Miklukho Maklaya St 6, Moscow 117198, Russia; [Narbut, N. P.] Russian Acad Sci, Fed Ctr Theoret &amp; Appl Sociol, Krzhizhanovskogo St 24-5-5, Moscow 117218, Russia</t>
  </si>
  <si>
    <t>Peoples Friendship University of Russia; Russian Academy of Sciences; Federal Center of Theoretical &amp; Applied Sociology - FCTAS</t>
  </si>
  <si>
    <t>Puzanova, ZV (corresponding author), RUDN Univ, Miklukho Maklaya St 6, Moscow 117198, Russia.</t>
  </si>
  <si>
    <t>puzanova-zhv@rudn.ru; narbut-np@rudn.ru; larina-ti@rudn.ru; tertyshnikova-ag@rudn.ru</t>
  </si>
  <si>
    <t>Narbut, Nikolay P/A-6919-2017; Larina, Tatiana/M-3889-2016; Tertyshnikova, Anastasia/A-6993-2017</t>
  </si>
  <si>
    <t>Narbut, Nikolay P/0000-0002-3622-305X; Larina, Tatiana/0000-0003-1331-1302; Tertyshnikova, Anastasia/0000-0001-5873-9850</t>
  </si>
  <si>
    <t>[100237-0-000]</t>
  </si>
  <si>
    <t>The article is a part of the Initiative Research Project No. 100237-0-000 Reconstruction of historical memory in the context of social justice: To the 75th anniversary of the Great Victory.</t>
  </si>
  <si>
    <t>10.22363/2313-2272-2020-20-2-292-306</t>
  </si>
  <si>
    <t>WOS:000538568500008</t>
  </si>
  <si>
    <t>Razlogov, KE</t>
  </si>
  <si>
    <t>Razlogov, Kirill E.</t>
  </si>
  <si>
    <t>INTERNATIONAL FILM FESTIVALS: FROM MODERNISM TO POST-POSTMODERN AGE</t>
  </si>
  <si>
    <t>cinema; film festivals; censorship; funding for cultural programs; film history; digital technologies; modernism; postmodernism; postpostmodernism</t>
  </si>
  <si>
    <t>This article uses the Russian film festival movement to analyze the evolution of film festivals from their beginnings to the internet age, focusing on how scientific and technological transformations in the audiovisual sphere influenced the social context of information circulation and cinematic creativity. The article first shows how film festivals came to depend on the internet and the use of digital gadgets in various cultural and demographic communities, including spontaneous teenage associations (so-called youth cultures), various professional groups, and the elderly. The article then considers the Soviet and postsoviet Russian film festival movement in the context of global shift from modernism through postmodernism to post-postmodernism. The Russian festival movement is flourishing: more and more festivals appear every day. Administrative difficulties predominate. Unofficial censorship inspires widespread fear and caution. The article proposes a parallel cine-club distribution system that would be exempt from the commercial and censorship restrictions currently applied to films in general distribution. It also considers why festivals spring up and why they disappear. Festivals are needed; otherwise citizens would not organize them. They may be organized for various reasons: to celebrate local functionaries; to celebrate art; or for other reasons. The article reveals the contradictions in the financing of particular festivals, and explains why some festivals receive government funding and others do not. Apart from federal funding, there are municipal funds, and informal relationships can bring private funding as well. The article then closely analyzes the Moscow International Film Festival, unique in that it combines two different festivals. From the one hand, it is a traditional showcase with three competitive programs (feature films, documentaries, and short films). On the other hand, it is an open festival of festivals that demonstrates films, shown and awarded at other festivals, hors concours. This section is particularly important because very few of these films can break into the general circulation in Russia.</t>
  </si>
  <si>
    <t>[Razlogov, Kirill E.] All Russian State Inst Cinematog, Dept Film Dramaturgy, 3 Wilhelm Pieck St, Moscow 129226, Russia; [Razlogov, Kirill E.] Russian Inst Culture Studies, 3 Wilhelm Pieck St, Moscow 129226, Russia</t>
  </si>
  <si>
    <t>Razlogov, KE (corresponding author), All Russian State Inst Cinematog, Dept Film Dramaturgy, 3 Wilhelm Pieck St, Moscow 129226, Russia.;Razlogov, KE (corresponding author), Russian Inst Culture Studies, 3 Wilhelm Pieck St, Moscow 129226, Russia.</t>
  </si>
  <si>
    <t>kirill.razlogov@gmail.com</t>
  </si>
  <si>
    <t>10.30628/1994-9529-2020-16.1-33-55</t>
  </si>
  <si>
    <t>OW9IY</t>
  </si>
  <si>
    <t>WOS:000593192800002</t>
  </si>
  <si>
    <t>Rostovskaya, TK; Gnevasheva, VA; Fomina, SN</t>
  </si>
  <si>
    <t>Rostovskaya, Tamara Kerimovna; Gnevasheva, Vera Anatolyevna; Fomina, Svetlana Nikolaevna</t>
  </si>
  <si>
    <t>Moscow youth non-governmental organizations as a youth behavior regulator</t>
  </si>
  <si>
    <t>AMAZONIA INVESTIGA</t>
  </si>
  <si>
    <t>Young people; youth non-governmental organizations; social portrait of young people; behavior of young people; social demand</t>
  </si>
  <si>
    <t>The Russian youth of today are inhomogeneous in terms of their composition, deeply polarized as to their social, national and ethnic characteristics and have unequal opportunities for starting their lives and careers. The objective of this research is to identify the preventive influence of youth non-governmental organizations on the illegal activities of students and reduction of the manifestations of destructive behavior patterns. The obtained results have shown that the general mood of participants of youth non-governmental organizations consists in preservation of the identity of each non-governmental organization, defining it as a unique establishment with its own elaborated solutions and effectiveness. It has been found that the main focus areas of Moscow youth non-governmental organizations are very diverse and embrace nearly all spheres of social life.</t>
  </si>
  <si>
    <t>[Rostovskaya, Tamara Kerimovna] Russian State Social Univ, Russian Acad Sci, Social &amp; Polit Studies, Moscow, Russia; [Gnevasheva, Vera Anatolyevna] Moscow State Inst Int Relat, Moscow, Russia; [Fomina, Svetlana Nikolaevna] Russian State Social Univ, Moscow, Russia</t>
  </si>
  <si>
    <t>Russian Academy of Sciences; Russian State Social University (RSSU); MGIMO University; Russian State Social University (RSSU)</t>
  </si>
  <si>
    <t>Rostovskaya, TK (corresponding author), Russian State Social Univ, Russian Acad Sci, Social &amp; Polit Studies, Moscow, Russia.</t>
  </si>
  <si>
    <t>Rostovskaya, Tamara Kerimovna/F-5579-2018; Vera, Gnevasheva/E-3157-2014; Fomina, Svetlana/G-3681-2018</t>
  </si>
  <si>
    <t>Rostovskaya, Tamara Kerimovna/0000-0002-1629-7780; Vera, Gnevasheva/0000-0002-3596-661X; Fomina, Svetlana/0000-0003-2669-7603</t>
  </si>
  <si>
    <t>[1484-09/19]</t>
  </si>
  <si>
    <t>The article was prepared under an internal Russian State Social University grant on the topic Monitoring the activity of youth organizations and their informal associations, estimating the actual numbers of their participants and the risk of being engaged in illegal activities. Contract of July 2, 2019 no. 1484-09/19.</t>
  </si>
  <si>
    <t>UNIV AMAZONIA</t>
  </si>
  <si>
    <t>FLORENCE</t>
  </si>
  <si>
    <t>SEDE PRINCIPAL CALLE 17 DIAGONAL 17 CON CARRERA 3F-BARRIO PORVENIR, FLORENCE, 00000, COLOMBIA</t>
  </si>
  <si>
    <t>2322-6307</t>
  </si>
  <si>
    <t>AMAZON INVESTIG</t>
  </si>
  <si>
    <t>AMAZON. INVESTIG.</t>
  </si>
  <si>
    <t>KC8DE</t>
  </si>
  <si>
    <t>WOS:000507401400012</t>
  </si>
  <si>
    <t>Shafranov-Kutsev, GF; Cherkashov, EM</t>
  </si>
  <si>
    <t>Shafranov-Kutsev, G. F.; Cherkashov, E. M.</t>
  </si>
  <si>
    <t>YOUTH ORIENTATION TOWARDS COMPETITION AND ENTREPRENEURSHIP</t>
  </si>
  <si>
    <t>youth; 4-C algorithm; business; entrepreneurship; competition</t>
  </si>
  <si>
    <t>The article considers conditions, factors and motives of young people orientation to entrepreneurship and creation of own business from the perspective of their competitiveness assessment. Conceptually, the research is based on the concept of competitive field containing a stable, reproducible algorithm of behavior of interacting actors: competitive orientation competencies - competitive advantages - competitiveness. The empirical base of the questionnaire survey of 956 representatives of working youth in Tyumen, Tobolsk, (shim and rural areas of Tyumen region in Russia. The main results of several focus group interviews conducted with existing young entrepreneurs and students with a view to the implementation of entrepreneurial activities are: 1) not just those who consider themselves capable of influencing the course of their lives, but those who are ready to assert this ability in specific socio-economic and socio-cultural fields of implementation of the chosen life trajectories feel competitive themselves; 2) continuous, purposeful and regular self-education in the process of movement on a certain labor/life trajectory transforms the existing educational, innovative potential into a special competitive advantage, ensuring competitiveness - the real ability to successfully influence one's course of live; 3) possession of university graduates and young people working with business system competence provides necessary conditions for successful implementation of their life trajectory, both through employment, creation and development of their own businesses.</t>
  </si>
  <si>
    <t>[Shafranov-Kutsev, G. F.; Cherkashov, E. M.] Univ Tyumen, Tyumen, Russia</t>
  </si>
  <si>
    <t>Shafranov-Kutsev, GF (corresponding author), Univ Tyumen, Tyumen, Russia.</t>
  </si>
  <si>
    <t>g.f.kucev@utmn.ru; emtch53@rambler.ru</t>
  </si>
  <si>
    <t>Russian Ministry of Education and Science [28.2941.2017/4.6]</t>
  </si>
  <si>
    <t>Russian Ministry of Education and Science(Ministry of Education and Science, Russian Federation)</t>
  </si>
  <si>
    <t>The article is prepared within the framework of the state task of the Russian Ministry of Education and Science Formation of Youth Competitiveness in the Russian Society in the Context of Modern Sociocultural Dynamics, project No. 28.2941.2017/4.6 (Project-Head: G.F. Shafranov-Kutsev).</t>
  </si>
  <si>
    <t>10.31857/S013216250009174-4</t>
  </si>
  <si>
    <t>NB9MJ</t>
  </si>
  <si>
    <t>WOS:000560839000011</t>
  </si>
  <si>
    <t>Simonyan, RH; Slutskin, LN</t>
  </si>
  <si>
    <t>Simonyan, R. H.; Slutskin, L. N.</t>
  </si>
  <si>
    <t>COMPARATIVE ANALYSIS OF STUDENTS' COLLECTIVE CONSCIOUSNESS IN THE RUSSIA-EU AND RUSSIA-CHINA BORDER REGIONS: MATHEMATICAL MODELLING</t>
  </si>
  <si>
    <t>BALTIC REGION</t>
  </si>
  <si>
    <t>regional studies; regional consciousness; border regions; active social groups; sociological surveys; logit models; asymmetry</t>
  </si>
  <si>
    <t>Given the unique diversity of Russian regions, regional studies are becoming particularly important for ensuring the stability and development of Russia. There is an extensive body of literature on the economic and social characteristics of Russian regions, their types and ranking whereas the study of collective consciousness requires further attention. It is the collective consciousness that shapes human activity, the results of which largely determine the development of countries and their regions. The authors study the spiritual sphere of regions, the inner world of people, who are human capital. This study is particularly important in relation to Russian youth, who have become one of the most active social groups. The public demand for the analysis of collective consciousness has been constantly growing. The authors argue that there are regional differences in collective consciousness, which are manifested most prominently in the comparison of eastern and western regions. The growing intensity of interaction between Europe and Asia makes the comparison of the western and eastern border regions of Russia particularly important from the geopolitical point of view. The authors employ the principles of an emerging scientific direction, border regional studies, for a comparative analysis of the collective consciousness of students from two border regions located on the Russia-European Union and Russia-China borders. The authors present the results of the survey they conducted in the Immanuel Kant Baltic Federal University (Kaliningrad) and Amur State University (Blagoveshchensk). They examine the sociological phenomenon of 'regional consciousness' and substantiate the criteria for selecting the objects of research. It is the first time in sociology that logistic regression models reflecting the main characteristics of regional consciousness have been built. The article aims to confirm the multiplicity of types of regional consciousness and to demonstrate that in the socially homogeneous group, Russian graduate students, there are still regional differences even in the generally similar assessments of the ongoing social processes.</t>
  </si>
  <si>
    <t>[Simonyan, R. H.] MGIMO Univ, Moscow State Inst Int Relat, Minist Foreign Affairs Russian Federat, Ctr European Studies, 76 Vernadskogo Pr, Moscow 119454, Russia; [Simonyan, R. H.; Slutskin, L. N.] Russian Acad Sci, Inst Econ, 32 Nahimovsky Pr, Moscow 117218, Russia</t>
  </si>
  <si>
    <t>MGIMO University; Russian Academy of Sciences; Institute of Economics, Russian Academy of Sciences</t>
  </si>
  <si>
    <t>Simonyan, RH (corresponding author), MGIMO Univ, Moscow State Inst Int Relat, Minist Foreign Affairs Russian Federat, Ctr European Studies, 76 Vernadskogo Pr, Moscow 119454, Russia.;Simonyan, RH (corresponding author), Russian Acad Sci, Inst Econ, 32 Nahimovsky Pr, Moscow 117218, Russia.</t>
  </si>
  <si>
    <t>sim@isras.ru; levslutskin@yandex.ru</t>
  </si>
  <si>
    <t>IMMANUEL KANT BALTIC FEDERAL UNIV</t>
  </si>
  <si>
    <t>KALININGRAD</t>
  </si>
  <si>
    <t>UL A NEVSKOGO, 14, KAB 500, KALININGRAD, 236041, RUSSIA</t>
  </si>
  <si>
    <t>2079-8555</t>
  </si>
  <si>
    <t>2310-0524</t>
  </si>
  <si>
    <t>BALT REG</t>
  </si>
  <si>
    <t>Balt. Reg.</t>
  </si>
  <si>
    <t>10.5922/2079-8555-2020-2-3</t>
  </si>
  <si>
    <t>NO5ZK</t>
  </si>
  <si>
    <t>WOS:000569569100003</t>
  </si>
  <si>
    <t>Siruikova, IA; Khramova, EV</t>
  </si>
  <si>
    <t>Siruikova, Iana Alexeevna; Khramova, Evgeniya Valer'evna</t>
  </si>
  <si>
    <t>Civil Identity of Youth in the Conditions of Regional Social and Political Tension</t>
  </si>
  <si>
    <t>civil identity of youth; social identities; conditions of social tension; regional policy in Russia; collective imaginaries</t>
  </si>
  <si>
    <t>The article discusses the process of building the civil identity of young people in conditions of social and political tension, from a regional perspective. The formation of civic identity is a real problem of modern Russian society. The process is complicated by changes in the socio-political of the various regions. The media stimulates public discourse around the protest activity of young people. In the context of this scientific interest, the research presented in this article is carried out. Its empirical material is obtained during a grant study by the authors at the end of 2019. The research methodology is based on conflict resolution technology. As an empirical basis, materials from three focus group surveys, fifteen in-depth interviews and regional-minded internet resource content analysis on the topics of socio-political youth activity were interpreted. It is concluded that the republic of Tartaristan, as one of the regions of the Russian federation that has specifics in its economic, ethnic, and religious life, has become a platform for gathering empirical information.</t>
  </si>
  <si>
    <t>[Siruikova, Iana Alexeevna; Khramova, Evgeniya Valer'evna] Kazan Fed Univ, Inst Social &amp; Philosoph Sci &amp; Mass Commun, Dept Conflict Resolut Studies, Kazan, Russia</t>
  </si>
  <si>
    <t>Siruikova, IA (corresponding author), Kazan Fed Univ, Inst Social &amp; Philosoph Sci &amp; Mass Commun, Dept Conflict Resolut Studies, Kazan, Russia.</t>
  </si>
  <si>
    <t>janellin@mail.ru; eugenlic@mail.ru</t>
  </si>
  <si>
    <t>10.46398/cuestpol.382e.01</t>
  </si>
  <si>
    <t>WOS:000597381400002</t>
  </si>
  <si>
    <t>Slizovskiy, DE; Ivanova, MG; Martynenko, EV</t>
  </si>
  <si>
    <t>Slizovskiy, D. E.; Ivanova, M. G.; Martynenko, E., V</t>
  </si>
  <si>
    <t>Intellectual competitions for schoolchildren: Main tasks and social significance</t>
  </si>
  <si>
    <t>intellectual competitions of schoolchildren; social studies; values and life strategies of schoolchildren; Russian specifics; sociological analysis</t>
  </si>
  <si>
    <t>Every historical period forms a special generation with its own values and norms. Children and youth become the main driving force in the development of the higher education, but this system in Russia is going through a difficult period due to the problems unresolved after the 1990s: the quality, accessibility and effectiveness of the higher education, inequalities in the access to education, etc. Therefore, intellectual competitions can be considered not only a positive manifestation of the social activity of schoolchildren, but also a means to support talented youth and ensure the interconnection of secondary and higher education systems. The article considers social aspects of the intellectual competitions for schoolchildren which aim at the development of social practices related to research activities and teaching at school. The authors focus on the research and practice-oriented interests of schoolchildren within the intellectual competitions in social studies: priorities, values and life strategies of schoolchildren when choosing the sphere of their interests. The authors analyzed the written projects of schoolchildren, presentations of these projects, responses to experts' questions, reactions to questions not directly related to the topic of the presented project, further participation in the section, and some additional information. As a result, the authors made conclusions not only about the content of the priorities, values and life strategies of schoolchildren, but also about the procedure and conditions necessary for assessing the quality of work and the creative potential of participants of intellectual competitions.</t>
  </si>
  <si>
    <t>[Slizovskiy, D. E.; Ivanova, M. G.; Martynenko, E., V] RUDN Univ, Miklukho Maklaya St 6, Moscow 117198, Russia</t>
  </si>
  <si>
    <t>Slizovskiy, DE (corresponding author), RUDN Univ, Miklukho Maklaya St 6, Moscow 117198, Russia.</t>
  </si>
  <si>
    <t>slizovskiy-de@rudn.ru; ivanova-mg@rudn.ru; martynenko-ev@rudn.ru</t>
  </si>
  <si>
    <t>10.22363/2313-2272-2020-20-1-73-88</t>
  </si>
  <si>
    <t>KQ3LU</t>
  </si>
  <si>
    <t>WOS:000516829000006</t>
  </si>
  <si>
    <t>Sychev, OA; Protasova, IN; Vlasov, MS</t>
  </si>
  <si>
    <t>Sychev, Oleg A.; Protasova, Irina N.; Vlasov, Mikhail S.</t>
  </si>
  <si>
    <t>Moral foundations and intention to vote on presidential elections in Russia</t>
  </si>
  <si>
    <t>moral foundations; political activity of youth; intention to vote; absenteeism of youth; political engagement</t>
  </si>
  <si>
    <t>Objectives. The aim was to study the relationship between moral foundations and intention of voting on the presidential elections in Russia. Background. Voting in political elections is important for consensus of society but a large proportion of voters don't vote that may depend on psychological characteristics among other factors. There is a growing interest in the world in the moral factors of political preferences and voter turnout due to the elaboration of moral foundations theory. However, the relation between moral sphere and intention to vote as well as possible mediators of this relation remains understudied. Study design. The correlational design with subsequent structural equation modeling was used. The survey was conducted in 2018, 2-6 weeks before the Russian presidential elections. Participants. 126 university students at the age from 18 to 50 years old (80% are women). Measurements. To test these hypotheses we used the Moral foundations questionnaire (by J. Graham et al.), the questionnaire of political engagement elaborated for this research and the questionnaire about intention to vote and some socio-demographic variables. Results. The structural equation modeling showed that binding moral foundations were associated with interest to politics which in turn predicted the intention to vote. We also confirmed the known from the previous researches trend to less intention of voting in youth. Using path analysis we found out that less intention of voting in younger voters was due to their less loyalty and weak interest to politics. Conclusions. The intention of voting on the presidential elections depends on the political engagement related with the binding moral foundations.</t>
  </si>
  <si>
    <t>[Sychev, Oleg A.; Protasova, Irina N.; Vlasov, Mikhail S.] Shukshin Altai State Univ Humanities &amp; Pedag, Fed State Budget Educ Inst Higher Educ, Biisk, Russia</t>
  </si>
  <si>
    <t>Sychev, OA (corresponding author), Shukshin Altai State Univ Humanities &amp; Pedag, Fed State Budget Educ Inst Higher Educ, Biisk, Russia.</t>
  </si>
  <si>
    <t>osn1@mail.ru; protasovain@mail.ru; vlasov_mikhailo@mail.ru</t>
  </si>
  <si>
    <t>Sychev, Oleg/B-7944-2016; Vlasov, Mikhail Sergeevich/C-3610-2013; Protasovа, Irina/C-6386-2017</t>
  </si>
  <si>
    <t>Sychev, Oleg/0000-0002-0373-6916; Vlasov, Mikhail Sergeevich/0000-0001-7848-5114; Protasova, Irina/0000-0002-7728-705X</t>
  </si>
  <si>
    <t>10.17759/sps.2020110203</t>
  </si>
  <si>
    <t>NZ0VP</t>
  </si>
  <si>
    <t>WOS:000576811600003</t>
  </si>
  <si>
    <t>Ustinova, OV</t>
  </si>
  <si>
    <t>Ustinova, Oksana V.</t>
  </si>
  <si>
    <t>Influence of the structure and dynamics of youth employment on the formation of the labor market of Tobolsk province in late 19th century</t>
  </si>
  <si>
    <t>Tobolsk province; population; youth; employment; type of occupation; age; labor market</t>
  </si>
  <si>
    <t>The publication examines the features of youth employment in the Tobolsk province at the end of the XIX century, identified based on the analysis of the results of the First all-Russian population census conducted in 1897 and reflecting the socio-economic situation of the Siberian region. The study found that the greatest labor activity among the youth of Tobolsk province fell on the age group from 17 to 19 years. The most popular type of employment was agriculture.</t>
  </si>
  <si>
    <t>[Ustinova, Oksana V.] Tyumen Ind Univ, Tyumen, Russia</t>
  </si>
  <si>
    <t>Ustinova, OV (corresponding author), Tyumen Ind Univ, Tyumen, Russia.</t>
  </si>
  <si>
    <t>ustinovaov@tyuiu.ru</t>
  </si>
  <si>
    <t>Ustinova, Oksana V/C-8063-2018</t>
  </si>
  <si>
    <t>Ustinova, Oksana V/0000-0002-9994-0718</t>
  </si>
  <si>
    <t>10.31166/VoprosyIstorii202006Statyi22</t>
  </si>
  <si>
    <t>SM6OL</t>
  </si>
  <si>
    <t>WOS:000657722200021</t>
  </si>
  <si>
    <t>Haider, LJ; Boonstra, WJ; Akobirshoeva, A; Schlüter, M</t>
  </si>
  <si>
    <t>Haider, L. Jamila; Boonstra, Wiebren J.; Akobirshoeva, Anzurat; Schlueter, Maja</t>
  </si>
  <si>
    <t>Effects of development interventions on biocultural diversity: a case study from the Pamir Mountains</t>
  </si>
  <si>
    <t>AGRICULTURE AND HUMAN VALUES</t>
  </si>
  <si>
    <t>Biocultural diversity; Coevolution; Development; Everyday practice; Pamir Mountains; Resilience; Ritual</t>
  </si>
  <si>
    <t>MANAGEMENT; PERSPECTIVE; RESILIENCE; GARDENS; ECOLOGY; REGION; TIME; SEED</t>
  </si>
  <si>
    <t>The relationship between nature and culture in biocultural landscapes runs deep, where everyday practices and rituals have coevolved with the environment over millennia. Such tightly intertwined social-ecological systems are, however, often in the world's poorest regions and commonly subject to development interventions which effect biocultural diversity. This paper investigates the social and ecological implications of an introduced wheat seed in the Pamir Mountains. We examine contrasting responses to the intervention through participatory observation of food practices around a New Year ritual, and interviews in two communities. Our results show how one community fostered biocultural diversity, while the other did not, resulting in divergent processes of social and cultural change. In the former, ritual is practiced with traditional seed varieties, involving reciprocal exchange and is characterised by little outmigration of youth. In contrast, the second community celebrates the ritual with replaced store-bought ingredients, no longer cultivates any grain crops and where circular migration to Russia is the main livelihood strategy. Coevolution as an analytical lens enables us to understand these divergent pathways as processes of dynamically changing social-ecological relations. The paper suggests that a deeper understanding of social-ecological relationships in landscapes offers a dynamic and process-oriented understanding of development interventions and can help identify endogenous responses to local, regional and global change-thereby empowering more appropriate and effective development pathways.</t>
  </si>
  <si>
    <t>[Haider, L. Jamila; Boonstra, Wiebren J.; Schlueter, Maja] Stockholm Univ, Stockholm Resilience Ctr, Kraftriket 2B, S-10691 Stockholm, Sweden; [Akobirshoeva, Anzurat] Pamir Biol Inst, 1 Kholdorova Str, Khorog, Gbao, Tajikistan</t>
  </si>
  <si>
    <t>Stockholm University; Academy of Sciences of Republic of Tajikistan; KH.YU. Yusufbekov Pamir Biological Institute</t>
  </si>
  <si>
    <t>Haider, LJ (corresponding author), Stockholm Univ, Stockholm Resilience Ctr, Kraftriket 2B, S-10691 Stockholm, Sweden.</t>
  </si>
  <si>
    <t>jamila.haider@su.se</t>
  </si>
  <si>
    <t>Boonstra, Wiebren Johannes/H-9447-2019; Schlüter, Maja/C-2374-2015</t>
  </si>
  <si>
    <t>Boonstra, Wiebren Johannes/0000-0002-1191-0574; Schlüter, Maja/0000-0002-7780-1039; Haider, L. Jamila/0000-0002-0265-5356</t>
  </si>
  <si>
    <t>European Research Council under the European Union [283950 SES-LINK]; Mistra</t>
  </si>
  <si>
    <t>European Research Council under the European Union(European Research Council (ERC)); Mistra</t>
  </si>
  <si>
    <t>European Research Council under the European Union's Seventh Framework Programme (FP/2007-2013)/ERC Grant Agreement 283950 SES-LINK and a core grant to the Stockholm Resilience Centre by Mistra.</t>
  </si>
  <si>
    <t>0889-048X</t>
  </si>
  <si>
    <t>1572-8366</t>
  </si>
  <si>
    <t>AGR HUM VALUES</t>
  </si>
  <si>
    <t>Agric. Human Values</t>
  </si>
  <si>
    <t>10.1007/s10460-019-10005-8</t>
  </si>
  <si>
    <t>DEC 2019</t>
  </si>
  <si>
    <t>Agriculture, Multidisciplinary; History &amp; Philosophy Of Science; Sociology</t>
  </si>
  <si>
    <t>Agriculture; History &amp; Philosophy of Science; Sociology</t>
  </si>
  <si>
    <t>NR0AJ</t>
  </si>
  <si>
    <t>WOS:000504160100001</t>
  </si>
  <si>
    <t>Bogdanova, JZ; Zharkova, MA</t>
  </si>
  <si>
    <t>Bogdanova, Julia Z.; Zharkova, Marina A.</t>
  </si>
  <si>
    <t>Actual Possibilities of Mass Physical Training, Sports and Familiarizing Inhabitants of Northern Trans-Ural to a Healthy Lifestyle</t>
  </si>
  <si>
    <t>Tyumen; Tyumen region; Sports; Health; Healthy lifestyle</t>
  </si>
  <si>
    <t>The article deals with the actual possibilities of familiarizing the inhabitants of Northern Trans-Ural (Tyumen region, Russia) to a healthy lifestyle. According to the authors, quite favorable conditions for the health improvement of the population have been created in the region. The Department of Sports and Youth Policy and the Health Committee of the region continue to pursue a policy of improvement health and involvement of workers in systematic physical training and sports. The purpose of the program is to create conditions for mass physical training, sports and healthy lifestyle. As a result of the analysis of the program activities, the accessibility of sports facilities to the population (including persons with disabilities and the disable), increasing the motivation of the population to regular physical training and sports, maintaining a healthy lifestyle, improving the quality of organization sport work of with the population (including at the place of residence) are noticed. The effectiveness of the promotion of physical training and sports, including the popularization of the moral value of sport and Olympism is traced. Among the achieved social and economic effects is the provision of territorial accessibility of services provided by Children's and Youth Sports Schools, Children's and Youth Sports Schools of the Olympic Reserve, Children's and Youth Sports Adaptive Schools, improving the competitiveness of Tyumen athletes at regional and all-Russian sports events and the formation of a sports image &gt;&gt; of Northern Trans-Ural.</t>
  </si>
  <si>
    <t>[Bogdanova, Julia Z.; Zharkova, Marina A.] Northern Trans Ural State Agr Univ, Tyumen, Russia</t>
  </si>
  <si>
    <t>Northern Trans-Ural State Agricultural University</t>
  </si>
  <si>
    <t>Bogdanova, JZ (corresponding author), Northern Trans Ural State Agr Univ, Tyumen, Russia.</t>
  </si>
  <si>
    <t>Zharkova, Marina/X-3044-2018; Bogdanova, Yulia Z./Y-1807-2018</t>
  </si>
  <si>
    <t>Zharkova, Marina/0000-0003-2933-8542; Bogdanova, Yulia Z./0000-0002-7256-1590</t>
  </si>
  <si>
    <t>KL8KH</t>
  </si>
  <si>
    <t>WOS:000513666500007</t>
  </si>
  <si>
    <t>Merenkov, AV; Sandler, DG; Shavrin, VS</t>
  </si>
  <si>
    <t>Merenkov, A., V; Sandler, D. G.; Shavrin, V. S.</t>
  </si>
  <si>
    <t>THE FEATURES OF CHANGES IN ORIENTATIONS TO EMPLOYMENT AMONG BACHELOR'S GRADUATES</t>
  </si>
  <si>
    <t>employment; value orientations; changes in orientations to employment; bachelor's degree students; various directions of professional training; employers; quality of education; factors determining the choice of place of work</t>
  </si>
  <si>
    <t>EDUCATION; STUDENTS</t>
  </si>
  <si>
    <t>Introduction. Today, there is a whole range of problems related to youth employment. These problems are caused by social, economic, technological, migration reasons, rapid transformation of the labour market structure and all spheres of life of a modern man. The value-motivational attitudes of young people in solving the issue of their employment become different. The aim of the research is to identify the dynamics and qualitative changes in values, which determine the choice of the future workplace by university graduates, as well as the degree of compliance of the claims of young specialists with the requirements imposed by employers. Methodology and research methods. The methodology of the present research is based on the theory of determination of human activity, which reveals the relationship of socio-economic, sociocultural factors, needs, goals, value orientations, personality attitudes in determining the content of the desired job and place of employment. The main research method was a questionnaire survey of bachelor's students in their final year of studies, who receive technical, economic, humanitarian and pedagogical education in universities of Ekaterinburg - a large Russian industrial and cultural centre. The survey was conducted in 2016 and 2018 according to a single method. At the first stage (2016) the quota sample was 1905 people, at the second stage (2018) - 2420 people. The opinions of the heads of enterprises and organisations of the Ural region on the quality of young specialists' training, their desire and ability to actively participate in innovation processes were revealed through the method of in-depth interviews. Results and scientific novelty. The results of a comparative study showed the preservation of the graduates' value orientations to high salaries and opportunities for rapid professional and career growth. At the same time, very significant changes in the direction and content of young people's orientations to the forthcoming employment were revealed: perceptions of the importance of early search for the profession demanded in labour market and the work in the acquired specialty; values of social status of a specialist with higher education; self-realisation in activities corresponding to personal inclinations and potential. The share of students who do not have clear plans for employment by the time they graduate decreased by half, and the share of technical departments graduates without such plans decreased fourfold. The share of students seeking to raise their social status by receiving a higher education diploma doubled. The number of students focused on obtaining a specialty corresponding to their personal abilities decreased by a quarter. The variation was found in accordance with the specifics of the direction of training of bachelor's degree students' determination to continue further studies in master's degree programmes and their value attitudes for work, including in related specialties. The representatives of enterprises, where students undergo practical training, began to actively help them in finding a job corresponding to their specialty. However, the heads of manufacturing sectors and management staff of various organisations note the inadequacy of ambitions of a large part of applicants for prestigious positions due to the low level of the formation of necessary universal, general professional and professional competencies. According to the employers, there are no noticeable positive changes in the level of readiness of young professionals to actively engage in self-education and continuous professional development, mastering technological innovations. Practical significance. Since the success of graduate employment is an important indicator of university efficiency, the results of the present research can be applied by education management specialists dealing with the issues of the quality of education, career guidance, employment of population and youth policy.</t>
  </si>
  <si>
    <t>[Merenkov, A., V] Ural Fed Univ, Dept Appl Sociol, Ekaterinburg, Russia; [Sandler, D. G.] Ural Fed Univ, Res Lab Problems Univ Dev, Ekaterinburg, Russia; [Shavrin, V. S.] Ural Fed Univ, Inst New Mat &amp; Technol, Dept Thermal Phys &amp; Informat Met, Ekaterinburg, Russia</t>
  </si>
  <si>
    <t>Ural Federal University; Ural Federal University; Ural Federal University</t>
  </si>
  <si>
    <t>Merenkov, AV (corresponding author), Ural Fed Univ, Dept Appl Sociol, Ekaterinburg, Russia.</t>
  </si>
  <si>
    <t>anatoly.mer@gmail.com; d.g.sandler@urfu.ru; v.s.shavrin@urfu.ru</t>
  </si>
  <si>
    <t>Merenkov, Anatoly/AAH-3031-2020; Merenkov, Anatoly/AAH-3034-2020; Sandler, Daniil/AHE-8342-2022</t>
  </si>
  <si>
    <t>Merenkov, Anatoly/0000-0001-5900-0863; Sandler, Daniil/0000-0002-5641-6596</t>
  </si>
  <si>
    <t>10.17853/1994-5639-2019-10-116-142</t>
  </si>
  <si>
    <t>JZ6OF</t>
  </si>
  <si>
    <t>WOS:000505222300005</t>
  </si>
  <si>
    <t>Bocharova, ZS; Krotova, MV</t>
  </si>
  <si>
    <t>Bocharova, Zoya S.; Krotova, Maria V.</t>
  </si>
  <si>
    <t>The Harbin Polytechnic Institute as a center of Russian science and education in China (1920-1950s)</t>
  </si>
  <si>
    <t>RUDN JOURNAL OF RUSSIAN HISTORY</t>
  </si>
  <si>
    <t>Russia Abroad; the Russian higher education in Harbin; emigration; Russian-Chinese relationships</t>
  </si>
  <si>
    <t>This article analyzes the activities of the largest university in China in the 1920 to 1940s - the Harbin Polytechnic Institute (HPI), established by Russian emigrants to maintain the Chinese Eastern railway (CER). The fates of CER and HPI were closely associated. The establishment of the Institute was initiated and supported by the railway administration, which provided a building in I Iarbin and offered substantial funds for the maintenance of HPI. In turn, the Institute trained personnel for the railways and construction projects in Manchuria. The article places the history of the Institute in the context of the history of Manchuria and Russian-Chinese relations. Over its history of nearly one hundred years the Institute repeatedly changed its name The turns in the political situation in China also led to changes in the governing structure of the Institute, in its educational activities and its teaching personnel. The present research builds on a broad historiographical and source base, including memories of graduates of the Institute, items from the Harbin press, and unpublished archival documents. Documents of the Board of CER, reports, personal files of teachers shed light on issues including the Institute's corporate academic culture, its student composition, the organization of the educational process, and its sources of funding, as well as the USSR's pragmatic approach towards the Institute. Established in 1920, the Institute survived several crises. The present case study reveals the role of higher education in strengthening Russian-Chinese relations and cultural diversity of China. In conclusion, the IiPI made an important contribution to the preservation of national identity among the Russian youth in China and supported their adaptation. At the same time, it is fair to say that the Institute, and hence Russian emigres, made a significant contribution to the establishment of a system of higher education in China.</t>
  </si>
  <si>
    <t>[Bocharova, Zoya S.] Lomonosov Moscow State Univ, 1 Leninsky Mt,GSP-1, Moscow 119991, Russia; [Krotova, Maria V.] St Petersburg State Univ Econ, 21 Sadovaya St, St Petersburg 191023, Russia</t>
  </si>
  <si>
    <t>Lomonosov Moscow State University; Saint-Petersburg State University of Economics</t>
  </si>
  <si>
    <t>Bocharova, ZS (corresponding author), Lomonosov Moscow State Univ, 1 Leninsky Mt,GSP-1, Moscow 119991, Russia.</t>
  </si>
  <si>
    <t>kpzg@mail.ru; mary_krot@mail.ru</t>
  </si>
  <si>
    <t>Krotova, Maria/CAF-0275-2022</t>
  </si>
  <si>
    <t>2312-8674</t>
  </si>
  <si>
    <t>2312-8690</t>
  </si>
  <si>
    <t>RUDN J RUSS HIST</t>
  </si>
  <si>
    <t>Rudn J. Russ. Hist.</t>
  </si>
  <si>
    <t>10.22363/2312-8674-2019-18-4-779-803</t>
  </si>
  <si>
    <t>JT3UD</t>
  </si>
  <si>
    <t>WOS:000500917400003</t>
  </si>
  <si>
    <t>Borisov, DA; Safarov, AM</t>
  </si>
  <si>
    <t>Borisov, Denis A.; Safarov, Asliddin (Marat) M.</t>
  </si>
  <si>
    <t>ISIS in Central Asia: Middle East Analogies and Regional Features</t>
  </si>
  <si>
    <t>Central Asia; Middle East; regional security; ISIS; extremism</t>
  </si>
  <si>
    <t>This study compares the prerequisites and basic factors of regional security in the Middle Eastern and Central Asian subsystems of international relations. The authors attempt to estimate the probability of a repeat of Middle Eastern scenarios and such phenomena and processes as the Arab Spring and ISIS in the Central Asian space. The article suggests the logic of the escalation of Middle Eastern conflicts in the context of national, regional and international processes. A comparative analysis of the sustainability of state structures of the Middle Eastern and Central Asian countries is carried out. The role of the regions in foreign policy concepts of global and regional actors is given. In particular, the current development of Central Asia is characterized by a persistent low level of socioeconomic development and, as a result, unemployment, poverty, criminalization of various spheres, corruption. The low quality of the work of state institutions is also recorded. The revival of the clan system, the growth of radical nationalistic and religious attitudes and the strengthening of authoritarian political regimes in the countries of the region are having a negative impact. The authors believe that despite the chronic nature of social and economic problems, the region manages to maintain relative social stability and stay free from a critical mass of radicalization, primarily in the youth environment. Short-term prospects for the formation of a center of instability in the Central Asian subsystem of international security with the participation of radical groups are unlikely. The countries of Central Asia manage to level out the aggravation of social contradictions with the help of external factors: economic assistance from the Russian Federation and the PRC and keeping open channels for labor migration. During the years of independence, the Central Asian countries succeeded in developing their own models of the state control system, which demonstrate the stability and step-by-step strengthening of state institutions. Positive dynamic stability between major world and regional players, extensive network of interstate institutions in the field of security and economic development provide conducive military-political and socioeconomic conditions for the development of Central Asia. In addition, the authors note the overassessment of the Afghan factor in the context of the supporting of security in Central Asia and also warn about the complication of public security because of religious extremism for recipient countries of labor migrants. Among the most unpredictable security positions at the national level is the difficult situation in Tajikistan, where it is not yet possible to form a workable economic and sociopolitical model of the country's development.</t>
  </si>
  <si>
    <t>[Borisov, Denis A.; Safarov, Asliddin (Marat) M.] Novosibirsk State Univ Econ &amp; Management, Novosibirsk, Russia</t>
  </si>
  <si>
    <t>Novosibirsk State University of Economics &amp; Management</t>
  </si>
  <si>
    <t>Borisov, DA (corresponding author), Novosibirsk State Univ Econ &amp; Management, Novosibirsk, Russia.</t>
  </si>
  <si>
    <t>denisborisov69@gmail.com; safarovmarat001@mail.ru</t>
  </si>
  <si>
    <t>Borisov, Denis/GVS-5997-2022</t>
  </si>
  <si>
    <t>Borisov, Denis/0000-0002-1321-2956</t>
  </si>
  <si>
    <t>10.17223/15617793/448/13</t>
  </si>
  <si>
    <t>JX9OT</t>
  </si>
  <si>
    <t>WOS:000504057200013</t>
  </si>
  <si>
    <t>Zeveleva, O; Bludova, A</t>
  </si>
  <si>
    <t>Zeveleva, Olga; Bludova, Anastasia</t>
  </si>
  <si>
    <t>Borders moving across people: Narratives of belonging among Crimean youth after 2014</t>
  </si>
  <si>
    <t>CURRENT SOCIOLOGY</t>
  </si>
  <si>
    <t>Belonging; Crimea; mobility; narrative; ontological security; students; youth</t>
  </si>
  <si>
    <t>PLACE ATTACHMENT; IDENTITY; NATIONALISM; POLITICS</t>
  </si>
  <si>
    <t>This article explores how senses of belonging, place, and mobility are linked to each other in the context of rapid socio-political change and human mobility. Using the sociological concept of place-belongingness, the article examines narratives of belonging among young people from Crimea who moved to Moscow to pursue higher education in the two years following Russia's 2014 annexation of the peninsula. Drawing on 38 biographical interviews conducted in Moscow with young people from Crimea, the article demonstrates how 'movements of borders across people' (to build on Rogers Brubaker's expression) result in a non-binary construction of belonging across places, based on the access an individual has to constellations of resources different places offer. The analysis shows that narratives of belonging among young people from Crimea revolve around resource categories that include economic resources, emotional resources, resources that reconcile multiple identities, and ontological security resources. This study moves beyond analysis of identities as linked to nation-building in the post-Soviet space, focusing on categories of 'place' emerging from the perspectives of study participants.</t>
  </si>
  <si>
    <t>[Zeveleva, Olga] Natl Res Univ Higher Sch Econ, Moscow, Russia; [Bludova, Anastasia] Natl Res Univ Higher Sch Econ, Inst Appl Polit Studies, Moscow, Russia</t>
  </si>
  <si>
    <t>Zeveleva, O (corresponding author), Univ Cambridge, Dept Sociol, Free Sch Lane, Cambridge CB2 3RQ, England.</t>
  </si>
  <si>
    <t>oz214@cam.ac.uk</t>
  </si>
  <si>
    <t>Bludova, Anastasia/AAD-9279-2020; Zeveleva, Olga/W-7367-2019</t>
  </si>
  <si>
    <t>Zeveleva, Olga/0000-0002-7011-7736</t>
  </si>
  <si>
    <t>0011-3921</t>
  </si>
  <si>
    <t>1461-7064</t>
  </si>
  <si>
    <t>CURR SOCIOL</t>
  </si>
  <si>
    <t>Curr. Sociol.</t>
  </si>
  <si>
    <t>10.1177/0011392119846929</t>
  </si>
  <si>
    <t>JK4ZH</t>
  </si>
  <si>
    <t>WOS:000494852900009</t>
  </si>
  <si>
    <t>Wråkberg, U</t>
  </si>
  <si>
    <t>Wrakberg, Urban</t>
  </si>
  <si>
    <t>A. E. Nordenskiold in Swedish memory: the origin and uses of Arctic heroism</t>
  </si>
  <si>
    <t>ACTA BOREALIA</t>
  </si>
  <si>
    <t>Heroism; polar exploration; nationalism; masculinity; history of geography; Adolf Erik Nordenskiold</t>
  </si>
  <si>
    <t>For Nordic nations scientific activities in the Polar Regions proved significant in defining national identities and shaping scientific profiles. Starting in the nineteenth century and continuing throughout the next century, polar research proved instrumental in inculcating national honour and expressing small-state colonial aspirations. It provided a source of heroes for forging collective memory and the fostering of youth by presenting the polar explorer as a model character. This study explores the ideological lineage of the nineteenth century polar hero by first relating this idol to historical archetypes of Western culture. It identifies the special traits of the Nordic polar hero and discusses how it was used for patriotic purposes. As a case in point the article looks at the career of the Finnish-Swedish mineralogist and Arctic expedition leader Adolf Erik Nordenskiold and the ways he, with the help of others, successfully navigated not only the drift ice of polar seas but also the international republic of science, and the three national scenes of Sweden, Finland and Russia. In the process he was turned into a national hero both in Finland and Sweden, and presented as a patriotic role model for adolescents in the arts of postponing gratification and enduring hardship.</t>
  </si>
  <si>
    <t>[Wrakberg, Urban] UiT Arctic Univ Norway, Dept Tourism &amp; Northern Studies, Wiullsgate 3, N-9900 Kirkenes, Norway</t>
  </si>
  <si>
    <t>UiT The Arctic University of Tromso</t>
  </si>
  <si>
    <t>Wråkberg, U (corresponding author), UiT Arctic Univ Norway, Dept Tourism &amp; Northern Studies, Wiullsgate 3, N-9900 Kirkenes, Norway.</t>
  </si>
  <si>
    <t>urban.wrakberg@uit.no</t>
  </si>
  <si>
    <t>0800-3831</t>
  </si>
  <si>
    <t>1503-111X</t>
  </si>
  <si>
    <t>ACTA BOREAL</t>
  </si>
  <si>
    <t>Acta Boreal.</t>
  </si>
  <si>
    <t>10.1080/08003831.2019.1680511</t>
  </si>
  <si>
    <t>OCT 2019</t>
  </si>
  <si>
    <t>JJ9XN</t>
  </si>
  <si>
    <t>WOS:000493589700001</t>
  </si>
  <si>
    <t>Jones, T</t>
  </si>
  <si>
    <t>Jones, Tiffany</t>
  </si>
  <si>
    <t>Double-use of LGBT youth in propaganda</t>
  </si>
  <si>
    <t>JOURNAL OF LGBT YOUTH</t>
  </si>
  <si>
    <t>LGBT; youth; education; propaganda; Russia</t>
  </si>
  <si>
    <t>EDUCATION</t>
  </si>
  <si>
    <t>Since the mid-2000s Russian authorities banned lesbian, gay, bisexual and transgender (LGBT) education propaganda domestically. However since at least 2014 Russia promoted both pro-LGBT and anti-LGBT education propaganda memes internationally, with a strong focus on LGBT youth. This article aims to explore Russia's double-use of LGBT education propaganda. It outlines Soviet, Neo-Soviet and Eurasianist information operations concepts contextualizing Russian propaganda strategies and LGBT ideology for both defense and attack. It reports on a Critical Discourse Analysis (CDA) study investigating what 3,519 Facebook propaganda memes released by the US House of Representatives in 2018, and related US indictments, reveal about Russian online disinformation tactics. Analysis showed that the memes targeted both progressive and conservative 'patriot' groups using oppositional discourses on LGBT youth. Patterns of engagement began with relatively innocuous-looking memes the article names 'Membership Calls' and 'Identity Celebrations', linked to group pages and data collection forms further snowballing target group numbers. Increasingly, 'both sides' were pitched against each other and government(s) in destabilizing ways, through memes the article terms 'Division Provocations' and 'Political Influence Attempts'. The memes reflected both existing and novel Russian information operations concepts and tactics on LGBT people; and exploited opportunities unique to social media to devastate democratic 'majority rule' debates.</t>
  </si>
  <si>
    <t>[Jones, Tiffany] Macquarie Univ, Dept Educ Studies, Sydney, NSW, Australia</t>
  </si>
  <si>
    <t>Macquarie University</t>
  </si>
  <si>
    <t>Jones, T (corresponding author), Macquarie Univ, Dept Educ Studies, Sydney, NSW, Australia.</t>
  </si>
  <si>
    <t>Tiffany.jones@mq.edu.au</t>
  </si>
  <si>
    <t>Jones, Tiffany/0000-0003-2930-7017</t>
  </si>
  <si>
    <t>1936-1653</t>
  </si>
  <si>
    <t>1936-1661</t>
  </si>
  <si>
    <t>J LGBT YOUTH</t>
  </si>
  <si>
    <t>J. LGBT Youth</t>
  </si>
  <si>
    <t>OCT 1</t>
  </si>
  <si>
    <t>10.1080/19361653.2019.1670121</t>
  </si>
  <si>
    <t>NN6TN</t>
  </si>
  <si>
    <t>WOS:000490572600001</t>
  </si>
  <si>
    <t>Anoshkin, IV; Sychev, OA</t>
  </si>
  <si>
    <t>Anoshkin, I. V.; Sychev, O. A.</t>
  </si>
  <si>
    <t>THE RELATIONSHIP OF YOUTH FAMILY VALUES WITH HEDONISM AND EUDEMONIA</t>
  </si>
  <si>
    <t>family; importance of family; family values; hedonism eudemonia; youth</t>
  </si>
  <si>
    <t>MARITAL ATTITUDES</t>
  </si>
  <si>
    <t>Introduction. A notable trend in modern society is the transformation of family institution, which has long been considered the most important social and personal value. The change of attitudes of young people towards marriage in Russia is slower than in Europe; however, this process is becoming more obvious today and there is an urgent need to study it. So far, very little research has been carried out. In psychology and other social sciences, it is widely believed that the family formation is hampered by a hedonistic worldview. However, it is well known that the family provides the opportunities to meet many important human needs. This contradiction has prompted the direction of the present research. The aim of this research is to empirically investigate whether there is the conflict of the perceptions of the Russian young people about family values and hedonic and eudemonic orientations. Methodology and research methods. The empirical research was conducted using K. Peterson's questionnaire Happiness Orientations. 173 students (49% female) took part in the research project. To assess the importance of family and different family values, the authors of the present research elaborated a special questionnaire, the reliability of which was confirmed in the course of approbation. The information obtained was processed through the means of correlation, regression analysis and nonparametric statistics in Statistica 10; confirmatory factor analysis of questionnaires was performed in Mplus 7. Results. The results of path analysis of interrelations between hedonism, eudemonia and family values indicated that family values were correlated not only with the orientation to meaningful and dignified life (eudemonia), but also with the orientation to pleasure (hedonism). The orientation hedonism was higher in young women; therefore, multiple regression analysis of the relationship between the studied phenomena was conducted in separate male and female groups of respondents. The results demonstrated that the value of birth and child-rearing in women is correlated with hedonism; the general value of family in male respondents is related with eudemonia. Scientific novelty. This investigation confirms that there is no contradiction between hedonism and family values. The research findings deduce that both eudemonic and hedonic orientations support family values, although the system of relationships between these orientations may vary according to gender. This finding expands our knowledge about hedonism and its role in modern society. Practical significance. The research results expand the understanding of hedonism and its role in modern society, clarifying the content of activities to prepare young people for family life. In order to enhance the effectiveness of such psychological and pedagogical support, one should take into account the hedonic tendencies of young people, revealing the importance of family formation in the context of personal happiness.</t>
  </si>
  <si>
    <t>[Anoshkin, I. V.] VI Vernadsky Crimean Fed Univ, Dept Social Psychol, Simferopol, Russia; [Sychev, O. A.] Shukshin Altai State Humanities Pedag Univ, Biisk, Russia</t>
  </si>
  <si>
    <t>VI Vernadsky Crimean Federal University; Shukshin Altai State University for Humanities &amp; Pedagogy</t>
  </si>
  <si>
    <t>Anoshkin, IV (corresponding author), VI Vernadsky Crimean Fed Univ, Dept Social Psychol, Simferopol, Russia.</t>
  </si>
  <si>
    <t>iva105@mail.ru; osn1@mail.ru</t>
  </si>
  <si>
    <t>Sychev, Oleg/B-7944-2016; Anoshkin, Igor/AAO-1193-2021</t>
  </si>
  <si>
    <t>Sychev, Oleg/0000-0002-0373-6916;</t>
  </si>
  <si>
    <t>10.17853/1994-5639-2019-8-90-111</t>
  </si>
  <si>
    <t>JO6BS</t>
  </si>
  <si>
    <t>WOS:000497662400004</t>
  </si>
  <si>
    <t>Levine, M</t>
  </si>
  <si>
    <t>Levine, Marilyn</t>
  </si>
  <si>
    <t>LENINIST LEGACIES AND REVOLUTIONARY LIFE HISTORIES IN THE CHINESE COMMUNIST PARTY: A PLUTARCHIAN CASE STUDY OF CAI HESEN AND ZHAO SHIYAN</t>
  </si>
  <si>
    <t>TWENTIETH-CENTURY CHINA</t>
  </si>
  <si>
    <t>Cai Hesen; Chinese Communist Party; European branch of the Chinese Communist Party; Vladimir Lenin; Plutarch; work-study movement; Zhao Shiyan</t>
  </si>
  <si>
    <t>This article explores the political influence of V. I. Lenin and the Russian Revolution on the lives of two Chinese revolutionaries: Cai Hesen (1895-1931) and Zhao Shiyan (1901-1927), who were critical to the early ideological development of the Chinese Communist Party (CCP) and the spread of mass politics. A Plutarchian comparative case study of Zhao Shiyan and Cai Hesen provides a more nuanced view of the commonalities and differences in their youth group experiences, politicization in France, travel to the Soviet Union, political-agitation activities, and martyrdom. One of the key unifiers of these two life histories is the role of Lenin-his ideas and revolutionary practice. In addition to collected writings, archival materials, and memoirs, the article utilizes oral interviews conducted in 1985 and 1990 with relatives and friends of Cai Hesen and Zhao Shiyan and with CCP scholars.</t>
  </si>
  <si>
    <t>[Levine, Marilyn] Cent Washington Univ, Asian Hist, Ellensburg, WA 98926 USA</t>
  </si>
  <si>
    <t>Central Washington University</t>
  </si>
  <si>
    <t>Levine, M (corresponding author), Cent Washington Univ, Asian Hist, Ellensburg, WA 98926 USA.</t>
  </si>
  <si>
    <t>marilyn.levine@cwu.edu</t>
  </si>
  <si>
    <t>JOHNS HOPKINS UNIV PRESS</t>
  </si>
  <si>
    <t>BALTIMORE</t>
  </si>
  <si>
    <t>JOURNALS PUBLISHING DIVISION, 2715 NORTH CHARLES ST, BALTIMORE, MD 21218-4363 USA</t>
  </si>
  <si>
    <t>1521-5385</t>
  </si>
  <si>
    <t>1940-5065</t>
  </si>
  <si>
    <t>TWENT-CENTURY CHINA</t>
  </si>
  <si>
    <t>Twent.-Century China</t>
  </si>
  <si>
    <t>10.1353/tcc.2019.0032</t>
  </si>
  <si>
    <t>JK4ZZ</t>
  </si>
  <si>
    <t>WOS:000494854700006</t>
  </si>
  <si>
    <t>Remennick, L; Prashizky, A</t>
  </si>
  <si>
    <t>Remennick, Larissa; Prashizky, Anna</t>
  </si>
  <si>
    <t>Subversive identity and cultural production by the Russian-Israeli Generation 1.5</t>
  </si>
  <si>
    <t>EUROPEAN JOURNAL OF CULTURAL STUDIES</t>
  </si>
  <si>
    <t>Cultural production; Generation 1; 5; Israel; reactive ethnicity; Russian immigrants</t>
  </si>
  <si>
    <t>IMMIGRANTS; YOUTH</t>
  </si>
  <si>
    <t>This article belongs to the series presenting our ongoing ethnographic project on the Russian-Israeli Generation 1.5. It discusses the nexus between immigrant identity, civic activism and cultural production among young adults born in the (former) Soviet Union, who migrated to Israel as older children or adolescents. We examine the new, protest-driven activism among young Russian Israelis while drawing on the concepts of reactive ethnicity and cultural public sphere. This identity quest occurs at the intersection of their Russian, Jewish and Israeli identities that often clash with each other. Moreover, the ethnic awakening among these young immigrant adults has been clearly gendered, with mostly female leadership emerging out of its cultural avant-garde. We present and discuss examples of the media discourse, artistic and creative events organized by Generation 1.5 leaders, focusing on the recent Russian-Hebrew poetry festival in Jerusalem.</t>
  </si>
  <si>
    <t>[Remennick, Larissa] Bar Ilan Univ, Sociol &amp; Anthropol Dept, IL-5290002 Ramat Gan, Israel; [Prashizky, Anna] Western Galilee Acad Coll, Akko, Israel</t>
  </si>
  <si>
    <t>Bar Ilan University</t>
  </si>
  <si>
    <t>Remennick, L (corresponding author), Bar Ilan Univ, Sociol &amp; Anthropol Dept, IL-5290002 Ramat Gan, Israel.</t>
  </si>
  <si>
    <t>larissa.remennick@biu.ac.il</t>
  </si>
  <si>
    <t>1367-5494</t>
  </si>
  <si>
    <t>1460-3551</t>
  </si>
  <si>
    <t>EUR J CULT STUD</t>
  </si>
  <si>
    <t>Eur. J. Cult. Stud.</t>
  </si>
  <si>
    <t>5-6</t>
  </si>
  <si>
    <t>10.1177/1367549418810091</t>
  </si>
  <si>
    <t>Cultural Studies</t>
  </si>
  <si>
    <t>IZ4LU</t>
  </si>
  <si>
    <t>WOS:000487056100025</t>
  </si>
  <si>
    <t>Shashkova, YY; Aseev, SY; Aseeva, TA; Kazantsev, DA</t>
  </si>
  <si>
    <t>Shashkova, Yaroslava Yu.; Aseev, Sergey Yu.; Aseeva, Tatiana A.; Kazantsev, Dmitriy A.</t>
  </si>
  <si>
    <t>THE PROBLEM OF THE EFFICIENCY OF INSTITUTIONAL FORMS OF POLITICAL PARTICIPATION AMONG THE RUSSIAN YOUTH (ON THE EXAMPLE OF ALTAI KRAI AND NOVOSIBIRSK OBLAST)</t>
  </si>
  <si>
    <t>youth; Russia; youth political organizations; youth parliaments; youth political activity</t>
  </si>
  <si>
    <t>In the world of postmodernism and the global transformations of today, the problem of political forecasting is acute. This problem can be solved, among other things, by studying political values and political activity of the modern Russian youth. The laws of the Russian Federation enshrine political organizations and youth parliaments as institutional forms of political participation of the youth. In this study, the current state of such organizations and their potential in ensuring the conventional political activity of young people is illustrated by the cases of Altai Krai and Novosibirsk Oblast. The organizations' number, activity and awareness of them among young people are used as indicators of their efficiency. Based on valid Internet sources, expert interviews with leaders of youth political organizations and youth parliaments, the authors of the article have concluded that such organizations have limited opportunities for organizing youth political activity. Only the Young Guard of United Russia, the Komsomol and the LDPR youth organization, all not large in number, have the potential to mobilize youth. The mentioned organizations are helped by patron parties. They ensure the implementation of their parties' projects. The low efficiency of regional youth parliaments is due to their subordination to regional legislative bodies. The analysis of the results of mass surveys among Altai Krai and Novosibirsk Oblast residents aged 14-30 showed they know little about youth political organizations and about these organizations' activities. The fulfillment of these organizations' functions is viewed as insufficient. The lack of assurance among young people regarding their abilities to influence the political situation has led to the youth being reluctant in terms of their political activities. Finally, the conclusion is drawn regarding the dialectical unity of the state and level of youth political organizations' and youth parliaments' political activity on the regional level and their positions in the cognitive space of the youth.</t>
  </si>
  <si>
    <t>[Shashkova, Yaroslava Yu.; Aseev, Sergey Yu.; Aseeva, Tatiana A.; Kazantsev, Dmitriy A.] Altai State Univ, Barnaul, Russia</t>
  </si>
  <si>
    <t>yashashkova@mail.ru; suass@mail.ru; tatulyasolar@mail.ru; dimkazanchev@mail.ru</t>
  </si>
  <si>
    <t>Асеев, Сергей/AAQ-1794-2021; Shashkova, Yaroslava/AAC-8126-2020; Kazantsev, Dmitrii/AET-7734-2022</t>
  </si>
  <si>
    <t>Асеев, Сергей/0000-0003-1095-4038; Kazantsev, Dmitrii/0000-0001-7287-6413</t>
  </si>
  <si>
    <t>10.17223/1998863X/51/20</t>
  </si>
  <si>
    <t>JT1BO</t>
  </si>
  <si>
    <t>WOS:000500733700020</t>
  </si>
  <si>
    <t>Aralova, E; Kashchenko, T; Polozhentseva, I; Sinitsyna, I; Yulina, G</t>
  </si>
  <si>
    <t>Aralova, Elena; Kashchenko, Tatyana; Polozhentseva, Irina; Sinitsyna, Irina; Yulina, Galina</t>
  </si>
  <si>
    <t>Current youth policy in the cultural and spiritual continuum of Russia</t>
  </si>
  <si>
    <t>DILEMAS CONTEMPORANEOS-EDUCACION POLITICA Y VALORES</t>
  </si>
  <si>
    <t>youth; millennials; Z generation; spiritual stress; spiritual and moral values</t>
  </si>
  <si>
    <t>At the beginning of the 2000s, youth activity is expressed mainly in the form of requirements for the country and the older generation for the return and strengthening of the paternalistic functions of the state and ensuring their implementation. The interest of the younger generation to the politics and culture of their country, region, small homeland is increasing, prompting young people to unite, and escape the spontaneity and vagueness prevalent today. Attention is focused on the youth of the new generation of the 2000s, who actually are forming the pivot of citizenship and patriotism in their lives. The Z generation sees itself, not as asking for free handouts, but as partners of government structures ready for self-realization in Russia.</t>
  </si>
  <si>
    <t>[Aralova, Elena; Kashchenko, Tatyana; Polozhentseva, Irina; Sinitsyna, Irina] Moscow State Univ Technol &amp; Management, First Cossack Univ, Moscow, Russia; [Yulina, Galina] Moscow State Univ Technol &amp; Management, First Cossack Univ, Inst Social &amp; Humanitarian Technol, Moscow, Russia</t>
  </si>
  <si>
    <t>K.G. Razumovsky Moscow State University of Technologies &amp; Management the First Cossack University; K.G. Razumovsky Moscow State University of Technologies &amp; Management the First Cossack University</t>
  </si>
  <si>
    <t>Aralova, E (corresponding author), Moscow State Univ Technol &amp; Management, First Cossack Univ, Moscow, Russia.</t>
  </si>
  <si>
    <t>Sinitsyna, Irina/ISV-5257-2023; Polozhentseva, Irina/AAQ-8814-2021</t>
  </si>
  <si>
    <t>Sinitsyna, Irina/0000-0001-6090-9126;</t>
  </si>
  <si>
    <t>ASESORIA &amp; TUTORIAS INVESTIGACION CIENTIFICA EDUCACION</t>
  </si>
  <si>
    <t>EDO DE MEXICO</t>
  </si>
  <si>
    <t>CALLE PINO SUAREZ, 400-2, COL SANTA CLARA, TOLUCA, EDO DE MEXICO, 50090, MEXICO</t>
  </si>
  <si>
    <t>2007-7890</t>
  </si>
  <si>
    <t>DILEMAS CONTEMP-EDUC</t>
  </si>
  <si>
    <t>Dilemas Contemp.-Educ. Politica Valores</t>
  </si>
  <si>
    <t>IV8LG</t>
  </si>
  <si>
    <t>WOS:000484516400055</t>
  </si>
  <si>
    <t>Hosaka, S</t>
  </si>
  <si>
    <t>Hosaka, Sanshiro</t>
  </si>
  <si>
    <t>Welcome to Surkov's Theater: Russian Political Technology in the Donbas War</t>
  </si>
  <si>
    <t>Ukraine crisis; Russia's foreign policy; Donbas; hybrid warfare; political technology</t>
  </si>
  <si>
    <t>The leaked email accounts of Putin's aide on Ukraine, Vladislav Surkov, are vast primary source collections that shed light on the backstage happenings of the Kremlin's politics in the Donbas war. Surkov is an excellent dramaturg; he writes scripts, casts actors, analyzes their performance and narratives, runs promotions, and puts the repertoire into motion to achieve intended reactions of the target audience. Methods and resources employed against Ukraine have much in common with political technology that helps the Kremlin to manipulate public opinion as well as election systems using pseudo-experts, technical parties, fake civic organizations and youth movement such as Nashi, and covert media techniques. Moscow tactically promoted the myth of Novorossiya-later the circumstances forced Surkov to replace it with Donbas. These tactics gave false credibility to separatists who would voice Moscow's objections to any attempts of Ukraine to drift westward, creating an illusion in the domestic and international audience. the separatists are not puppets of Moscow but desperately fight against Kyiv junta for their localized identity, and Russia is just there to offer them a helping hand. The Russian policy toward Ukraine after the 2013 fall is an extension of its virtual domestic politics, but not traditional diplomacy at all.</t>
  </si>
  <si>
    <t>[Hosaka, Sanshiro] Open Univ Japan, Chiba, Japan</t>
  </si>
  <si>
    <t>Hosaka, S (corresponding author), Open Univ Japan, Chiba, Japan.</t>
  </si>
  <si>
    <t>yokokumano2018@gmail.com</t>
  </si>
  <si>
    <t>Hosaka, Sanshiro/AAF-9137-2020</t>
  </si>
  <si>
    <t>Hosaka, Sanshiro/0000-0002-3258-0455</t>
  </si>
  <si>
    <t>10.1017/nps.2019.70</t>
  </si>
  <si>
    <t>KN8BA</t>
  </si>
  <si>
    <t>WOS:000515066900004</t>
  </si>
  <si>
    <t>Ivanov, AV; Sagitova, VR; Bolshakov, AG</t>
  </si>
  <si>
    <t>Ivanov, Andrey Valeryevich; Sagitova, Victoria Ravil'evna; Bolshakov, Andrey Georgievich</t>
  </si>
  <si>
    <t>Phenomenon of Youth Street-Criminal Subculture in Russian Society</t>
  </si>
  <si>
    <t>TARIH KULTUR VE SANAT ARASTIRMALARI DERGISI-JOURNAL OF HISTORY CULTURE AND ART RESEARCH</t>
  </si>
  <si>
    <t>Youth; Subculture; Masculinity; Xenophobia; Social media; Crime; Extremism</t>
  </si>
  <si>
    <t>This article is devoted to AUE, a street subculture on social media and in cities. The term AUE in Russian translates as prisoners' ways are united, or prisoners' criminal union. It is a subculture that promotes a criminal way of life, cultivates an image of a hooligan, and is based on hatred towards law enforcement. However, there is a certain stylization in all of that, especially when AUE manifests on Russian social media. Members are aged between 12-13 years and 25-30 years; there are older members as well. The goal of this study is to perform a comprehensive analysis of collective stereotypes about crime and prison that exist among the street youth. The phenomenon of AUE is viewed as a hierarchy of finance and power that solves the social problems that the youth faces. Financial and legal help may be provided to prisoners from the street. It also creates youth financial institutions such as a shared cash fund and a system for financial and physical support. The article lists popular paradigms about crime and prison, and social practices of the street youth. This article also discusses the social and psychological features of AUE members by creating a generalized portrait of an AUE member. We also determine the degree of hostility of this movement to the state and society. Finally, we identify youth groups that may be targeted by the destructive AUE ideology.</t>
  </si>
  <si>
    <t>[Ivanov, Andrey Valeryevich; Sagitova, Victoria Ravil'evna; Bolshakov, Andrey Georgievich] Kazan Fed Univ, Inst Social &amp; Philosoph Sci &amp; Mass Commun, Kazan, Tatarstan, Russia</t>
  </si>
  <si>
    <t>Ivanov, AV (corresponding author), Kazan Fed Univ, Inst Social &amp; Philosoph Sci &amp; Mass Commun, Kazan, Tatarstan, Russia.</t>
  </si>
  <si>
    <t>Berserk2004@yandex.ru; mega.sppa@mail.ru; mega.sppa@mail.ru</t>
  </si>
  <si>
    <t>Sagitova, Victoria/AAD-5601-2020</t>
  </si>
  <si>
    <t>Russian Fund of Fundamental Research in Kazan Federal University [19-011-31376 opn]</t>
  </si>
  <si>
    <t>Russian Fund of Fundamental Research in Kazan Federal University</t>
  </si>
  <si>
    <t>This study was funded by a grant of the Russian Fund of Fundamental Research, project No. 19-011-31376 opn in Kazan Federal University.</t>
  </si>
  <si>
    <t>KARABUK UNIV</t>
  </si>
  <si>
    <t>KARABUK</t>
  </si>
  <si>
    <t>MAIN CAMPUS, BALIKLARKAYASI, KARABUK, 00000, TURKEY</t>
  </si>
  <si>
    <t>2147-0626</t>
  </si>
  <si>
    <t>TARIH KULT SANAT ARA</t>
  </si>
  <si>
    <t>Tarih Kult. Sanat Arast. Derg.</t>
  </si>
  <si>
    <t>10.7596/taksad.v8i3.2248</t>
  </si>
  <si>
    <t>JB5YL</t>
  </si>
  <si>
    <t>WOS:000488641700024</t>
  </si>
  <si>
    <t>Kasyanov, VV; Ponomarev, IE; Gluzman, LV; Zagutin, DS; Kosinov, SS; Tolstokora, ON; Beletova, JB</t>
  </si>
  <si>
    <t>Kasyanov, Valery V.; Ponomarev, Igor E.; Gluzman, Luliia, V; Zagutin, Dmitry S.; Kosinov, Sergei S.; Tolstokora, Oleg N.; Beletova, Janet B.</t>
  </si>
  <si>
    <t>Sport and Health-Saving Technologies in the Structure of State Youth Policy</t>
  </si>
  <si>
    <t>sport; health-saving technologies; physical education; health; youth; state youth policy; Strategy; Russian Federation; Russian society</t>
  </si>
  <si>
    <t>SOCIAL HEALTH</t>
  </si>
  <si>
    <t>The development of sports and health saving technologies in the Russian Federation is of particular importance, which is determined by the fact that they define the quality of life of young Russians and serve as the main social resource of social and economic development. In this regard, an effective state youth policy is needed to form the sphere of health protection, promotion of sports and physical culture among young people. Health-saving technologies mean all those psychological, pedagogical and socio-pedagogical programs and methods that are aimed at developing a health culture among the youth, focusing on physical culture and sports activities, developing personal qualities that contribute to the motivation to maintain a healthy lifestyle, as well as the formation, preservation and promotion of health.</t>
  </si>
  <si>
    <t>[Kasyanov, Valery V.] Russia Kuban State Univ, Dept Russian Hist, Fac Hist Sociol &amp; Int Relat, Krasnodar, Russia; [Ponomarev, Igor E.] Rostov State Univ Econ, Dept Phys Educ Sports &amp; Tourism, Rostov Na Donu, Russia; [Ponomarev, Igor E.] Rostov State Univ Commun, Russia Sports, Rostov Na Donu, Russia; [Gluzman, Luliia, V] VI Vernadsky Crimean Fed Univ CUH, Dept Social &amp; Pedag Technol &amp; Pedag Deviant Behav, Simferopol, Republic Of Cri, Russia; [Zagutin, Dmitry S.] Don State Tech Univ, Dept Publ Relat, Rostov Na Donu, Russia; [Kosinov, Sergei S.] Rostov State Econ Univ RINH, Dept Phys Educ Sport &amp; Tourism, Rostov Na Donu, Russia; [Tolstokora, Oleg N.] Southern Fed Univ, Phys Culture AFKiS Dept, Rostov Na Donu, Russia; [Beletova, Janet B.] North Caucasus Fed Univ, Stavropol, Russia</t>
  </si>
  <si>
    <t>Kuban State University; Southern Federal University; Rostov State University of Economics; Southern Federal University; VI Vernadsky Crimean Federal University; Don State Technical University; Southern Federal University; North Caucasus Federal University</t>
  </si>
  <si>
    <t>Kasyanov, VV (corresponding author), Russia Kuban State Univ, Dept Russian Hist, Fac Hist Sociol &amp; Int Relat, Krasnodar, Russia.</t>
  </si>
  <si>
    <t>Boginskaia, Iuliia/X-5565-2019; Kasyanov, Valeriy/O-5801-2017</t>
  </si>
  <si>
    <t>Boginskaia, Iuliia/0000-0002-6808-6993; Kasyanov, Valeriy/0000-0002-9844-1802</t>
  </si>
  <si>
    <t>IZ7NR</t>
  </si>
  <si>
    <t>WOS:000487282200005</t>
  </si>
  <si>
    <t>Khokhlova, MG</t>
  </si>
  <si>
    <t>Khokhlova, Marina G.</t>
  </si>
  <si>
    <t>YOUTH LABOUR MARKET: EUROPEAN EXPERIENCE IN RUSSIAN CONTEXT</t>
  </si>
  <si>
    <t>Russia; regions; youth; labour market; unemployment; informal employment; internal migration; social economy</t>
  </si>
  <si>
    <t>This article analyzes problems of the youth labour market in the regions of Russia. The disproportionate placement of productive resources, cultural centers and institutions of professional education per capita among the regions presupposes different levels of efforts taken by young persons in achieving their life goals. Comparison of the unemployment problem perception by young people and of its real level reflects a lack of correlation between these indices. Under conditions of uncertainty and changing reality, characteristic of globalization, there are many reasons for anxiety, the fear of unemployment, which is the most obvious factor creating a sense of backsliding on a usual and stable lifestyle. In this situation, the personal perception of being in demand is important. The behavioural stereotype among young people is changing, they increasingly prefer selfbilding to achieve their being in demand on the labour market, rather than rely on social institutions. Informal employment and migration to regions with high economic activity is discussed in the article as impelled and spontaneous adaptation of young people. In most regions, antimigration becomes a challenge. In his address to the Federal Assembly, the President Vladimir Putin said that the outflow of labour from regions is contrary to the objectives set in the country. The informally employed, not having an official status, may not work in the public management - they are concentrated mainly in agriculture, construction and trade. Another labour market niche is occupied by migrants: mining, construction, transport and communications, finance. The situation on the labour market was affected by the crisis of 2014, however, the latter only emphasized the existing problems. Needs and requirements of each segment of society are quite specific and depend on the historical situation, in this case - upon regional conditions and possibilities of young people's adaptation there. As a promising form of adaptation, the author proposes to consider the European experience of labour force participation in social economy.</t>
  </si>
  <si>
    <t>[Khokhlova, Marina G.] Russian Acad Sci IMEMO, Primakov Natl Res Inst World Econ &amp; Int Relat, 23 Profsoyuznaya Str, Moscow 117997, Russia</t>
  </si>
  <si>
    <t>Russian Academy of Sciences; Primakov National Research Institute of World Economy &amp; International Relations of the Russian Academy of Sciences</t>
  </si>
  <si>
    <t>Khokhlova, MG (corresponding author), Russian Acad Sci IMEMO, Primakov Natl Res Inst World Econ &amp; Int Relat, 23 Profsoyuznaya Str, Moscow 117997, Russia.</t>
  </si>
  <si>
    <t>marina_khokhlova@mail.ru</t>
  </si>
  <si>
    <t>10.20542/0131-2227-2019-63-9-118-128</t>
  </si>
  <si>
    <t>IV5ZX</t>
  </si>
  <si>
    <t>WOS:000484349800014</t>
  </si>
  <si>
    <t>Luxmoore, M</t>
  </si>
  <si>
    <t>Luxmoore, Matthew</t>
  </si>
  <si>
    <t>Orange Plague: World War II and the Symbolic Politics of Pro-state Mobilization in Putin's Russia</t>
  </si>
  <si>
    <t>Antimaidan; Nashi; symbolic politics; Great Patriotic War; World War II</t>
  </si>
  <si>
    <t>MEMORY; CONSTRUCTION</t>
  </si>
  <si>
    <t>This article examines the symbolic politics of three pro-state movements that emerged from the preventive counterrevolution launched by the Kremlin in response to Ukraine's Orange Revolution. In 2005, youth movement Nashi played upon war memory at its rallies and branded the opposition fascist; in 2012, the Anti-Orange Committee countered opposition protests with mass gatherings at Moscow's war commemoration sites; in 2015, Antimaidan brought thousands onto Russia's streets to denounce US-backed regime change and alleged neo-Nazism in Kiev. I show how evocation of the enemy image, through reference to the war experience, played a key role in the symbolism of the preventive counterrevolution. Interviews with activists in these movements discussing their symbolic politics reveal an opposing victim/victor narrative based on an interplay of two World War II myths-the Great Victory and the fascist threat. Moving beyond approaches that view the Soviet and Russian World War II cult as a triumphalist narrative of the Great Victory over fascism, I conclude that its threat component is an understudied element.</t>
  </si>
  <si>
    <t>[Luxmoore, Matthew] Harvard Univ, Dept Govt, Cambridge, MA 02138 USA</t>
  </si>
  <si>
    <t>Harvard University</t>
  </si>
  <si>
    <t>Luxmoore, M (corresponding author), Harvard Univ, Dept Govt, Cambridge, MA 02138 USA.</t>
  </si>
  <si>
    <t>mjluxmoore@gmail.com</t>
  </si>
  <si>
    <t>Maurice Lazarus Graduate Research Travel Award, Harvard University</t>
  </si>
  <si>
    <t>This work was supported by the Maurice Lazarus Graduate Research Travel Award, Harvard University.</t>
  </si>
  <si>
    <t>10.1017/nps.2018.48</t>
  </si>
  <si>
    <t>WOS:000515066900007</t>
  </si>
  <si>
    <t>Wilmers, L; Chernobrov, D</t>
  </si>
  <si>
    <t>Wilmers, Leila; Chernobrov, Dmitry</t>
  </si>
  <si>
    <t>Growing up with a long-awaited nation-state: Personal struggles with the homeland among young diasporic Armenians</t>
  </si>
  <si>
    <t>ETHNICITIES</t>
  </si>
  <si>
    <t>Diaspora; homeland; nation-state; memory; generation; Armenia; identity; genocide</t>
  </si>
  <si>
    <t>This paper explores identification with the nation-state as homeland among young diasporic Armenians in France, Russia and the United Kingdom (UK). For dispersed Armenian communities worldwide, the emergence of a fragile nation-state since 1991 has represented a form of collective goal fulfilment accompanied at times by disillusionment in the national myth of the homeland as a place of sanctuary. We argue that the resulting shift in understandings of homeland markedly differentiates the diasporic experiences of Armenians of diverse backgrounds growing up in the post-independence era from those of previous generations. Key to this shift are ambivalent dynamics between memory and myth integral to personal struggles with the homeland. Analysing original interviews with Armenians aged 18 to 35 in three host states, we unpack how memories of contact with the Armenian state accumulated in youth interact with national myths about the homeland in the context of different family migration histories. The active engagement of young people with homeland myths is shown to play an important role in their recollections of first formative visits to Armenia. Through more regular contact with the state, disappointment in elements of politics and culture that clash with personal imaginings of the homeland can lead to ambivalence in identifying with Armenia. Ultimately, the state plays a key orienting role for many young diasporic Armenians, but clashes between recalled encounters and myths concerning the state can render it a place of partial belonging, unable to fulfil the ideals of the diasporic imagination. The findings highlight the value of attending to interaction between memory and myth in diasporic engagement with 'homeland' states more broadly.</t>
  </si>
  <si>
    <t>[Wilmers, Leila] Loughborough Univ, Sch Social Sci, Geog &amp; Environm, Epinal Way, Loughborough LE11 3TU, Leics, England; [Chernobrov, Dmitry] Univ Sheffield, Dept Journalism Studies, Sheffield, S Yorkshire, England</t>
  </si>
  <si>
    <t>Loughborough University; University of Sheffield</t>
  </si>
  <si>
    <t>Wilmers, L (corresponding author), Loughborough Univ, Sch Social Sci, Geog &amp; Environm, Epinal Way, Loughborough LE11 3TU, Leics, England.</t>
  </si>
  <si>
    <t>l.wilmers@lboro.ac.uk</t>
  </si>
  <si>
    <t>Wilmers, Leila/0000-0002-6594-9693</t>
  </si>
  <si>
    <t>University of Southern California Institute of Armenian Studies</t>
  </si>
  <si>
    <t>The author(s) disclosed receipt of the following financial support for the research, authorship, and/or publication of this article: This work was supported, in part, by the University of Southern California Institute of Armenian Studies.</t>
  </si>
  <si>
    <t>1468-7968</t>
  </si>
  <si>
    <t>1741-2706</t>
  </si>
  <si>
    <t>Ethnicities</t>
  </si>
  <si>
    <t>10.1177/1468796819866973</t>
  </si>
  <si>
    <t>AUG 2019</t>
  </si>
  <si>
    <t>Ethnic Studies</t>
  </si>
  <si>
    <t>LP8HR</t>
  </si>
  <si>
    <t>WOS:000480917000001</t>
  </si>
  <si>
    <t>Karepova, SG; Pinchuk, AN; Nekrasov, SV; Tikhomirov, DA</t>
  </si>
  <si>
    <t>Karepova, Svetlana G.; Pinchuk, Antonina N.; Nekrasov, Sergey V.; Tikhomirov, Dmitry A.</t>
  </si>
  <si>
    <t>CORRUPTION AND ANTI-CORRUPTION AS PERCEIVED BY THE RUSSIAN YOUTH: A FOCUS-GROUP RESEARCH EXPERIENCE</t>
  </si>
  <si>
    <t>corruption; anti-corruption; perception of corruption; youth; focus-group research</t>
  </si>
  <si>
    <t>The article aims to analyze the content of the concept corruption used in the daily life of young people and the features of this phenomenon subjectively perceived by the youth. Considering educational activities within the anti-corruption policy, the authors point out that the legitimate attitude to corruption, endowing a corrupt official's image with positive features, tolerance to participants in corruption among the youth can significantly complicate the implementation of anti-corruption activities in the education of young people. Thus, the authors identify the significant features of understanding corruption by young people and their attitude to the problem of anti-corruption in Russia. The article uses the materials of focus groups conducted with the students of the Russian humanitarian universities. The research results show that the grounds for legitimizing corruption are actualized in the space of public and private interests rather than of moral norms. The authors conclude that the transition from the sphere of public interest to the sphere of private interest erodes a clear understanding of corruption as a socially dangerous phenomenon and forms an ambivalent attitude. A fight against corruption also articulates the distinction between the fields of public and private interests. The authors emphasize that young people determine the main area of actors' responsibility for the anti-corruption policy in the macro-context, actualizing the primary role of the state and society in eliminating corruption, which indicates a weak subjective responsibility. Modern students also show ethno-cultural features when perceiving corruption.</t>
  </si>
  <si>
    <t>[Karepova, Svetlana G.; Pinchuk, Antonina N.; Nekrasov, Sergey V.] Russian Acad Sci, Inst Sociopolit Res, Moscow, Russia; [Tikhomirov, Dmitry A.] Plekhanov Russian Univ Econ, Moscow, Russia</t>
  </si>
  <si>
    <t>Russian Academy of Sciences; Federal Center of Theoretical &amp; Applied Sociology - FCTAS; Institute of Social &amp; Political Studies, Russian Academy of Sciences (ISPR RAS); Plekhanov Russian University of Economics</t>
  </si>
  <si>
    <t>Karepova, SG (corresponding author), Russian Acad Sci, Inst Sociopolit Res, Moscow, Russia.</t>
  </si>
  <si>
    <t>Svetlran@inbox.ru; antonina.pinchuk27@bk.ru; sv_79@inbox.ru; dat1983@yandex.ru</t>
  </si>
  <si>
    <t>Tikhomirov, Dmitry/AAS-4884-2021; Nekrassov, Sergey/E-5296-2017</t>
  </si>
  <si>
    <t>Nekrassov, Sergey/0000-0002-9036-2675</t>
  </si>
  <si>
    <t>10.17223/1998863X/50/14</t>
  </si>
  <si>
    <t>JT1BI</t>
  </si>
  <si>
    <t>WOS:000500733100014</t>
  </si>
  <si>
    <t>Chernyshev, AS; Sarychev, SV; Elizarov, SG; Lobkov, YL; Bespalov, DV</t>
  </si>
  <si>
    <t>Chernyshev, A. S.; Sarychev, S. V.; Elizarov, S. G.; Lobkov, Yu. L.; Bespalov, D. V.</t>
  </si>
  <si>
    <t>SOCIO-PSYCHOLOGICAL LABORATORY OF THE KURSK STATE UNIVERSITY: HISTORY OF CREATION AND DEVELOPMENT TRENDS</t>
  </si>
  <si>
    <t>social activity; parametric theory; developing social environment; experiment; psychological school of youth leaders; psychological assistance to young people; psychological service</t>
  </si>
  <si>
    <t>The process of formation and development of the Kursk socio-psychological laboratory is analyzed. The role of social order from the fields of education and youth policy in the creation of the laboratory is noted. It is postulated that the activity of the laboratory is based on the methodological principle of Russian psychology about the unity of theory, experiment and practice, laid down by V.M. Bekhterev, S.L. Rubinstein and B.F. Lomov. It is indicated that the subject of the study was the socio-psychological basis of social activity of the individual and group; the psychological status of the group as a subject of joint activities, communication and relationships; theory and practice of training youth leaders in the region. The studies were conducted on the basis of the laboratory developed by the staff of the laboratory under the guidance of Professor L.I. Umansky parametric theory of small groups and groups, including along with the conceptual apparatus - the socio-psychological structure of the group, the level of socio-psychological maturity, the stages of development of the group and the corresponding methodical arsenal consisting of questionnaires, a laboratory experiment based on instruments-models of joint activity, natural and natural formative experiments. Verification and practical application of the theory were carried out in the psychological school of youth leaders together with the regional committee of the Komsomol and in the organization of the teaching and educational process at the historical-pedagogical faculty established simultaneously in Kursk State Pedagogical Institute. The laboratory took part in the state program Help to study the psychological consequences and develop protective measures in the regions of the Chernobyl wake. As a result, a method was proposed for designing psychological assistance to children through the creation of educational environments with great educational opportunities (developing social environments - social oases). Traditionally, the laboratory collaborates with other laboratories and research centers.</t>
  </si>
  <si>
    <t>[Chernyshev, A. S.; Sarychev, S. V.; Elizarov, S. G.; Lobkov, Yu. L.; Bespalov, D. V.] FSFEE Kursk State Univ KSU, Psychol Chair, Radishhev Str 33, Kursk 305000, Russia</t>
  </si>
  <si>
    <t>Chernyshev, AS (corresponding author), FSFEE Kursk State Univ KSU, Psychol Chair, Radishhev Str 33, Kursk 305000, Russia.</t>
  </si>
  <si>
    <t>psychology@kursksu.ru; kursk-psychol@narod.ru; sergei_elizarov@mail.ru; juri-lobkow@yandex.ru; bdw23@list.ru</t>
  </si>
  <si>
    <t>Aleksey, Chernyshev/AAE-4069-2020; Sarychev, Sergei Vasilievich/B-4569-2016</t>
  </si>
  <si>
    <t>Sarychev, Sergei Vasilievich/0000-0001-7048-0319</t>
  </si>
  <si>
    <t>10.31857/S020595920005474-7</t>
  </si>
  <si>
    <t>IT8NO</t>
  </si>
  <si>
    <t>WOS:000483139400008</t>
  </si>
  <si>
    <t>Kirillova, N; Savenkova, E; Lazarevich, S; Khaibulina, D; Diudiakova, S</t>
  </si>
  <si>
    <t>Kirillova, Natalia; Savenkova, Elena; Lazarevich, Svetlana; Khaibulina, Dina; Diudiakova, Svetlana</t>
  </si>
  <si>
    <t>Public Speaking Skills In Educational Space: Russian Traditions Ana Americanized Approach</t>
  </si>
  <si>
    <t>Methods of teaching rhetoric; oral speech in education; public speaking; rhetoric; Russian and American rhetorical traditions; speech behaviour</t>
  </si>
  <si>
    <t>The present article is focused on the search for new approaches in teaching rhetoric and public speaking skills in the system of Russian higher education. The relevance of this topic relates to the lack of rhetorical competences of modern Russian youth. Despite the presence of some authoritative rhetorical schools in modern Russian science and a deep theoretical and applied base, the existing textbooks and manuals on rhetoric and public speaking are largely outdated. It is necessary to introduce some other teaching methods, focused more on practice. Public speaking skills are underestimated in the informational and communicative space of Russian society as well as in the Russian education system. At the same time, there is a need for some appropriate rhetorical tools forming a future specialist of any profession today. They are to be used, taking into consideration all the realities of modern mass communication. The present article gives a comparative analysis of rhetoric in Russia and America. Significant differences in approaches to rhetorical education exist due to cultural, historical and political roots in these countries from one side and to the specific mentality of the Russian and American nations from another side as well. The results of this work include a list of internal and external causes of unsatisfactory quality of rhetorical education in modern Russia and suggestions for improving the situation. Public speaking skills analysis presented in this paper could be extremely useful to all specialists engaged in teaching rhetoric and mass communication in different countries of the world.</t>
  </si>
  <si>
    <t>[Kirillova, Natalia; Savenkova, Elena; Lazarevich, Svetlana] Nizhnii Novgorod State Tech Univ, Nizhnii Novgorod, Russia; [Lazarevich, Svetlana; Khaibulina, Dina] Nizhnii Novgorod State Univ, Nizhnii Novgorod, Russia; [Diudiakova, Svetlana] Nizhny Novgorod State Pedag Univ, Nizhnii Novgorod, Russia</t>
  </si>
  <si>
    <t>Nizhny Novgorod State Technical University; Lobachevsky State University of Nizhni Novgorod; Minin Nizhny Novgorod State Pedagogical University</t>
  </si>
  <si>
    <t>Kirillova, N (corresponding author), Nizhnii Novgorod State Tech Univ, Nizhnii Novgorod, Russia.</t>
  </si>
  <si>
    <t>Savenkova (Nesterenko), Elena Viktorovna/JFK-2516-2023</t>
  </si>
  <si>
    <t>IX4BG</t>
  </si>
  <si>
    <t>WOS:000485631000012</t>
  </si>
  <si>
    <t>Rusakova, T; Muss, G; Miroshnikova, D; Zholdasova, M; Goverdovskaya, E</t>
  </si>
  <si>
    <t>Rusakova, Tatyana; Muss, Galina; Miroshnikova, Darya; Zholdasova, Makhpal; Goverdovskaya, Elena</t>
  </si>
  <si>
    <t>The project spiritual and moral culture of student youth as the basis for the theoretical modeling of the spiritual and moral competence of students of Russian and Kazakhstan universities</t>
  </si>
  <si>
    <t>spiritual and moral competence of the individual; spiritual and moral culture; values of the national culture; clusters of competencies; educational process at the university; student; behavioral indicators</t>
  </si>
  <si>
    <t>Analysis of the current socio-cultural situation in the Russian Federation and the Republic of Kazakhstan shows that there is a need to promote and carry out activities in the field of enriching the spiritual experience of students, the formation of their spiritual and moral culture, which plays the role of the sociocultural code of the country and ensures the creation of a single field of ideological paradigm of views and beliefs. As a consequence of the absence of these special regulators, Russia and Kazakhstan face problems hindering the transition to a strategy of priority development. The innovativeness of the proposed approach to the formation of the spiritual and moral culture of university students lies in the proposal to include in the clusters of common cultural and professional competencies of SMC competence as a method of competence ensuring its complementarity in any subject, the possibility of developing and implementing individual</t>
  </si>
  <si>
    <t>[Rusakova, Tatyana] Orenburg State Pedag Univ, Pedag Sci, Orenburg, Russia; [Rusakova, Tatyana] Orenburg State Pedag Univ, Chair Artist &amp; Aesthet Educ, Orenburg, Russia; [Muss, Galina; Miroshnikova, Darya] Orenburg State Pedag Univ, Pedag Sci, Orenburg, Russia; [Muss, Galina] Orenburg State Pedag Univ, Inst Presch &amp; Primary Educ, Orenburg, Russia; [Miroshnikova, Darya] Orenburg State Pedag Univ, Chair Foreign Languages, Orenburg, Russia; [Zholdasova, Makhpal] M Auezov South Kazakhstan State Univ, Shymkent, Kazakhstan; [Goverdovskaya, Elena] Volgograd State Med Univ, Minist Publ Hlth Russian Federat, Pedag Sci, Pyatigorsk, Russia; [Goverdovskaya, Elena] Volgograd State Med Univ, Minist Publ Hlth Russian Federat, Postgrad &amp; Addit Educ, Pyatigorsk Med Pharmaceut Inst,Branch Fed State F, Pyatigorsk, Russia</t>
  </si>
  <si>
    <t>Orenburg State Pedagogical University; Orenburg State Pedagogical University; Orenburg State Pedagogical University; Orenburg State Pedagogical University; Orenburg State Pedagogical University; M. Auezov South Kazakhstan State University; Volgograd State Medical University; Volgograd State Medical University</t>
  </si>
  <si>
    <t>Rusakova, T (corresponding author), Orenburg State Pedag Univ, Pedag Sci, Orenburg, Russia.;Rusakova, T (corresponding author), Orenburg State Pedag Univ, Chair Artist &amp; Aesthet Educ, Orenburg, Russia.</t>
  </si>
  <si>
    <t>rus-tg@ya.ru; gnmuss@ya.ru; dollyfill56@gmail.com; Mursikka@mail.ru</t>
  </si>
  <si>
    <t>Goverdovskaya, Elena/AAH-8074-2019; Miroshnikova, Darya V./U-6094-2017</t>
  </si>
  <si>
    <t>Miroshnikova, Darya V./0000-0001-9069-7734</t>
  </si>
  <si>
    <t>IO3XZ</t>
  </si>
  <si>
    <t>WOS:000479315400004</t>
  </si>
  <si>
    <t>Singh, CL</t>
  </si>
  <si>
    <t>Singh, Chandra Lekha</t>
  </si>
  <si>
    <t>Educational Ideas of Annie Besant</t>
  </si>
  <si>
    <t>ESPACIO TIEMPO Y EDUCACION</t>
  </si>
  <si>
    <t>Annie Besant; religious education; depressed classes; female education</t>
  </si>
  <si>
    <t>Annie Besant was an Irish political activist, free-thinker and Fabian socialist. After embracing Theosophy under the tutelage of Helena Petrovna Blavatsky, a Russian mystic, Besant embarked on her mission of propagating theosophical ideals, and reached the shores of India in 1893. However, in India Hinduism fascinated her to such an extent that she devoted herself to promoting Hinduism. She toured the length and breadth of India, and lectured intensely on the lofty ideals of Hinduism. However, Besant was of the opinion that absence of religious education in government schools and colleges and teaching of Christianity in missionary educational institutions was responsible for religious neutrality and scepticism among Hindu youth, and hence the fallen state of Hinduism. To remedy this state, she emphasised the need for its revival, and propagated the idea that religious education of Hindu youths should become an integral part of their education. In order to concretise these ideas, Besant established a college and school for the religious education of Hindu youth in the holy city of Benares, in the then North Western Provinces of British India, in 1898. Besant is widely known in India for her political activities as founder of Home Rule Movement and as the first women President of Indian National Congress, the chief political party involved in the struggle for national freedom. Although Besant's political career in India has been extensively researched, little is known about her educational ideas and activities. This paper analyses Besant's ideas on education, and show how, rather than being a promoter of modernity, she supported, upheld and institutionalised caste hierarchy.</t>
  </si>
  <si>
    <t>[Singh, Chandra Lekha] Jawaharlal Nehru Univ, New Delhi, India</t>
  </si>
  <si>
    <t>Jawaharlal Nehru University, New Delhi</t>
  </si>
  <si>
    <t>Singh, CL (corresponding author), Jawaharlal Nehru Univ, New Delhi, India.</t>
  </si>
  <si>
    <t>chandralekhasingh@ymail.com</t>
  </si>
  <si>
    <t>Singh, Chandra Lekha/AAC-3193-2021</t>
  </si>
  <si>
    <t>FAHRENHOUSE</t>
  </si>
  <si>
    <t>SALAMANCA</t>
  </si>
  <si>
    <t>C VALLE INCLAN 31, CABRERIZOS, SALAMANCA, 37193, SPAIN</t>
  </si>
  <si>
    <t>2340-7263</t>
  </si>
  <si>
    <t>ESPACIO TIEMPO EDUC</t>
  </si>
  <si>
    <t>Espacio Tiempo Educ.</t>
  </si>
  <si>
    <t>10.14516/ete.207</t>
  </si>
  <si>
    <t>KA2GG</t>
  </si>
  <si>
    <t>WOS:000505615200014</t>
  </si>
  <si>
    <t>Evgrafova, OG; Bilyalova, AA; Gilyazeva, EN</t>
  </si>
  <si>
    <t>Evgrafova, Olga Gennadyevna; Bilyalova, Albino Anvarovna; Gilyazeva, Emma Nikolaevna</t>
  </si>
  <si>
    <t>Formation of Ideas about Entrepreneurship and the Readiness of High School Students for Business Activities in the Process of Learning a Foreign Language</t>
  </si>
  <si>
    <t>JOURNAL OF RESEARCH IN APPLIED LINGUISTICS</t>
  </si>
  <si>
    <t>Student Youth; Entrepreneurship; Teaching Methods; Learning Content; Business English</t>
  </si>
  <si>
    <t>The article addresses issues related to increasing motivation and shaping the readiness of students of Russian institutions of higher education for future entrepreneurial activities. The authors, having studied the data of sociological surveys of GEM (Global Entrepreneurship Monitor) and GUESS (Global University Entrepreneurial Spirit Students Survey), come to the conclusion that at present in the Russian youth environment there is a lack of knowledge about modern entrepreneurship, and the Foreign Language discipline has a certain potential in terms of forming a number of positive ideas and competencies of future entrepreneurs. On the basis of the experiment carried out to introduce into practice the teaching of new teaching content, methods and forms of educational activity, the authors conclude on the success of the experience gained and share it with the reader.</t>
  </si>
  <si>
    <t>[Evgrafova, Olga Gennadyevna; Bilyalova, Albino Anvarovna; Gilyazeva, Emma Nikolaevna] Kazan Fed Univ, Kazan, Russia</t>
  </si>
  <si>
    <t>Gilyazeva, EN (corresponding author), Kazan Fed Univ, Kazan, Russia.</t>
  </si>
  <si>
    <t>emma.giljazeva@mail.ru</t>
  </si>
  <si>
    <t>Gilyazeva, Emma/V-6090-2017</t>
  </si>
  <si>
    <t>Gilyazeva, Emma/0000-0003-1226-3732</t>
  </si>
  <si>
    <t>SHAHID CHAMRAN UNIV AHVAZ, IRAN</t>
  </si>
  <si>
    <t>AHVAZ</t>
  </si>
  <si>
    <t>FAC ENGINEERING, PO BOX 61357-43337, AHVAZ, 00000, IRAN</t>
  </si>
  <si>
    <t>2345-3303</t>
  </si>
  <si>
    <t>2588-3887</t>
  </si>
  <si>
    <t>J RES APPL LINGUIST</t>
  </si>
  <si>
    <t>J. Res. Appl. Linguist.</t>
  </si>
  <si>
    <t>SUM-FAL</t>
  </si>
  <si>
    <t>10.22055/RALS.2019.15038</t>
  </si>
  <si>
    <t>KW0DC</t>
  </si>
  <si>
    <t>WOS:000520842700006</t>
  </si>
  <si>
    <t>Kislyakov, PA; Shmeleva, EA; Gowin, O</t>
  </si>
  <si>
    <t>Kislyakov, P. A.; Shmeleva, E. A.; Gowin, O.</t>
  </si>
  <si>
    <t>CONTEMPORARY VOLUNTEERING IN THE FORMATION OF PROSOCIAL BEHAVIOUR OF A PERSON</t>
  </si>
  <si>
    <t>volunteering; safe prosocial behaviour; selflessness; charity; social activity</t>
  </si>
  <si>
    <t>MOTIVATION; SATISFACTION</t>
  </si>
  <si>
    <t>Introduction. In modern society, there is a growing demand for the spread of prosocial practices, among which the leading role is given to the volunteer movement. In this regard, the actual pedagogical task is the education of a prosocial person - a member of the public, whose activity is focused on the gratuitous societal service and is resulted from altruistic motives. Students are potential members, who can be involved in such activities. Student community is considered as a special social group, which is characterised by the highest degree of civic activity, the desire for self-organisation and self-realisation in various spheres of life. The aims of the research presented in the article are to identify and analyse the attitude of youth to different types of volunteering; to justify the need for support and development of the volunteer movement as one of the main conditions for the safe and sustainable existence of society. Methodology and research methods. The research was based on personal and socio-cognitive approaches to the process of education of the new generation, as well as on the key provisions of the theory of social security. The methods of focus group research, interviews, questionnaires and Internet surveys were employed as tools for information collection. The data obtained were generalised and processed using qualitative and quantitative methods of analysis, including content analysis, percentage analysis, correlation analysis through Pearson coefficient and factor analysis (principal component method, varimax rotation). The calculations were made with the use of the statistical software package SPPS 17. Results and scientific novelty. The phenomenon of volunteering is considered as an important factor of social solidarity and social trust and as a form of safe prosocial behaviour of the individual. Based on the responses of respondents, who took part in the surveys, typical ideas about the motivation of the volunteer, his or her personal qualities and conditions of familiarising with various volunteer practices are identified, studied and generalised. The authors built up a psychological profile of a modern young man, capable of voluntary selfless acts for the benefit of others. Three groups of factors of formation of prosocial behaviour in the youth environment are allocated: social and ecological, educational and civil, cultural and religious. The types of volunteer activities are ranked according to the degree of their influence on the social well-being of the people around them in society according to the potential of gratuitous benefit for other people. From the perspective of the Russian Government and student community, it was revealed that there are some differences in assessing the potential of volunteerism in terms of the importance of selfless actions that contribute to human well-being in society. Conflicting priorities defined by the survey participants, and, the range of activities proclaimed in the Concept of development of volunteerism (volunteering) in the Russian Federation until 2025, can be connected with students' insufficient awareness on voluntary projects or can be indicative for the risks of socialisation of young people. Practical significance. The present research, on the one hand, enriches the field of knowledge about the essence of safe prosocial behaviour of the individual and, on the other hand, this study has a practice-oriented significance, as it can serve as a basis for the development of methods of psychological and pedagogical impact on the development of human readiness for prosocial behaviour, implemented through voluntary activity.</t>
  </si>
  <si>
    <t>[Kislyakov, P. A.] Russian State Social Univ, Dept Labour Psychol &amp; Special Psychol, Moscow, Russia; [Shmeleva, E. A.] Russian State Social Univ, Dept Theory &amp; Methodol Phys Culture &amp; Sports, Moscow, Russia; [Shmeleva, E. A.] Ivanovo State Univ, Dept Psychol &amp; Social Pedag, Shuya, Russia; [Gowin, O.] Univ Vechta, Dept Humanities &amp; Cultural Studies, Vechta, Germany</t>
  </si>
  <si>
    <t>Russian State Social University (RSSU); Russian State Social University (RSSU); Ivanovo State University</t>
  </si>
  <si>
    <t>Kislyakov, PA (corresponding author), Russian State Social Univ, Dept Labour Psychol &amp; Special Psychol, Moscow, Russia.</t>
  </si>
  <si>
    <t>pack.81@mail.ru; noc_shmeleva@mail.ru; olga.gowin@uni-vechta.de</t>
  </si>
  <si>
    <t>Kislyakov, Pavel Aleksandrovich/E-4701-2016; Shmeleva, Elena/H-7821-2016; Kislyakov, Pavel/AAB-6364-2022</t>
  </si>
  <si>
    <t>Kislyakov, Pavel Aleksandrovich/0000-0003-1238-9183; Shmeleva, Elena/0000-0002-4698-5226; Kislyakov, Pavel/0000-0003-1238-9183</t>
  </si>
  <si>
    <t>Russian Foundation for Basic Research [18-313-20001]</t>
  </si>
  <si>
    <t>The reported research was funded by the Russian Foundation for Basic Research according to the research project No 18-313-20001.</t>
  </si>
  <si>
    <t>10.17853/1994-5639-2019-6-122-145</t>
  </si>
  <si>
    <t>JO6CD</t>
  </si>
  <si>
    <t>WOS:000497663600006</t>
  </si>
  <si>
    <t>Sivrikova, NV; Harlanova, EM; Stolbova, EA; Ageev, AA</t>
  </si>
  <si>
    <t>Sivrikova, Nadezhda V.; Harlanova, Elena M.; Stolbova, Elena A.; Ageev, Alexander A.</t>
  </si>
  <si>
    <t>Interacting with participants of youth organizations through social networks: commitment and digital readiness of educators</t>
  </si>
  <si>
    <t>social networks; information and education technologies; movement of Russian schoolchildren; occupational development of teachers; teacher-student interaction</t>
  </si>
  <si>
    <t>The purpose of the research was to study the digital readiness of different categories of teachers in interacting with participants of educational institutions through social networks. A positive attitude among teachers towards the use of social networks in the educational process was established within the framework of the research; however, the educators were underinformed about the possibilities these information resources have.</t>
  </si>
  <si>
    <t>[Sivrikova, Nadezhda V.; Harlanova, Elena M.; Stolbova, Elena A.; Ageev, Alexander A.] South State Humanitarian Pedag Univ, Chelyabinsk, Russia</t>
  </si>
  <si>
    <t>Sivrikova, NV (corresponding author), South State Humanitarian Pedag Univ, Chelyabinsk, Russia.</t>
  </si>
  <si>
    <t>Sivrikova, Nadezda/AAU-5576-2020; Sivrikova, Nadtzhda/T-5550-2017; Harlanova, Elena/ABI-5558-2020</t>
  </si>
  <si>
    <t>Sivrikova, Nadtzhda/0000-0001-9757-8113; Harlanova, Elena/0000-0002-7126-2134</t>
  </si>
  <si>
    <t>IB5JV</t>
  </si>
  <si>
    <t>WOS:000470308600021</t>
  </si>
  <si>
    <t>Vinograd, DV; Zykov, AV</t>
  </si>
  <si>
    <t>Vinograd, D. V.; Zykov, A. V.</t>
  </si>
  <si>
    <t>MILITARY-APPLIED MEANS OF PHYSICAL EDUCATION IN PRE-UNIVERSITY EDUCATIONAL INSTITUTIONS OF THE RUSSIAN MINISTRY OF DEFENCE</t>
  </si>
  <si>
    <t>student; pre-university educational institutions of the Ministry of Defence of Russia; means of military-applied orientation</t>
  </si>
  <si>
    <t>MOTIVATION</t>
  </si>
  <si>
    <t>Introduction. The main purpose of pre-university educational institutions of the Ministry of Defence of Russia, e.g. Suvorov Military Schools, Nakhimov Naval Schools, presidential schools and cadet corps, is to educate graduates, who are highly motivated and sufficiently prepared for military vocational activities, including graduates' general physical fitness. Successful performance of the task is complicated by the fact that educational process in such organisations has a general educational orientation, which is common for the entire system of school education. However, it is obvious that the specifics of the mission of pre-university educational institutions of the Ministry of Defence of the Russian Federation requires more intensive physical activities, which improve health and increase physical endurance of students, taking into account their age-specific physiological characteristics. In this regard, it is necessary to develop a variable methodological block as a supplement to an invariant part of the main programme of physical culture, which will be aimed at stimulating the development of motor and power capabilities, skills and professionally significant qualities of future military personnel. The aim of the research was to select and scientifically justify the introduction of appropriate and effective means for high-school students' physical education in pre-university educational institutions of the Ministry of Defence of Russia. Methodology and research methods. To identify the appropriate ways of solution of the problems of profile physical education of potential officers at the stage pre-professional development, the methodological framework was based on the theory of physical culture and sport, individually-modular approach to the development of the system of professional and applied physical training, its principles and regularities, conceptual provisions of health preservation in adolescence and youth. In the course of the research, the authors thoroughly studied the scientific and methodological sources, regulatory and legal base of the organisation of educational process, questions of its planning and control of all forms and activities of students' physical training in military schools. The following methods were applied: interview, pedagogical observation, questionnaire survey, technique of entrance and final testing of selection of the research participants, formative experiment, monitoring, comparative analysis and systematisation of indicators (resultant scores) of sports achievements of examinees. Experimental data were processed by the methods of mathematical statistics. Results and scientific novelty. The selection of means of physical training in pre-university all-service military and naval educational institutions was made on the basis of theoretical and statistical material of analytical review and collected empirical data and pedagogical experience in 17 pre-university educational institutions of the Ministry of Defence of Russia (n = 607). The list of the most productive means is made. The quantitative ratio of military-applied methods, which positively influence the system of physical training in the 10th-11th grades, is established. The pilot testing showed that systematic use of special training exercises of military-applied orientation significantly improves the indicators of physical training of students. The analysis of students' questionnaires before and after the experiment revealed strengthening of students' moral stability, growing interest in military science and motivation to studying of an applied training material, as well as significant increase in the number of applicants seeking to continue their training in higher educational institutions of the Ministry of Defence of the Russian Federation and to dedicate their lives to military service. The proposals and practical recommendations on purposeful introduction of complexes of specialised physical exercises and elements of disciplines of military-applied sports to educational process are formulated. Practical significance. The results of the research can be employed to plan and organise physical training of high-school students of pre-university educational institutions of the Ministry of Defence of Russia as additional programme and methodological support at the initial stage of military-applied physical training of future military specialists.</t>
  </si>
  <si>
    <t>[Vinograd, D. V.; Zykov, A. V.] Armed Forces Russian Federat, Dept Phys Training &amp; Sports, Moscow, Russia</t>
  </si>
  <si>
    <t>Vinograd, DV (corresponding author), Armed Forces Russian Federat, Dept Phys Training &amp; Sports, Moscow, Russia.</t>
  </si>
  <si>
    <t>svysport@mail.ru; svysport@mail.ru</t>
  </si>
  <si>
    <t>10.17853/1994-5639-2019-6-171-190</t>
  </si>
  <si>
    <t>WOS:000497663600008</t>
  </si>
  <si>
    <t>Yanitskij, MS; Seryj, AV; Braun, OA; Pelekh, YV; Maslova, OV; Sokolskaya, MV; Sanzhayeva, RD; Monsonova, AR; Dagbaeva, SB; Neyaskina, YY; Kadyrov, RV; Kapustina, TV</t>
  </si>
  <si>
    <t>Yanitskij, Mikhail S.; Seryj, Andrej V.; Braun, Olga A.; Pelekh, Yurij V.; Maslova, Olga V.; Sokolskaya, Marina V.; Sanzhayeva, Rimma D.; Monsonova, Aryuna R.; Dagbaeva, Soelma B.; Neyaskina, Yulia Y.; Kadyrov, Ruslan V.; Kapustina, Tatyana V.</t>
  </si>
  <si>
    <t>The Value Orientations System of Generation Z: Social, Cultural and Demographic Determinants</t>
  </si>
  <si>
    <t>values; value orientations; mentality; socio-cultural environment; socialization; youth; theory of generations; Generation Z</t>
  </si>
  <si>
    <t>Values of each generation are perceived as derivatives of objective conditions of their socioeconomic situation. In regards to how Generation Z (those who were born since 1995) socialize, they are often characterized by postmaterialism and refusal to adhere to the traditional value system, which results in the world-view break from the preceding generations, and substantial diversity of their values. Nonetheless, the influence of belonging to a certain social community on the value hierarchy of Generation Z has not been thoroughly researched yet. The abovementioned issue has determined the aim of our research: assessing the influence of socio-cultural and demographic determinants on the formation of the Generation Z value orientations system. The present study used Shalom H. Schwartz's method on the sample of 1251 representatives of Generation Z of various sex, age, nationality, religion, residence and education. The research took place in the following regions: Siberia (Kemerovo, Chita, Ulan-Ude); the Far East (Khabarovsk, Vladivostok, Petropavlovsk-Kamchatsky); Central Russia (mostly Moscow and Moscow Region); Ukraine (Rovno, Khmelnitsky, Ternopol and others). We have found that the most distinctive common feature of Generation Z is the priority of independence in terms of opinions and agency, as well as lack of adherence to the existing traditions. In addition, belonging to a certain gender, ethnic, confessional or religious community determines the qualitative identity of the value hierarchy of today's youth. Particularly, belonging to a national or religious minority or a traditional confession, as well as identifying as residents of the countryside are factors that contribute to preservation of collectivist and traditional values. By contrast, living in a metropolitan city or a cross-border region and not being involved in a religious community result in higher importance of individualistic and postmaterialistic values. The study has proven that, despite noticeable changes in the system of value orientations of the new generation, the significance and role of institutions and the factors that underlie formation of said values remain unchanged. The identified patterns determine the possibility of predicting how values transform in public consciousness and what corresponding changes in social behavior follow.</t>
  </si>
  <si>
    <t>[Yanitskij, Mikhail S.; Seryj, Andrej V.; Braun, Olga A.] Kemerovo State Univ, 6 Krasnaya St, Kemerovo 650000, Russia; [Pelekh, Yurij V.] Jan Dlugosz Univ Czestochowa, 4-8 Waszyngtona St, PL-42200 Czestochowa, Poland; [Maslova, Olga V.] Peoples Friendship Univ Russia, 6 Miklukho Maklay St, Moscow 117198, Russia; [Sokolskaya, Marina V.] Russian Univ Transport, 9-9 Obraztsov St, Moscow 127994, Russia; [Sanzhayeva, Rimma D.; Monsonova, Aryuna R.] Buryat State Univ, 24 Smolin St, Ulan Ude 670000, Russia; [Dagbaeva, Soelma B.] Transbaikal State Univ, 30 Aleksandro Zavodskaya St, Chita 672039, Russia; [Neyaskina, Yulia Y.] Vitus Bering Kamchatka State Univ, 4 Pogranichnaya St, Petropavlovsk Kamchatski 683032, Russia; [Kadyrov, Ruslan V.; Kapustina, Tatyana V.] Pacific Med Univ, 2 Ostriyakov Ave, Vladivostok 690002, Russia</t>
  </si>
  <si>
    <t>Kemerovo State University; Jan Dlugosz University; Peoples Friendship University of Russia; Russian University of Transport; Buryat State University; Transbaikal State University</t>
  </si>
  <si>
    <t>Yanitskij, MS (corresponding author), Kemerovo State Univ, 6 Krasnaya St, Kemerovo 650000, Russia.</t>
  </si>
  <si>
    <t>direktorspi@kemsu.ru; avgrey@yahoo.com; oabraun09@rambler.ru; yuriipelekh@gmail.com; maslova_ov@rudn.university; mvsokolskaya@mail.ru; rimmasan24@mail.ru; monsonova@rambler.ru; soela@bk.ru; neyaskinaju@yandex.ru; rusl-kad@yandex.ru; tatunchik48@mail.ru</t>
  </si>
  <si>
    <t>Сокольская, Марина/GVT-5984-2022; Seryy, Andrey/Q-7669-2018; Braun, Olga A/X-2484-2018; Tatyana, Kapustina/AAC-3082-2021; Пелех, Юрій/AAT-5667-2021; Dagbaeva, Soelma Batomunkuevna/M-7305-2016; Yanitskiy, Mikhail S/W-4743-2018; Maslova, Olga/AAD-4495-2020; Kadyrov, Ruslan/E-2665-2019</t>
  </si>
  <si>
    <t>Seryy, Andrey/0000-0002-9318-4333; Braun, Olga A/0000-0002-1213-9558; Пелех, Юрій/0000-0002-1737-4557; Dagbaeva, Soelma Batomunkuevna/0000-0003-1696-2370; Yanitskiy, Mikhail S/0000-0003-3049-8594; Kadyrov, Ruslan/0000-0002-3778-5548; Maslova, Olga/0000-0003-2179-3401; Kapustina, Tatyana/0000-0001-9833-8963</t>
  </si>
  <si>
    <t>10.17223/17267080/72/3</t>
  </si>
  <si>
    <t>JA1FN</t>
  </si>
  <si>
    <t>WOS:000487563000003</t>
  </si>
  <si>
    <t>Varga, M</t>
  </si>
  <si>
    <t>Varga, Mihai</t>
  </si>
  <si>
    <t>Russia's Far-Right Violence Wave Tracing the Development of Terror in a National-Socialist Organization</t>
  </si>
  <si>
    <t>PROBLEMS OF POST-COMMUNISM</t>
  </si>
  <si>
    <t>RISE; YOUTH</t>
  </si>
  <si>
    <t>This article explores the reasons behind a dramatic rise in far-right violence in the late 2000s in Russia that has been attributed mainly to the actions of radicalized parts of a vast skinhead scene. Analysis of one of the most brutal far-right organizations disproves the notion that skinheads are incapable of developing more than skin-deep ideologies of racism without the help of politicians and that they merely engage in isolated and spontaneous attacks on victims. Instead, it argues that skinheads in the organization studied explicitly planned a broad terror campaign, ensuring the lethality and interconnectedness of the killings well in advance of carrying out most known deadly attacks.</t>
  </si>
  <si>
    <t>[Varga, Mihai] Free Univ Berlin, Inst East European Studies, Berlin, Germany</t>
  </si>
  <si>
    <t>Free University of Berlin</t>
  </si>
  <si>
    <t>Varga, M (corresponding author), Free Univ Berlin, Osteuropa Inst, Garystr 55, D-14195 Berlin, Germany.</t>
  </si>
  <si>
    <t>mihai.varga@fu-berlin.de</t>
  </si>
  <si>
    <t>Varga, Mihai/0000-0003-0278-7145</t>
  </si>
  <si>
    <t>1075-8216</t>
  </si>
  <si>
    <t>1557-783X</t>
  </si>
  <si>
    <t>PROBL POST-COMMUNISM</t>
  </si>
  <si>
    <t>Probl. Post-Communism</t>
  </si>
  <si>
    <t>MAY 4</t>
  </si>
  <si>
    <t>10.1080/10758216.2017.1389613</t>
  </si>
  <si>
    <t>IE7OE</t>
  </si>
  <si>
    <t>WOS:000472562800005</t>
  </si>
  <si>
    <t>Veremenko, VA</t>
  </si>
  <si>
    <t>Veremenko, Valentina A.</t>
  </si>
  <si>
    <t>Powerless power: The status of female domestic workers in Russia in the second half of the 19th - early 20th century</t>
  </si>
  <si>
    <t>post-reform Russia; female domestic servants; peasant women; city; hiring organization; masters</t>
  </si>
  <si>
    <t>The proposed article investigates the specifics of social status of urban female domestic servants in post-reform Russia. On the basis of a wide range of sources, including statistical materials, printed press, household manuals and ego-documents, the author distinguishes between two groups in this category of population that were fundamentally different in their status in the master's family. In the post-reform period in Russia, the work of maidservants was not standardized, there were no guarantees from hirers regarding both working conditions and cases of dismissal and disability. Widespread sexual harassment and abuse seriously worsened the position of maidservants. A significant influx of peasant girls, who considered themselves fully prepared for the work of domestic servants, into the city, created a gigantic supply At the same time, the overwhelming majority of the job seekers did not have any idea about the activities that they were to carry out. Making endless blunders, the clumsy peasant girl acquired professional skills and learned to live in the master's family, suffering insults and harassment and working hard only to avoid being kicked out. As a result, those girls who had been able to endure several years of torment, acquired not only professional skills, but were trained to live in the city, to use their position to earn money, to protect themselves from encroachment, or to use their attractiveness as a weapon. With the growth of education of female peasant youth, their increasing familiarity with judicial institutions, and the intensification of the activities of various organizations involved in helping those women with education and employment, female domestic servants felt more secure and ready to defend their rights. As a result, despite the seemingly gigantic supply, it was, in fact, extremely difficult to find a suitable maidservant for the household. The choice available to the owners was limited to two options - a docile slouch, or a maid knowing her worth and requiring consideration of her interests.</t>
  </si>
  <si>
    <t>[Veremenko, Valentina A.] AS Pushkin Leningrad State Univ, 10 Peterburgskoye Shosse, St Petersburg 196605, Russia</t>
  </si>
  <si>
    <t>Veremenko, VA (corresponding author), AS Pushkin Leningrad State Univ, 10 Peterburgskoye Shosse, St Petersburg 196605, Russia.</t>
  </si>
  <si>
    <t>v.a.veremenko@yandex.ru</t>
  </si>
  <si>
    <t>Veremenko, Valentina/AAE-9489-2021</t>
  </si>
  <si>
    <t>Russian Foundation for Basic Research [19-09-00297]</t>
  </si>
  <si>
    <t>The study was carried out with the financial support of the Russian Foundation for Basic Research as part of the research project No. 19-09-00297.</t>
  </si>
  <si>
    <t>10.22363/2312-8674-2019-18-2-320-354</t>
  </si>
  <si>
    <t>JC2OR</t>
  </si>
  <si>
    <t>WOS:000489116800005</t>
  </si>
  <si>
    <t>Glaser, MA</t>
  </si>
  <si>
    <t>Glaser (Kukartseva), Marina A.</t>
  </si>
  <si>
    <t>Political marketing of activism in Russia: Causes, peculiarities and results</t>
  </si>
  <si>
    <t>COGENT SOCIAL SCIENCES</t>
  </si>
  <si>
    <t>political campaigns; civil and political activism; mobilization; Russia; relative deprivation theory (Davies' J-curve); spiral of silence; overwhelming majority phenomenon</t>
  </si>
  <si>
    <t>Civil and political activism is not a monolithic, one-size-fits-all phenomenon. It is rather viewed as nationally unique, segmented political attempts to engage different groups of citizens into a civil movement. The paper explores the specifics and effectiveness of some types of Russian civil and political activism-female, youth, unofficial, religious. Based on a political marketing communications framework, the author argues that paradoxical specifics of civil and political activism in Russia tend to avoid political slogans, demands as well as content, adhering to the principle of neutrality which is the main idea fn the contemporary Russian domestic policy. Despite the pronounced demand for activism and changes, people are unready to fight and revolt. Russians are not under a universal crisis of values and goals, which usually spurs negative political activism. Various analytical surveys, reports and official documents compiled by Russian official agencies and think-tanks in 2010-2018, support the author's arguments.</t>
  </si>
  <si>
    <t>[Glaser (Kukartseva), Marina A.] Natl Res Univ Higher Sch Econ, Fac World Econ &amp; World Polit, Moscow, Russia; [Glaser (Kukartseva), Marina A.] Diplomat Acad, Russian Minist Foreign Affairs, Moscow, Russia</t>
  </si>
  <si>
    <t>Glaser, MA (corresponding author), Diplomat Acad, Dept Sci Coordinat, Russian Minist Foreign Affairs, Moscow, Russia.</t>
  </si>
  <si>
    <t>mkukartseva@gmail.com</t>
  </si>
  <si>
    <t>Glaser, Marina/N-1822-2017</t>
  </si>
  <si>
    <t>Glaser, Marina/0000-0002-7069-4779</t>
  </si>
  <si>
    <t>TAYLOR &amp; FRANCIS AS</t>
  </si>
  <si>
    <t>OSLO</t>
  </si>
  <si>
    <t>KARL JOHANS GATE 5, NO-0154 OSLO, NORWAY</t>
  </si>
  <si>
    <t>2331-1886</t>
  </si>
  <si>
    <t>COGENT SOC SCI</t>
  </si>
  <si>
    <t>Cogent Soc. Sci.</t>
  </si>
  <si>
    <t>APR 30</t>
  </si>
  <si>
    <t>10.1080/23311886.2019.1611985</t>
  </si>
  <si>
    <t>HY0TP</t>
  </si>
  <si>
    <t>WOS:000467826100001</t>
  </si>
  <si>
    <t>Shafranov-Kutsev, GF; Efimova, GZ</t>
  </si>
  <si>
    <t>Shafranov-Kutsev, G. F.; Efimova, G. Z.</t>
  </si>
  <si>
    <t>THE PLACE OF PROFESSIONAL EDUCATION SYSTEM IN FORMATION OF GRADUATES' COMPETITIVENESS</t>
  </si>
  <si>
    <t>competitiveness; competitive environment; indexes of competitiveness; inbreeding; self-assessment of personal competitiveness</t>
  </si>
  <si>
    <t>GENDER</t>
  </si>
  <si>
    <t>Introduction. Insufficient competitiveness of Russia is one of the key problems constraining scientific, technological, social and economic development of the country. Scientific interest is the formation of youth competitiveness as the special social and demographic group having a strategic importance for the country. In the course of population competitiveness formation, the leading place is taken by an education system and professional education. The aim of the present publication was to scientifically judge modern professional education system aspects directed to formation of a competitive orientation and competitiveness of the younger generation. The sociological research described in the article is devoted to studying of practical application of the competencies received in institutions of professional education by working youth before their admission to employment. Methodology and research methods. The review and synthesis of scientific sources content corresponding to the announced subject and research problems were performed at theoretical stage of the research. In the course of empirical stage, social questionnaire survey was conducted among the working youth (N=956). Acquired data were processed using the license version of the SPSS programme. In addition, the selective secondary (comparative) analysis of social science research, conducted by Russian and foreign scientists, was applied. Results and scientific novelty. The issues of formation of competitive orientation and competitiveness, competitive competencies of the personality are considered according to social standpoints. It is noted that the higher the education level of the respondent is, the more positive the self-assessment of his or her competitiveness is. The working young people with the higher education show the highest level of self-assessment of competitiveness. Certain characteristics of modern youth, influencing on modernisation of institutions of professional education, are disclosed. Today, the main task of students is the acquisition of skills of orientation and navigation in the information flow and space of powerful socio-cultural transformations. Therefore, the education system is forced to be reconstructed for preparation of holders of complex knowledge and competencies, generators of new ideas and projects. Consequently, there is the demand for the development of in-dividual educational programmes and modules, freedom of access for students to new resources and technologies, change of functions and competencies of pedagogical workers. The conclusion is drawn that the assessment of own competitiveness acts as the defining factor of the relation to the chosen field of occupation. The respondents focused in the labour sphere on competitive strategy more often recognise insufficiency of knowledge and competencies received by them during the learning process in educational institution. The direct consequence and the indicator of high level of competitiveness is high income level of young specialists. The working young people, who consider themselves competitive, note more often: satisfaction with their occupation; compliance of the work responsibilities with the profession obtained; availability of several professions. The representatives of this category of respondents consider their professional choice as the right and final, characterising themselves as executive, efficient and prospective employees. Practical significance. The undertaken research enriches sociological theory with new knowledge on competitiveness of young people. The materials of the research can be applied in the system of education to design the recommendations on formation and development of necessary qualities in the studying youth. Moreover, the outcomes of the present research can be useful for the heads and administrators of organisations and enterprises, who are engaged in successful professional adaptation of young employees.</t>
  </si>
  <si>
    <t>[Shafranov-Kutsev, G. F.; Efimova, G. Z.] Tyumen State Univ, Dept Gen &amp; Econ Sociol, Tyumen, Russia; [Shafranov-Kutsev, G. F.] Tyumen State Univ, Tyumen, Russia</t>
  </si>
  <si>
    <t>Tyumen State University; Tyumen State University</t>
  </si>
  <si>
    <t>Shafranov-Kutsev, GF (corresponding author), Tyumen State Univ, Dept Gen &amp; Econ Sociol, Tyumen, Russia.;Shafranov-Kutsev, GF (corresponding author), Tyumen State Univ, Tyumen, Russia.</t>
  </si>
  <si>
    <t>g.f.kucev@utmn.ru; g.z.efimova@utmn.ru</t>
  </si>
  <si>
    <t>Efimova, Galina/N-8362-2016</t>
  </si>
  <si>
    <t>Efimova, Galina/0000-0002-4826-2259</t>
  </si>
  <si>
    <t>The research was prepared within the framework of the state task of the Russian Ministry of Education and Science Formation of Youth Competitiveness in the Russian Society in the Context of Modern Socio-Cultural Dynamics, project No 28.2941.2017/4.6.</t>
  </si>
  <si>
    <t>10.17853/1994-5639-2019-4-139-161</t>
  </si>
  <si>
    <t>JO6AU</t>
  </si>
  <si>
    <t>WOS:000497660000005</t>
  </si>
  <si>
    <t>Murzina, IY; Kazakova, SV</t>
  </si>
  <si>
    <t>Murzina, I. Ya.; Kazakova, S. V.</t>
  </si>
  <si>
    <t>PERSPECTIVE DIRECTIONS OF PATRIOTIC EDUCATION</t>
  </si>
  <si>
    <t>patriotism; patriotic education; civil-patriotic education; military-patriotic education; identity; forms and methods of work; citizenship; media education; perspective directions</t>
  </si>
  <si>
    <t>Introduction. Nowadays, patriotic education is a strategic reference point of the Russian education system. However, in the modern sociocultural situation, characterised by diversity, discrepancy, multi-vector nature of development of society and polystylicity of culture, it is necessary to revise the forms of patriotic education in order to adjust them in accordance with the requirements and mental features of new young generation - so-called generation Z, which is considerably different from the previous generation of peers. The aims of the research were the following: to identify promising areas and vectors of patriotic education, to demonstrate its resources and to highlight the most relevant means and possibilities, which are appropriate to present-day realities. Methodology and research methods. The work was based on the method of discursive analysis, which allows the dependence of patriotic education practices on modern realities and socio-psychological characteristics of adolescents and youth to be revealed. In the course of the research, the methods of comparative analysis, systematisation and classification were employed. Results and scientific novelty. The conceptual and category-based framework of patriotic education and its structure are specified. Patriotism is considered as the most important component of the value-normative system of a personality. Patriotism is based on a positive cultural identity. Patriotism is distinguished by an active character-readiness and ability of a person to transform his or her feelings towards homeland into deeds and acts, which are necessary for the good of the country. The analysis of practices of patriotic education in different countries allowed the authors to allocate two basic directions - civil-patriotic and military-patriotic education, which act as the complementary components of integral system. Civil-patriotic education is a purposeful, consciously carried out pedagogical process of organisation and management of learners' activities for mastering socio-cultural, socio-political, economic, moral and ethical experience of democratic relations through media education and participation in socially approved projects, civil-law campaigns and charitable events, which foster tolerance for various categories of fellow citizens. Military-patriotic education implies the formation of necessary qualities and skills for performance of a military duty in ranks of the Russian Federation's Armed Forces and, furthermore, for understanding and awareness of the personal role and place in service to the Fatherland. This direction involves education towards military traditions, museum pedagogics, participation in historical reconstructions and specially designed computer games related to military-patriotic issues. The list of educational practices, outlined in the present publication, does not purport to be complete and exhaustive. The task of authors consisted in the search for and choice of those, which, on the one hand, fill an ideological construct patriotism with live contents, attract teenagers and youth, and, on the other hand, answer the requests of society for education of a socially responsible personality with sustainable value system. Practical significance of the research is determined by the appropriateness and efficiency of applying the described forms and methods of educational work into teaching practice.</t>
  </si>
  <si>
    <t>[Murzina, I. Ya.] Educ Strategies Inst, Ekaterinburg, Russia; [Kazakova, S. V.] Ural State Pedag Univ, Dept Art Educ, Ekaterinburg, Russia</t>
  </si>
  <si>
    <t>Ural State Pedagogical University</t>
  </si>
  <si>
    <t>Murzina, IY (corresponding author), Educ Strategies Inst, Ekaterinburg, Russia.</t>
  </si>
  <si>
    <t>ekb-ural@yandex.ru; kacvetlana@yandex.ru</t>
  </si>
  <si>
    <t>Murzina, Irina Ya./E-4981-2018</t>
  </si>
  <si>
    <t>Murzina, Irina Ya./0000-0002-7635-0571</t>
  </si>
  <si>
    <t>10.17853/1994-5639-2019-2-155-175</t>
  </si>
  <si>
    <t>HO7KB</t>
  </si>
  <si>
    <t>WOS:000461123000008</t>
  </si>
  <si>
    <t>Plutenko, AD; Leifa, AV; Eremina, VV; Khaletskaya, TV</t>
  </si>
  <si>
    <t>Plutenko, Andrey D.; Leifa, Andrei, V; Eremina, Victoria V.; Khaletskaya, Tatyana, V</t>
  </si>
  <si>
    <t>Multilevel Training of Engineering Staff in the Context of Lifelong Learning</t>
  </si>
  <si>
    <t>engineers; professional lifelong learning; pedagogical complex educational lyceum - university - business</t>
  </si>
  <si>
    <t>The aim of this study was to develop and substantiate a system of continuous professional training of engineering personnel for high-tech enterprises in the Far Eastern region. The article proposes the concept of such traininng. The study was conducted on the basis of Amur State University (AmSU). The theoretical methods used in the study were: the study and synthesis of relevant literature, analysis and synthesis, induction and deduction, the authors' research to substantiate a multi-level training of engineers in the context of the system of continuous education. At present, Amur Oblast is of significant geopolitical importance, has an extensive natural resource potential. Support from the federal center has attracted large-scale projects in the region, many of which are under active implementation. The key investment projects include the commissioning of ground-based space infrastructure facilities at the Vostochny Cosmodrome, the construction of the Power of Siberia gas pipeline with technical support services, the construction of Russia's largest gas processing complex and gas chemical plant, commissioning of the Nizhne-Bureyskaya HPP, and others. In order to train engineers, AmSU built a differentiated and continuous system of vocational education of engineering personnel, including a general educational lyceum, an academic college, a university (bachelor, master, postgraduate) and additional professional education (retraining, advanced training). The organization of continuous training of engineering staff at the university is based on continuously developing innovative industries, introduction of a system of parallel education, provision of conditions for continuous professional development of students, formation of a flexible system of progressive professional and career growth in the school - university enterprise system. The objectives of the scientific and educational system of continuous training are: ensuring the continuity of knowledge, skills and labor activities in the school - university - enterprise system; ensuring the continued availability of a disciplinary institutional environment for obtaining relevant knowledge and skills; creating a system of continuous monitoring of the assessment of the content and quality of education in educational institutions; exchange of experience with scientific organizations and partner companies; providing opportunities for self-study; formation of personal motivation and innovative thinking; promotion of sustainable socio-economic development of the Far Eastern region, which turned out to be in the zone of a low demographic level, poor socio-economic development and cross-border risks and retention of youth in the region. The system of training engineering personnel within the framework of the concept of continuous training should be as close as possible to real engineering activity, and should be aimed at acquiring skills for solving complex technical problems through professional and creative approaches. The developed concept of continuous training of engineering personnel in the school, university and enterprise subsystems is being successfully implemented at Amur State University. In 2016, the Ministry of Education and Science of the Russian Federation identified AmSU as the best platform among Russian universities for the implementation of practice-oriented target training for high-tech branches of the defense industry complex.</t>
  </si>
  <si>
    <t>[Plutenko, Andrey D.; Leifa, Andrei, V; Eremina, Victoria V.; Khaletskaya, Tatyana, V] Amur State Univ, Blagoveshchensk, Russia</t>
  </si>
  <si>
    <t>Plutenko, AD (corresponding author), Amur State Univ, Blagoveshchensk, Russia.</t>
  </si>
  <si>
    <t>sitrk@amursu.ru; Aleifa@mail.ru; banysheva@mail.ru; xa191288@mail.ru</t>
  </si>
  <si>
    <t>10.17223/15617793/439/25</t>
  </si>
  <si>
    <t>HR8RR</t>
  </si>
  <si>
    <t>WOS:000463427200025</t>
  </si>
  <si>
    <t>Sergienko, AM; Rodionova, LV; Kolesnikova, ON; Ivanova, OA</t>
  </si>
  <si>
    <t>Sergienko, Aliye M.; Rodionova, Lyudmila, V; Kolesnikova, Olga N.; Ivanova, Oksana A.</t>
  </si>
  <si>
    <t>PRACTICES AND DRIVERS OF THE MIGRATION BEHAVIOR OF RURAL YOUTH IN THE SIBERIAN AGRICULTURAL REGION</t>
  </si>
  <si>
    <t>rural youth; migration practices; social regulators; state policy</t>
  </si>
  <si>
    <t>The article deals with the problems of mass migration of young people from the rural areas on the example of Altai Krai as the largest agricultural region in Siberia. Various assessments of these processes are identified, and the necessity of their regulation due to emerging risks and threats at the national level is justified. The methodological features of the study include a comprehensive approach to the measurement of the social status and activities of rural youth on the basis of a differentiated and comparative analysis of their changes, as well as the assessment of impact of rural social regulators and state policy on youth migration. The results are based on a number of regional sociological studies and statistics. The characteristics of migration processes in Russia and their specificity in Altai Krai since the early 1990s are given. It is concluded that the long-term migration decline of the population in the region can lead to the depopulation of the rural areas and the loss of social control over them, to the deterioration of age and educational structures of the population, as well as to the reduction of demographic resources for sustainable regional development. The dynamics of actual and potential migration of rural youth is described. Since the beginning of the latest crisis, there has been an increase in potential migration. In 2017 more than half of the young people planned to leave the rural areas. The groups of young people with higher migration potential are identified. The practices of the migration behavior of rural youth and their consequences are considered. Among the latter are the following: almost one and a half times reduction in the number of rural youth, hindered reproduction of population and labor resources in peripheral areas and small villages, the aggravation of the lack of skilled workers. It is shown that the scale of pendulum and seasonal migrations has increased significantly due to the development of the road transport network, Internet and mobile communication. The positive results of the impact of re-emigration on the improvement of the educational structure and the structure of employment of rural youth are revealed. Along with traditional drivers and barriers of rural youth migration, new ones are considered. The reasons of strengthening of influence of family-related networks as catalysts of migration are revealed. The modern practices and effects of rural business and public policy on the reduction of youth migration are shown. The slow reaction to the degradation in the rural social development and the lack of attention to the living conditions of the youth in villages are highlighted among the defects of the state policy. The authors proposed ways of increasing the efficiency of the state policy to reduce the migration of rural youth, taking into account the priority of the spatial development of rural areas and the influence of social regulators.</t>
  </si>
  <si>
    <t>[Sergienko, Aliye M.; Rodionova, Lyudmila, V] Russian Acad Sci, Inst Econ &amp; Ind Engn, Siberian Branch, Barnaul, Russia; [Kolesnikova, Olga N.] Altai State Univ, Barnaul, Russia; [Ivanova, Oksana A.] Fed Secur Serv Russian Federat Altai Krai, Ctr Special Commun &amp; Informat, Barnaul, Russia</t>
  </si>
  <si>
    <t>Institute of Economics &amp; Industrial Engineering of the Siberian Branch of the Russian Academy of Sciences; Russian Academy of Sciences; Altai State University</t>
  </si>
  <si>
    <t>Sergienko, AM (corresponding author), Russian Acad Sci, Inst Econ &amp; Ind Engn, Siberian Branch, Barnaul, Russia.</t>
  </si>
  <si>
    <t>a.m.sergienko@mail.ru; lvrieie@mail.ru; kolesnikova@socio.asu.ru; ivanova_sociology@mail.ru</t>
  </si>
  <si>
    <t>Snegireva, Oksana/AAM-7018-2021; Sergienko, Aliye/AAJ-1222-2020; Rodionova, Lyudmila/AAZ-4439-2020</t>
  </si>
  <si>
    <t>10.17223/1998863X/47/18</t>
  </si>
  <si>
    <t>HT7OZ</t>
  </si>
  <si>
    <t>WOS:000464755600018</t>
  </si>
  <si>
    <t>Ekmanis, I</t>
  </si>
  <si>
    <t>Ekmanis, Indra</t>
  </si>
  <si>
    <t>Diversity in Daugavpils: Unpacking Identity and Cultural Engagement among Minority School Youth in Eastern Latvia</t>
  </si>
  <si>
    <t>BALTIC STATES</t>
  </si>
  <si>
    <t>Studies of minority 'integration' often focus heavily on group boundaries of ethnicity, language and identity. This essay challenges these conventional approaches in Latvia by examining individuals' quotidian, lived experiences and how these transcend common analytical boundaries. Using the Daugavpils region as a case study, I explore Russian speaker and Latvian participation in events explicitly linked with 'ethnic' Latvian cultural identity. I argue, by adopting multifaceted analytical measures of identities, ethnicity and belonging, new perspectives on banal integration and minority engagement within national culture emerge. Individuals engage with each other and with 'national' identity and culture in complex ways. Young 'Russian speakers' are often more integrated with their ethnic Latvian peers than the extant literature suggests, both civically and in Latvia's cultural sphere, as consumers and producers of Latvian 'national' identity.</t>
  </si>
  <si>
    <t>[Ekmanis, Indra] Foreign Policy Res Inst &amp; Publ Radio Int, 401,2nd Ave North,Suite 500, Minneapolis, MN 55401 USA</t>
  </si>
  <si>
    <t>Ekmanis, I (corresponding author), Foreign Policy Res Inst &amp; Publ Radio Int, 401,2nd Ave North,Suite 500, Minneapolis, MN 55401 USA.</t>
  </si>
  <si>
    <t>indraekm@uw.edu</t>
  </si>
  <si>
    <t>Jackson Foundation PhD Travel Grant (University of Washington); Association for the Advancement of Baltic Studies Dissertation Grant; Fulbright US Student Grant Award</t>
  </si>
  <si>
    <t>Research for this study was conducted at the University of Washington Henry M. Jackson School of International Studies. This work was supported by the Jackson Foundation PhD Travel Grant (University of Washington) (2015), the Association for the Advancement of Baltic Studies Dissertation Grant (2016) and the Fulbright US Student Grant Award (2016-2017).</t>
  </si>
  <si>
    <t>10.1080/09668136.2018.1550574</t>
  </si>
  <si>
    <t>HK4EY</t>
  </si>
  <si>
    <t>WOS:000457875700004</t>
  </si>
  <si>
    <t>Jasina-Schäfer, A</t>
  </si>
  <si>
    <t>Jasina-Schaefer, Alina</t>
  </si>
  <si>
    <t>Where Do I Belong? Narratives of Rodina among Russian-speaking Youth in Kazakhstan</t>
  </si>
  <si>
    <t>This essay engages critically with the personal narratives of rodina (home, motherland) among Russian-speaking youth in post-Soviet Kazakhstan. It is argued that the concept of rodina as an important locus of belonging cannot be imbued with a single meaning; instead, it is characterised by internal conflicts and variations. Supported by empirical material, the essay moves beyond the confines of 'nation' and 'nationality' to illustrate the different ways in which Russian speakers frame their perception of rodina, and how such narratives can influence the construction of self- and community-identification.</t>
  </si>
  <si>
    <t>[Jasina-Schaefer, Alina] Justus Liebig Univ Giessen, Int Grad Ctr Study Culture GCSC, Alter Steinbacher Weg 38, D-35394 Giessen, Germany</t>
  </si>
  <si>
    <t>Justus Liebig University Giessen</t>
  </si>
  <si>
    <t>Jasina-Schäfer, A (corresponding author), Justus Liebig Univ Giessen, Int Grad Ctr Study Culture GCSC, Alter Steinbacher Weg 38, D-35394 Giessen, Germany.</t>
  </si>
  <si>
    <t>alina.jasina@slavistik.uni-giessen.de</t>
  </si>
  <si>
    <t>Jasina-Schafer, Alina/0000-0001-5671-2363</t>
  </si>
  <si>
    <t>department of International Relations and European Studies at the Central European University [BPF/7800/201415/T]</t>
  </si>
  <si>
    <t>department of International Relations and European Studies at the Central European University</t>
  </si>
  <si>
    <t>My thanks and acknowledgments to the department of International Relations and European Studies at the Central European University for providing me with a grant (BPF/7800/201415/T) to conduct fieldwork in Kazakhstan.</t>
  </si>
  <si>
    <t>10.1080/09668136.2018.1508645</t>
  </si>
  <si>
    <t>WOS:000457875700005</t>
  </si>
  <si>
    <t>Abramova, SB; Antonova, NL; Pimenova, OI</t>
  </si>
  <si>
    <t>Abramova, S. B.; Antonova, N. L.; Pimenova, O. I.</t>
  </si>
  <si>
    <t>ATTRACTIVENESS OF A CITY AS A FACTOR OF TERRITORIAL MOBILITY IN STUDENT ESTIMATES (ON THE EXAMPLE OF EKATERINBURG)</t>
  </si>
  <si>
    <t>city; megalopolis; attractiveness of the city; students; territorial mobility; life planning</t>
  </si>
  <si>
    <t>Introduction. The attractiveness of the city as a place to live and fulfill needs becomes one of the determining factors for the intensification of territorial mobility among young people. The image of the city and the image of the future are closely related and interdependent in consciousness of young people. Megalopolis as a high-resource territory is a special space for the implementation of students' life plans. Hence, it is important to pay special attention to students as a potential driver for the development of the territory (city, region, country), creating an attractive urban environment. Aim. Taking into account the results of a sociological study, the aims of the publication were the following: to analyse the attractiveness of the city, to characterise its place in the life planning of students and to determine the role in territorial movements. Methodology and research methods. The empirical basis of the study was a semi-standardised questionnaire for students of 3-4 courses at 9 universities in Ekaterinburg (n = 200), and in-depth interviews with students representing different types of orientations to territorial mobility (n = 8). Collected data were processed by means of a method of thematic networks. Results and scientific novelty. According to respondents, the factors, which provide comfort of life in the city, are considered; competitive advantages and shortcomings of the environment of the megalopolis are characterised; it is shown how its specific characteristics are reflected in vital plans of students. Two idealised ideas of the city as the place for life are allocated: 1) a comfortable city for everyday practices and open for innovations and creativity; 2) an instrumental city as the platform for career development and material welfare, which can be emotionally unattractive, but functionally effective. The factor constraining territorial mobility is the reproduction of social connections and relations in the current residence area; students view the movement as a type of risky behaviour. However, 42% of respondents include in their life plans a move to another city, located both in Russia and abroad. In the motivational structure of territorial mobility, the leading positions are occupied by the desire for independence, the idealised image of the city planned for life, and the discrepancy between the conditions of a particular city and the actual needs of the young generation. Hence, the strategic direction of planning and designing urban space is the increase in the socio-cultural, economic, and environmental sustainability of the territory. Administrative structures as the agents, initiating, introducing and regulating the complex strategy of increase in attractiveness of the territory, need to consider not only the territorial capital, which the megalopolis has, but also typical needs and interests of the target social groups, especially those related to the creative class. Practical significance. The presented materials and the authors' conclusions can be used to determine the priority directions of the development of urban environment and intra-urban youth policy and to develop programmes for forming students' competencies related to life planning and territorial mobility.</t>
  </si>
  <si>
    <t>[Abramova, S. B.; Antonova, N. L.; Pimenova, O. I.] Ural Fed Univ, Dept Appl Social Studies, Ekaterinburg, Russia</t>
  </si>
  <si>
    <t>Abramova, SB (corresponding author), Ural Fed Univ, Dept Appl Social Studies, Ekaterinburg, Russia.</t>
  </si>
  <si>
    <t>sofia_abramova@mail.ru; n-tata@mail.ru; narabote.ya@yandex.ru</t>
  </si>
  <si>
    <t>Antonova, Natalya/Q-1495-2015</t>
  </si>
  <si>
    <t>Antonova, Natalya/0000-0002-2063-4970; Abramova, Sofya/0000-0003-4010-8406</t>
  </si>
  <si>
    <t>10.17853/1994-5639-2019-1-97-123</t>
  </si>
  <si>
    <t>HO7KA</t>
  </si>
  <si>
    <t>WOS:000461122900005</t>
  </si>
  <si>
    <t>Akishin, MO</t>
  </si>
  <si>
    <t>Akishin, Michael O.</t>
  </si>
  <si>
    <t>POLITICAL VIEWS AND PUBLIC ACTIVITIES OF N. NOVOMBERGSKY</t>
  </si>
  <si>
    <t>N. Novombergsky; constitutionalism; the welfare state; the February revolution; the October revolution; Soviet planning</t>
  </si>
  <si>
    <t>The purpose of the article lies in the study of political attitudes and activities of a well-known lawyer N. Novombergsky. Field of research is the reconstruction and analysis of the circumstances of the scientist's life, the results of his impact on the political processes in Siberia in the first third of the XX century and the influence on the surrounding social reality. Thus defined, the field studies led to the use of the techniques of psychohistory, which allowed to find out the influence of his childhood and youth on the formation of the foundations of his world; the historical-legal method that enabled us to establish the type of legal consciousness of the scientist to analyse his legal writings; the methods of social history, which allowed to assess the effectiveness and impact of the scientist on the socio-political processes and influence of these processes on the evolution of his views. Methodological basis of research was the dialectic method, the principles of objectivity and historicism. Historical sources for the research were the scientific and journalistic works of the scientist, autobiographical materials, documents of state bodies and the judicial investigation of the case of A. Kolchak's Ministers. A number of documents were introduced into scientific circulation for the first time. In the result of the research the author came to the following conclusions. Difficult childhood and adolescence defined the programmatic basis of the Novombergsky's worldview and the ability to adapt to changing social reality. Education, experience, public service, research and teaching in Tomsk University allowed him to become one of the outstanding attorneys of the Russian Empire. He was a positivist, an advocate of constitutional development, the theory of the welfare state, Siberian regionalism, autonomy of the peoples of Siberia. His political activity led to conflicts with officials of the Russian Empire, a military dictatorship of Kolchak, the Soviet authorities. The nature of these conflicts was in lawyer's opposition to the non-legal methods of implementation of the state policy. However Novombergsky was able to realize the most important ideas of the constitutional agenda: the idea of the autonomous Siberia influenced the political processes of the civil war period and was partially implemented through the creation of the Siberian region during the Soviet period; the idea of protection of the Siberian peoples has been realized with the creation of national-territorial and national-cultural autonomies in 1918-1920s. Novombergsky played a prominent role in the development of planning the national economy of Siberia in the 1920s. The contribution of the scientist to the development of national education in Siberia and the Russian North was valuable.</t>
  </si>
  <si>
    <t>[Akishin, Michael O.] Novosibirsk State Univ, Novosibirsk, Russia</t>
  </si>
  <si>
    <t>Novosibirsk State University</t>
  </si>
  <si>
    <t>Akishin, MO (corresponding author), Novosibirsk State Univ, Novosibirsk, Russia.</t>
  </si>
  <si>
    <t>Akishin-MO@yandex.ru</t>
  </si>
  <si>
    <t>10.17223/19988613/61/1</t>
  </si>
  <si>
    <t>JX0GJ</t>
  </si>
  <si>
    <t>WOS:000503422100001</t>
  </si>
  <si>
    <t>Aleksandrova, IN; Slezin, AA</t>
  </si>
  <si>
    <t>Aleksandrova, Inna N.; Slezin, Anatoliy A.</t>
  </si>
  <si>
    <t>Komsomol Activity as Factor in Formation of Value of Knowledge in Public Consciousness of Youth at the Turn of 1950s-1960s</t>
  </si>
  <si>
    <t>thaw; youth; values; knowledge; education; Komsomol; science</t>
  </si>
  <si>
    <t>The questions of how successfully the youth of the second half of the 1950s the first half of the 1960s formed a focus on the value of knowledge and what role the Young Communist League (Komsomol) played in this are considered. Studying the All-Union Leninist Young Communist League from the standpoint of state, the authors came to the conclusion that this kind of Ministry of Youth not only served as an institution of political socialization, but also persistently showed concern for the education of youth. The basic directions of activity of the Komsomol to achieve the goals of universal education (universal education) are revealed. The achievements in the popularization of science and technology among young people are shown. To assess the perception of the youth of the USSR of knowledge as a value, the authors widely use the results of mass surveys published in the 1960s in the Komsomolskaya Pravda. It is noted that the most important indicator of the prestige of knowledge is the high level of popularity of self-education. It is especially emphasized that during this period the organizers of youth leisure in any case did not forget about educational tasks. The novelty of the study is that the materials of the Russian State Archive of Socio-Political History, as well as previously stored under the heading of top secret documents of collections for official use have been introduced into scientific circulation.</t>
  </si>
  <si>
    <t>[Aleksandrova, Inna N.] Stavropol State Pedag Inst Essentuki, Essentuki, Russia; [Slezin, Anatoliy A.] Tambov State Tech Univ, Tambov, Russia</t>
  </si>
  <si>
    <t>Aleksandrova, IN (corresponding author), Stavropol State Pedag Inst Essentuki, Essentuki, Russia.</t>
  </si>
  <si>
    <t>9288137339@mail.ru; anatoly.slezin@yandex.ru</t>
  </si>
  <si>
    <t>10.24224/2227-1295-2019-4-168-183</t>
  </si>
  <si>
    <t>HZ4YY</t>
  </si>
  <si>
    <t>WOS:000468858900013</t>
  </si>
  <si>
    <t>Alikperova, NV; Yarasheva, AV; Vinogradova, KV</t>
  </si>
  <si>
    <t>Alikperova, N., V; Yarasheva, A., V; Vinogradova, K. V.</t>
  </si>
  <si>
    <t>Motivating Young People's Labor Behavior as an Opportunity for Implementing Financial Strategies</t>
  </si>
  <si>
    <t>the youth; labor behavior; labor market; employment; salary level; financial strategy</t>
  </si>
  <si>
    <t>The constantly changing socio-economic conditions in Russia attract the researchers' attention to the urgent problem of unemployment, in particular among young people. The article, based on the results of the study (conducted in Moscow in 2017) obtained using sociological methods - qualitative (expert interviews) and quantitative (questionnaires), discusses various barriers to the implementation of the labor potential of young professionals (aged 23-35) in the labor market in Moscow; special attention is paid to factors that influence labor motivation. The age group under review has an absolutely objective attitude towards vulnerable population groups in the labor market. The purpose of the present research is to identify the dominant factors limiting the use of labor potential of young people, and analyze the current trends in the labor market which help critically assess the prospects for realizing their abilities in labor activity for further development of financial practices. The study shows that this is primarily due to lower competitiveness of young people compared to their more experienced colleagues, as well as emotional immaturity when addressing financial issues associated with loss of job or with longer periods of search for suitable employment. It is revealed that young professionals are often biased wen assessing the trends in supply and demand in different markets, including wages for a particular profession; their wage demands are unreasonably high. The population group under review tends to idealize their skills and knowledge, which does not lead to successful employment. The ability and willingness of a potential employee to retrain (independently or with the help of employment services) directly affects effective search for employment, income generation and, accordingly, development of a certain financial strategy. Labor behavior (motives, actions and results) of young people is the basis for implementing active economic behavior. The research results are presented as recommendations to the Department of Labor and Social Security of the Moscow Government and are practically implemented in activities for population's social security in Moscow.</t>
  </si>
  <si>
    <t>[Alikperova, N., V] RAS, Inst Socioecon Studies Populat, Sci Econ, 32 Nakhimovskii Ave, Moscow 117218, Russia; [Alikperova, N., V] RAS, Inst Socioecon Studies Populat, Dept Sociol Hist &amp; Philosophy, 32 Nakhimovskii Ave, Moscow 117218, Russia; [Alikperova, N., V] Financial Univ Govt Russian Federat, 49 Leningradskii Ave, Moscow 125993, Russia; [Yarasheva, A., V; Vinogradova, K. V.] RAS, Inst Socioecon Studies Populat, 32 Nakhimovskii Ave, Moscow 117218, Russia</t>
  </si>
  <si>
    <t>Russian Academy of Sciences; Federal Center of Theoretical &amp; Applied Sociology - FCTAS; Institute of Social &amp; Economic Studies of Population; Russian Academy of Sciences; Federal Center of Theoretical &amp; Applied Sociology - FCTAS; Institute of Social &amp; Economic Studies of Population; Financial University Under the Government of Russian Federation; Russian Academy of Sciences; Federal Center of Theoretical &amp; Applied Sociology - FCTAS; Institute of Social &amp; Economic Studies of Population</t>
  </si>
  <si>
    <t>Alikperova, NV (corresponding author), RAS, Inst Socioecon Studies Populat, Sci Econ, 32 Nakhimovskii Ave, Moscow 117218, Russia.;Alikperova, NV (corresponding author), RAS, Inst Socioecon Studies Populat, Dept Sociol Hist &amp; Philosophy, 32 Nakhimovskii Ave, Moscow 117218, Russia.;Alikperova, NV (corresponding author), Financial Univ Govt Russian Federat, 49 Leningradskii Ave, Moscow 125993, Russia.</t>
  </si>
  <si>
    <t>natalie_danilina@mail.ru; baktriana@rambler.ru; ms.kris100@mail.ru</t>
  </si>
  <si>
    <t>Alikperova, Natalya/S-1899-2018</t>
  </si>
  <si>
    <t>10.15838/esc.2019.1.61.14</t>
  </si>
  <si>
    <t>HN2NA</t>
  </si>
  <si>
    <t>WOS:000460020700014</t>
  </si>
  <si>
    <t>Anatolyevich, SA</t>
  </si>
  <si>
    <t>Anatolyevich, Slezin Anatoliy</t>
  </si>
  <si>
    <t>Collectivization of Agriculture in 1928s-1930s: Role of Light Cavalry</t>
  </si>
  <si>
    <t>light cavalry; Komsomol; collectivization; dekulakization; excesses; social control</t>
  </si>
  <si>
    <t>The contradictory role of the Komsomol light cavalry at the initial stage of the continuous collectivization of agriculture in the USSR is analyzed. The main sources were the materials of the Russian state archive of social and political history and propaganda brochures of the 1920s-1930s. The methodological basis of the study is the classical principles: historicism, objectivity, social approach, alternative. The theory of modernization is used, which is understood as the transition from agrarian to industrial society. As a theoretical platform, the author appeals to the theory of nationalization of the Komsomol: the Komsomol is considered as a kind of Soviet Ministry of youth, a link between the state and youth. It is shown that in the conditions of shortage of highly qualified personnel and mismanagement in hastily created collective farms, the authorities had to involve inexperienced boys and girls in the implementation of the function of social control. It is noted that cavalrymen watched the condition of working cattle, forges, warehouses, bulk items, even the preparation of production plans. However, as shows the author, useful activities for the elimination of economic disadvantages were accompanied by obvious excesses, search not only for obvious, but for imaginary enemies. Particular attention is paid to the identification of the specifics of the light cavalry after the publication of Stalin's article Dizziness from success.</t>
  </si>
  <si>
    <t>[Anatolyevich, Slezin Anatoliy] Tambov State Tech Univ, Hist, Tambov, Russia; [Anatolyevich, Slezin Anatoliy] Tambov State Tech Univ, Tambov, Russia</t>
  </si>
  <si>
    <t>Anatolyevich, SA (corresponding author), Tambov State Tech Univ, Hist, Tambov, Russia.;Anatolyevich, SA (corresponding author), Tambov State Tech Univ, Tambov, Russia.</t>
  </si>
  <si>
    <t>10.24224/2227-1295-2019-3-292-306</t>
  </si>
  <si>
    <t>HZ4YW</t>
  </si>
  <si>
    <t>WOS:000468858300020</t>
  </si>
  <si>
    <t>Arefiev, MA; Davydenkova, AG</t>
  </si>
  <si>
    <t>Arefiev, M. A.; Davydenkova, A. G.</t>
  </si>
  <si>
    <t>The atheism in the worldview of Karl Marx and antitheologism in anarchocollektivism of M. A. Bakunin</t>
  </si>
  <si>
    <t>VESTNIK SANKT-PETERBURGSKOGO UNIVERSITETA-FILOSOFIYA I KONFLIKTOLOGIYA</t>
  </si>
  <si>
    <t>atheism; anti-theologism; Russian anarchism; philosophy of Marxism; left Hegelianism</t>
  </si>
  <si>
    <t>The article presents a comparative analysis of the atheistic views of Marx and Bakunin. The German philosopher and the Russian anarchist in his youth belonged to this philosophical movement as ladegerate (left Hegelianism). Hegel's dialectics revolutionarily stimulated the thinkers of German, Russian, Polish, Hungarian, Italian and other nations. The inevitable was the split among Hegel's followers on the issue of further trends in historical development. It was the German left Hegelians who started discussing the religious problem. The call of left Hegelians to the philosophy of practical actions have inspired many thinkers, including Feuerbach, Marx, Bakunin, to reconsider the Hegelian philosophy. The atheism of Marx developed on the basis of the study of the materialist doctrines of Epicurus and of Democritus, and anti-theologism Bakunin relied on his understanding of the Church as a tool of autocratic rule. For Marx, atheism had a worldview value, for Bakunin it was a practical task. If in his materialistic philosophy, which was developed in the post-Hegelian period, Marx proceeded in theoretical positions from the category of alienation, in the early period of his philosophical creativity, the main category was the will. In the further Marx concludes that the elimination of religious alienation involves the abolition of economic alienation. Bakunin's ideal of anarchy as an absence of power suggests other social ties, rather than power, force, control, hierarchy, etc. It is the strongest spiritual and moral basis of common life. This is the existence of a free person in a free society, the reverse side of which is the responsibility of the individual.</t>
  </si>
  <si>
    <t>[Arefiev, M. A.; Davydenkova, A. G.] St Petersburg State Agrarian Univ, 2 Peterburgskoe Shosse, St Petersburg 196601, Russia</t>
  </si>
  <si>
    <t>Arefiev, MA (corresponding author), St Petersburg State Agrarian Univ, 2 Peterburgskoe Shosse, St Petersburg 196601, Russia.</t>
  </si>
  <si>
    <t>mikhail.arefev.49@mail.ru; ant-daga@mail.ru</t>
  </si>
  <si>
    <t>Aref'ev, Mikchail/AAH-4586-2021</t>
  </si>
  <si>
    <t>2542-2278</t>
  </si>
  <si>
    <t>2541-9382</t>
  </si>
  <si>
    <t>VESTN ST PETER U-FIL</t>
  </si>
  <si>
    <t>Vestn. St. Peterbg. Univ.-Filos. Konfl.</t>
  </si>
  <si>
    <t>10.21638/spbu17.2019.115</t>
  </si>
  <si>
    <t>HR0KH</t>
  </si>
  <si>
    <t>WOS:000462816500015</t>
  </si>
  <si>
    <t>Barkovskaya, NV</t>
  </si>
  <si>
    <t>Barkovskaya, N., V</t>
  </si>
  <si>
    <t>CHILDHOOD - YOUTH - OLD AGE IN THE CREATIVE ACTIVITY OF Z. N. GIPPIUS</t>
  </si>
  <si>
    <t>Russian symbolism; Russian literature; Russian writers; literary creation; childhood; youth; old age; time models</t>
  </si>
  <si>
    <t>The article deals with the conceptual content of the categories childhood - youth - old age in the creative activity of Gippius who called herself a grandmother of Russian decadence. The aim of the study is to specify the temporal model typical of the author. Inspired (together with Mcrezhkovskiy) by the idea of apocalyptic Christianity, presupposing a linear model of the time stretching from the world creation to its end and transfiguration, Gippius propagated a synthesis of spirit and flesh, earth and heaven, religion and culture, and assured that this synthesis opened the door to eternity. In fiction, the situation is slightly different: not an apocalyptic break up, but a spiral development involving the use of traditions and cultural continuity. Gippius differentiates the notions childhood (age) and childishness (state of the soul), old age and eldership. The characters of children in the stories by Gippius are ambivalent: they are innocent souls striving for another world, but they are also vicious children with predominant demonic impulses. The author specially sympathizes with the noble grey hair - literary elders preserving the youth of their souls intact and taking care of the young. This was the role Gippius of the period of The Green Lamp had chosen for herself. Young characters of Gippius look forward to the future; it is a pure impulse, i.e. a spirit not yet burdened with flesh. Maturity as the most static state of a person falls out of the scope of interest of Gippius. The short stories by Gippius also demonstrate failed attempts to synthesize youth and old age (Outside of Time, The Fiction). The study of the age states semantics in the creative activity of Gippius shows that artistic understanding of the course of time in her was more traditional and more flexible than in the theoretically declared apocalyptic Christianity. The author's interpretation of her letters as spiritual children, orphans whom she sends out into the world as word ambassadors (but, as a rule, they cannot find the answer) presents a special turn of the theme. The Demon of Silence in the poem The Wells dooms the subject to rhetoric of lack of language noted by Hansen-LOve in the lyric ofelder symbolists.</t>
  </si>
  <si>
    <t>[Barkovskaya, N., V] Ural State Pedag Univ, Dept Literature &amp; Methodol Its Teaching, Ekaterinburg, Russia</t>
  </si>
  <si>
    <t>Barkovskaya, NV (corresponding author), Ural State Pedag Univ, Dept Literature &amp; Methodol Its Teaching, Ekaterinburg, Russia.</t>
  </si>
  <si>
    <t>n_barkovskaya@list.ru</t>
  </si>
  <si>
    <t>Barkovskaia, Nina/G-6911-2018</t>
  </si>
  <si>
    <t>Barkovskaia, Nina/0000-0001-9131-5937</t>
  </si>
  <si>
    <t>10.26170/FK19-03-05</t>
  </si>
  <si>
    <t>JC2HN</t>
  </si>
  <si>
    <t>WOS:000489097900005</t>
  </si>
  <si>
    <t>Barsegyan, VM</t>
  </si>
  <si>
    <t>Barsegyan, V. M.</t>
  </si>
  <si>
    <t>MODELS OF CAREER TRAJECTORIES OF THE HEADS OF RUSSIAN REGIONS</t>
  </si>
  <si>
    <t>social mobility; carrier mobility; carrier trajectories; models of carrier trajectories; governors; heads of subjects of Russian Federation</t>
  </si>
  <si>
    <t>STATE DUMA; CONVOCATION; MOBILITY</t>
  </si>
  <si>
    <t>This study investigated the models of career trajectories for the acting heads of constituent entities within the Russian Federation, starting from entering the political and administrative sphere in 1991 and ending with the position preceding the governor's post. The empirical base of the study was biographical information on the 85 heads of the constituent entities of the Russian Federation acting on May 28, 2018. The author developed a method for identifying models of career paths that differ in length and homogeneity. It is shown that the governor's pool is 60% formed by people from regional elites, represented by deputy governors, chairmen of legislative assemblies; deputies of the State Duma; and heads of cities, including mayors, heads of administrations and their deputies. It was revealed that positions in law enforcement agencies and positions in business structures do not provide direct access to the governor's seat, but experience in these structures, as well as experience of municipal service, is an important characteristic of the heads of regions. Based on the analysis of career mobility, three types of career trajectory models were identified: 48 short-term dyad models, 25 medium-term triad models, and 4 long-term tetrad models, reflecting career movement patterns of different homogeneity. It was revealed that the level of intergroup professional movements in the short and medium term is relatively low: people mostly move within their spheres, within the same level and branch of government. However, in the long term, intersectoral career mobility increases. This means that there are no stable long-term strategies for reaching the governor's chair, which can be explained by frequent changes in electoral legislation. In addition, we were able to fix the models of entry of golden youth into politics through state and municipal institutions; highly specific models of career trajectories of security forces in civilian agencies and confirm the role of presidential embassies as universal personnel forges for all branches and levels of government.</t>
  </si>
  <si>
    <t>[Barsegyan, V. M.] Univ Utrecht, Dept Sociol, Fac Social &amp; Behav Sci, Utrecht, Netherlands</t>
  </si>
  <si>
    <t>Utrecht University</t>
  </si>
  <si>
    <t>Barsegyan, VM (corresponding author), Univ Utrecht, Dept Sociol, Fac Social &amp; Behav Sci, Utrecht, Netherlands.</t>
  </si>
  <si>
    <t>barsegyanwm@gmail.com</t>
  </si>
  <si>
    <t>Barsegyan, Vardan/O-3633-2016</t>
  </si>
  <si>
    <t>Barsegyan, Vardan/0000-0002-4556-9415</t>
  </si>
  <si>
    <t>Russian Foundation of Basic Research [17-33-01034 (a2)]</t>
  </si>
  <si>
    <t>Russian Foundation of Basic Research(Russian Foundation for Basic Research (RFBR))</t>
  </si>
  <si>
    <t>The work has been prepared within the framework of the Russian Foundation of Basic Research project No. 17-33-01034 (a2) Factors of career mobility in political activity in modern Russia.</t>
  </si>
  <si>
    <t>10.17976/jpps/2019.04.10</t>
  </si>
  <si>
    <t>NU9DE</t>
  </si>
  <si>
    <t>WOS:000573935600009</t>
  </si>
  <si>
    <t>Bezrukov, V; Lukashin, A; Lukashina, E</t>
  </si>
  <si>
    <t>Bezrukov, V; Lukashin, A.; Lukashina, E.</t>
  </si>
  <si>
    <t>Problem of Development of the Law on Youth in Russia: Analysis of Historical and Legal Experience of the Soviet Union</t>
  </si>
  <si>
    <t>youth; the Law of youth; state youth policy; Komsomol; youth work; legal norms</t>
  </si>
  <si>
    <t>This article is devoted to the history of the preparation of the Law of youth in the USSR in the 1960s - 1980s. On the basis of the published and archival documents, an attempt is made to trace the chronology of the legal consolidation of the norms and rules for the regulation of the state youth policy. In the situation of social and legal uncertainty there is a need to update the domestic experience of working with young people at the state level in previous years. The authors pay special attention to the activities of the research center at the Higher Komsomol school headed by I. M. Ilyinsky in the second half of the 1980s, when the concept of the state youth policy at the national level was prepared.</t>
  </si>
  <si>
    <t>[Bezrukov, V] Moscow City Univ, Samara Branch, Samara, Russia; [Lukashin, A.] Russian State Arch Social &amp; Polit Hist, Moscow, Russia; [Lukashina, E.] Lomonosov Moscow State Univ, Moscow, Russia</t>
  </si>
  <si>
    <t>Moscow City University; Lomonosov Moscow State University</t>
  </si>
  <si>
    <t>Bezrukov, V (corresponding author), Moscow City Univ, Samara Branch, Samara, Russia.</t>
  </si>
  <si>
    <t>Lukashin, Alexander AV/K-5788-2018; Lukashina, Elena V/R-6451-2016</t>
  </si>
  <si>
    <t>10.18254/S207987840005464-9</t>
  </si>
  <si>
    <t>IU1WT</t>
  </si>
  <si>
    <t>WOS:000483368500010</t>
  </si>
  <si>
    <t>Chuprov, VI</t>
  </si>
  <si>
    <t>Chuprov, V., I</t>
  </si>
  <si>
    <t>RUSSIAN SCHOOL OF THE SOCIOLOGY OF YOUTH: A VIEW ON 50 YEARS OF HISTORY</t>
  </si>
  <si>
    <t>sociology of youth; youth theory; schools of youth sociology; youth problems; social regulation; socio-cultural self-regulation</t>
  </si>
  <si>
    <t>The article analyzes milestones in the formation of youth sociology since its revival in the 1960s to the present time. Paying main attention to the formation of its theoretical base, the article considers the process of formation of scientific schools, with the creative activity of representatives of which the main stages in development of this branch of sociology are associated. Presented in the article are scientific developments of Novosibirsk, Leningrad (St. Petersburg), Ural, Ulyanovsk, Moscow humanitarian University, Academic schools, as well as newly formed research teams, reflect the current state of the national sociology of youth. At the same time, the chronology of the development of concepts and theories of youth allows us to consider the dynamics of the main youth problems.</t>
  </si>
  <si>
    <t>[Chuprov, V., I] RAS, Inst Sociopolit Res, Moscow, Russia</t>
  </si>
  <si>
    <t>Chuprov, VI (corresponding author), RAS, Inst Sociopolit Res, Moscow, Russia.</t>
  </si>
  <si>
    <t>chuprov443@yandex.ru</t>
  </si>
  <si>
    <t>10.31857/S013216250007105-8</t>
  </si>
  <si>
    <t>JX9XU</t>
  </si>
  <si>
    <t>WOS:000504080700011</t>
  </si>
  <si>
    <t>Daucé, F; Loveluck, B; Ostromooukhova, B; Zaytseva, A</t>
  </si>
  <si>
    <t>Dauce, Francoise; Loveluck, Benjamin; Ostromooukhova, Bella; Zaytseva, Anna</t>
  </si>
  <si>
    <t>FROM CITIZEN INVESTIGATORS TO CYBER PATROLS: VOLUNTEER INTERNET REGULATION IN RUSSIA</t>
  </si>
  <si>
    <t>LABORATORIUM-RUSSIAN REVIEW OF SOCIAL RESEARCH</t>
  </si>
  <si>
    <t>Russia; Digital Vigilantism; Internet; Cyber Patrols; Kiberdruzhiny; State Control; Surveillance</t>
  </si>
  <si>
    <t>State control over the Russian internet (Runet) has been enforced by dedicated administrations and private digital entrepreneurs since the early 2010s. Along with them, groups of digital vigilantes report on negative online content and claim to be fighting against activities considered to be criminal or contrary to social norms. However, their ideological convictions and moral supports are diverse and changing. This article analyses two nonprofits: Molodezhnaia Sluzhba Bezopasnosti (MSB, Youth Security Service) and Liga Bezopasnogo Interneta (LBI, Safe Internet League), which sponsors an emergent cyber Cossack movement. MSB, which can be referred to as citizen investigators, has developed a high degree of technical and legal experience and cooperates actively with the police. LBI promotes a conservative vigilantism to ensure virtuous browsing, with a strong focus on education. In March 2019 hearings at the Russian Civic Chamber on a bill addressing the activity of kiberdruzhiny (cyber patrols) revealed tensions between the politically involved (Duma members and kiberdruzhiny's organizations) supporting the bill and the experts (representatives of internet companies and security specialists) opposed to it alleging the proposed law's inefficiency. A third group, the supporters of a free and democratic Runet, is absent from the official debates but speaks out on social networks and through independent media against the development of civil surveillance.</t>
  </si>
  <si>
    <t>[Dauce, Francoise] EHESS, CERCEC, Ctr Russian Caucasian &amp; Cent European Studies, CNRS, Paris, France; [Loveluck, Benjamin] Telecom Paris, i3 SES, Paris, France; [Ostromooukhova, Bella] Sorbonne Univ, EurOrbem, Paris, France; [Zaytseva, Anna] Univ Toulouse Jean Jaures, CREATIS, Lab LLA, Toulouse, France</t>
  </si>
  <si>
    <t>Centre National de la Recherche Scientifique (CNRS); IMT - Institut Mines-Telecom; Institut Polytechnique de Paris; UDICE-French Research Universities; Sorbonne Universite; Institut National des Sciences Appliquees de Lyon - INSA Lyon; Institut National de la Sante et de la Recherche Medicale (Inserm); Universite de Toulouse; Universite de Toulouse - Jean Jaures</t>
  </si>
  <si>
    <t>Daucé, F (corresponding author), EHESS, 54 Blvd Raspail, F-75006 Paris, France.;Loveluck, B (corresponding author), Telecom Paris, 19 Pl Marguerite Perey, F-91120 Paris, France.;Ostromooukhova, B (corresponding author), Sorbonne Univ, 108 Blvd Malesherbes, F-75017 Paris, France.;Zaytseva, A (corresponding author), Univ Toulouse Jean Jaures, Dept Langues Etrangeres, 5 Allee Antonio Machado, F-31100 Toulouse, France.</t>
  </si>
  <si>
    <t>francoise.dauce@ehess.fr; bbenjamin.loveluck@telecom-paris.fr; ostrob@gmail.com; anna.zaytseva@univ-tlse2.fr</t>
  </si>
  <si>
    <t>French National Research Agency (ANR)</t>
  </si>
  <si>
    <t>French National Research Agency (ANR)(Agence Nationale de la Recherche (ANR)Norwegian Agency for Development Cooperation - NORAD)</t>
  </si>
  <si>
    <t>Research for this article was conducted within the ResisTIC (Resistance on the Internet: Criticism and Circumvention of the Digital Borders in Russia) Research Program, with funding from the French National Research Agency (ANR).</t>
  </si>
  <si>
    <t>CENTRE INDEPENDENT SOCIAL RESEARCH</t>
  </si>
  <si>
    <t>SANKT-PETERBURG</t>
  </si>
  <si>
    <t>CENTRE INDEPENDENT SOCIAL RESEARCH, SANKT-PETERBURG, 00000, RUSSIA</t>
  </si>
  <si>
    <t>2076-8214</t>
  </si>
  <si>
    <t>2078-1938</t>
  </si>
  <si>
    <t>LAB-RUSS REV SOC RES</t>
  </si>
  <si>
    <t>Lab.-Russ. Rev. Soc. Res.</t>
  </si>
  <si>
    <t>10.25285/2078-1938-2019-11-3-46-70</t>
  </si>
  <si>
    <t>KC8FA</t>
  </si>
  <si>
    <t>WOS:000507406200003</t>
  </si>
  <si>
    <t>Davletshin, RR; Rogatin, VN</t>
  </si>
  <si>
    <t>Davletshin, Roman R.; Rogatin, Vladimir N.</t>
  </si>
  <si>
    <t>MANIFESTATION OF SATANISM IN RUSSIA</t>
  </si>
  <si>
    <t>satanism; NSD; sect; social networks; destructive trends</t>
  </si>
  <si>
    <t>The article discusses the representation of satanic thematic communities on VKontakte and analyzes their numbers. The lack of sociological data on the number of followers of Satanic movements determines the study of the field ideas are broadcast in. The study identified groups that cover the audience of more than 54,000 people, of which more than 23,000 indicated their residence in the Russian Federation. The consolidation of supporters of satanic ideas in the virtual space implies their further manifestation in real life. The destructive manifestation of the activity of satanic groups or persons who consider themselves to be Satanism is represented by judicial acts, which were distributed according to the classification of V.A. Martinovich into two groups youth and rationalistic Satanism. The presented judicial acts are dominated by youth Satanism, which clearly shows the challenges society faces in modern Russia. The popularity of satanic ideas is enhanced, among other things, by media content where Satan is considered from an alternative point of view and thus the romanticization of his image can be formed. Critical media content about the activities of satanic groups can also form the attractiveness of such groups in the teenage milieu as a form of protest.</t>
  </si>
  <si>
    <t>[Davletshin, Roman R.; Rogatin, Vladimir N.] Kazan Fed Univ, Kazan, Russia</t>
  </si>
  <si>
    <t>Davletshin, RR (corresponding author), Kazan Fed Univ, Kazan, Russia.</t>
  </si>
  <si>
    <t>Blaide@rambler.ru; Blaide@rambler.ru</t>
  </si>
  <si>
    <t>Rogatin, Vladimir/AAC-5704-2020</t>
  </si>
  <si>
    <t>Rogatin, Vladimir/0000-0001-7918-3775</t>
  </si>
  <si>
    <t>JY5YW</t>
  </si>
  <si>
    <t>WOS:000504491200023</t>
  </si>
  <si>
    <t>Demidova, EI; Zakharov, AV; Efimova, EA</t>
  </si>
  <si>
    <t>Demidova, Elena I.; Zakharov, Aleksandr V.; Efimova, Elena A.</t>
  </si>
  <si>
    <t>The Formation of the Soviet Human Capital in Higher Education in the 1920s</t>
  </si>
  <si>
    <t>Russian Communist Party (Bolsheviks); sources; human capital; students; Soviet higher education; family; youth; socio-cultural values</t>
  </si>
  <si>
    <t>The article analyses the policies of the Russian Communist Party (Bolsheviks) in formation of Soviet student community. It draws on archival sources to study the educational process in national higher educational establishments and portrays the Soviet studentship. The authors use methods of scientific and historical research (analysis and synthesis) to study the historical sources. In its political practices of the 1920s, the RKP(B) implemented measures for a radical reform of higher education and for establishing a system for formation of Soviet human capital. The emphasis was placed on essential measures consistent with goals and objectives of the Soviet government, which determined the qualitative content of educational and pedagogical processes in the universities. In the 1920s the state regarded higher education as an institute for production of human capital, as well as that of specialists. The term human capital was coined in 1958 by the American economist Jacob Mincer. Then the concept was elaborated by Theodore Schultz and Gary Becker. Initially, economists termed human capital as investments in the individual that increase the individual's ability to work, i.e. education and professional skills. Later the concept was expanded and deepened; human capital is now considered the main factor in the development of economy and society as a whole. This is how this term is used in the article. Thus, the 1920s saw the destruction of the old system of education and the formation of the Soviet higher school, accompanied by the contradictory search for development models in view of socialist construction plans. With training, the student was to become not just a good specialist, but a socially active member of the society; they were to devote their life to work for the benefit of the state. Social experiment in reforming the higher education carried out in the 1920s had contradictory results. Proletarization of the higher education and introduction of innovative approaches coincided with complete abandonment of traditional forms of teaching, while the emphasis was put on socio-political discourse, but not of that of education, which negatively affected the quality of training. Finally, there came an understanding that active participation of students in economic and political campaigns distracted them from their studies; emotional reaction led to incompetence, inability to cope with basic problems, and growth of negative phenomena.</t>
  </si>
  <si>
    <t>[Demidova, Elena I.; Zakharov, Aleksandr V.; Efimova, Elena A.] Plekhanov Russian Univ Econ, Saratov Socioecon Inst, Saratov, Russia</t>
  </si>
  <si>
    <t>Plekhanov Russian University of Economics</t>
  </si>
  <si>
    <t>Demidova, EI (corresponding author), Plekhanov Russian Univ Econ, Saratov Socioecon Inst, Saratov, Russia.</t>
  </si>
  <si>
    <t>demidova-elena@yandex.ru; zaharovav2007@yandex.ru; helenn79@mail.ru</t>
  </si>
  <si>
    <t>Efimova, Elena/AAB-7358-2021; Demidova, Elena/AAC-2598-2021; Захаров, Александр/AAB-8392-2021</t>
  </si>
  <si>
    <t>10.28995/2073-0101-2019-4-1074-1088</t>
  </si>
  <si>
    <t>KX3HK</t>
  </si>
  <si>
    <t>WOS:000521772200009</t>
  </si>
  <si>
    <t>Dezhina, IG; Medovnikov, DS; Rozmirovich, SD</t>
  </si>
  <si>
    <t>Dezhina, I. G.; Medovnikov, D. S.; Rozmirovich, S. D.</t>
  </si>
  <si>
    <t>STATE SUPPORT OF SMALL INNOVATIVE COMPANIES BY THE FUND FOR ASSISTANCE TO INNOVATIONS</t>
  </si>
  <si>
    <t>sociology of administration; sociology of organizations; sociological analysis of innovations; small innovative companies; institutes for development; comparative analysis</t>
  </si>
  <si>
    <t>The article presents results of a quantitative and qualitative survey based on opinions of small innovative companies' directors aimed at impact assessment of the programs implemented by the Fund for Assistance to Innovations the largest state organization in Russia that supports R&amp;D at small innovative enterprises. The majority of respondents have expressed positive opinion regarding the Fund's evolution both in terms of widening variety of program and internal processes that the Fund uses for monitoring and evaluation of projects. At the same time, respondents often criticized bureaucratic procedures adopted by the Fund. The authors conclude that activity of the Fund for Assistance has produced socio-economic effects that are at least as strong as those obtained in the course of implementation of foreign programs-analogous (in USA and Western Europe) and even outperforms them by a number of cases. In particular, the support provided by the Fund in 1990-2000s produced substantial socio-political effect by preventing emigration of entrepreneurs. In later years, the Fund started to focus on wider involvement of youth in innovative business. In fact, to some extent the Fund substitutes the underdeveloped commercial (venture and business-angel) funding of high-risk innovations in modern Russia. At the same time, the Fund supports, according to approximate estimates, only about 5% of the domestic high-tech companies and thus is not able to solve radically the main systemic problem hampering the development of small innovative business deficit of customers of innovative products. As a result, even in the presence of highly efficient state management as it is at the Fund for Assistance, there is an overlay of state failures (strong bureaucracy) on market failures (weak venture funding).</t>
  </si>
  <si>
    <t>[Dezhina, I. G.; Rozmirovich, S. D.] Natl Res Univ Higher Sch Econ, Moscow, Russia; [Medovnikov, D. S.] Natl Res Univ Higher Sch Econ, Inst Management Innovat, Moscow, Russia</t>
  </si>
  <si>
    <t>Dezhina, IG (corresponding author), Natl Res Univ Higher Sch Econ, Moscow, Russia.</t>
  </si>
  <si>
    <t>i.dezhina@skoltech.ru; dmedovnikov@hse.ru; srozmirovich@hse.ru</t>
  </si>
  <si>
    <t>Dezhina, Irina G/F-7485-2014</t>
  </si>
  <si>
    <t>Dezhina, Irina G/0000-0002-3402-3433</t>
  </si>
  <si>
    <t>10.31857/5013216250007447-4</t>
  </si>
  <si>
    <t>KB1QS</t>
  </si>
  <si>
    <t>WOS:000506276300011</t>
  </si>
  <si>
    <t>Gabdulhakov, R</t>
  </si>
  <si>
    <t>Gabdulhakov, Rashid</t>
  </si>
  <si>
    <t>HEROES OR HOOLIGANS? MEDIA PORTRAYAL OF STOPXAM (STOP A DOUCHEBAG) VIGILANTES IN RUSSIA</t>
  </si>
  <si>
    <t>StopXam; Digital Vigilantism; Citizen-Led Justice; Russia; Traditional Media; Qualitative Content Analysis; Framing</t>
  </si>
  <si>
    <t>CIVIL-SOCIETY; JUSTICE; NASHI</t>
  </si>
  <si>
    <t>Several state-supported digital vigilante groups emerged in Russia at the downturn of the pro-Kremlin youth group Nashi (Ours), when its former commissars formed issue-specific movements to counter perceived legal and moral offences through exposure of targets on social media. One of such groups is StopXam (Stop a Douchebag), specializing in road-traffic and parking violations. StopXam participants confront the drivers and retaliate by placing stickers that read I spit on everyone I drive where I want on the targets' windshields. The retaliation is often accompanied by verbal and physical fighting; the process is filmed, edited, and shared on YouTube, receiving millions of views. White digital media made such practices possible, traditional broadcasters maintain significance in rendering meaning to the phenomenon of vigilantism and in framing vigilantes, their targets, police, and other actors. As the existing literature on digital vigilantism is predominantly focused on digital media affordances, this article aims to address this gap through a qualitative analysis of traditional media coverage of StopXam. Media analysis highlights intriguing nuances of traditional media as a powerful actor and discourse setter in the digital age.</t>
  </si>
  <si>
    <t>[Gabdulhakov, Rashid] Erasmus Univ, Dept Media &amp; Commun, Rotterdam, Netherlands</t>
  </si>
  <si>
    <t>Erasmus University Rotterdam - Excl Erasmus MC; Erasmus University Rotterdam</t>
  </si>
  <si>
    <t>Gabdulhakov, R (corresponding author), Erasmus Univ, Postbus 1738, NL-3000 DR Rotterdam, Netherlands.</t>
  </si>
  <si>
    <t>gabdulhakov@eshcc.eur.nl</t>
  </si>
  <si>
    <t>Gabdulhakov, Rashid/AAK-8713-2021</t>
  </si>
  <si>
    <t>Dutch Research Council (NWO) [276-45-004]</t>
  </si>
  <si>
    <t>Dutch Research Council (NWO)(Netherlands Organization for Scientific Research (NWO))</t>
  </si>
  <si>
    <t>The author expresses sincere gratitude to the informants for their contributions, as well as to peer reviewers and editors of this special issue for their valuable feedback. This work was supported by the Dutch Research Council (NWO) project number 276-45-004.</t>
  </si>
  <si>
    <t>10.25285/2078-1938-2019-11-3-16-45</t>
  </si>
  <si>
    <t>hybrid, Green Submitted</t>
  </si>
  <si>
    <t>WOS:000507406200002</t>
  </si>
  <si>
    <t>Galushkin, AA; Korovyakovsky, DG; Zaostrovtseva, MN; Skripnikova, NB; Solomina, LA</t>
  </si>
  <si>
    <t>Galushkin, A. A.; Korovyakovsky, D. G.; Zaostrovtseva, M. N.; Skripnikova, N. B.; Solomina, L. A.</t>
  </si>
  <si>
    <t>Outdoor Technology as Innovative Experience in Training Specialists in Social Work</t>
  </si>
  <si>
    <t>PSYCHOLOGY AND LAW</t>
  </si>
  <si>
    <t>education; social work; open spaces; outdoor environment</t>
  </si>
  <si>
    <t>The game is a key element of a child's life, and outdoor activity enables development of creativity, imagination, social network and behavior. Daily outdoor activity increases children's concentration level and enhance cognitive abilities. The outdoor technology itself is not new, but for its successful implementation and application as a tool of socialization certain skills and abilities are required from a social worker. The purpose of the article is to reveal the key aspects of the outdoor technology and assess the possibility of its use in the current education conditions. The article presents the scientific, methodological and organizational basis of the professional training of specialists in social work using the outdoor technology. The article presents the foreign experience of training specialists in working with children and youth using the outdoor technology and analyzes the practical application of training for Russian social specialists.</t>
  </si>
  <si>
    <t>[Galushkin, A. A.] Russian Acad Educ, Moscow, Russia; [Galushkin, A. A.] Int Inst Informatizat &amp; Publ Adm, Sci Work, Moscow, Russia; [Galushkin, A. A.] Peoples Friendship Univ Russia, SEC Legal Studies, Moscow, Russia; [Korovyakovsky, D. G.] VAVT Minist Econ Dev Russia, Ctr Financial Monitoring, Inst World Econ &amp; Finance, Moscow, Russia; [Zaostrovtseva, M. N.; Solomina, L. A.] Natl Med Res Ctr Surg, Moscow, Russia; [Skripnikova, N. B.] Moscow State Pedag Univ, Egorievsky Branch, Dept Pedag Psychol &amp; Speech Therapy, Egorievsk, Russia</t>
  </si>
  <si>
    <t>Peoples Friendship University of Russia; Moscow State University of Education</t>
  </si>
  <si>
    <t>Galushkin, AA (corresponding author), Russian Acad Educ, Moscow, Russia.;Galushkin, AA (corresponding author), Int Inst Informatizat &amp; Publ Adm, Sci Work, Moscow, Russia.;Galushkin, AA (corresponding author), Peoples Friendship Univ Russia, SEC Legal Studies, Moscow, Russia.</t>
  </si>
  <si>
    <t>alexander.galushkin@yandex.ru; sirah13@mail.ru; zaostrovtseva@inbox.ru; nb_skripnikova@mail.ru; lada.web@mail.ru</t>
  </si>
  <si>
    <t>Galushkin, Alexander A./J-7724-2013</t>
  </si>
  <si>
    <t>Galushkin, Alexander A./0000-0003-0034-2871</t>
  </si>
  <si>
    <t>MOSCOW STATE PSYCHOLOGICAL &amp; PEDAGOGICAL UNIV</t>
  </si>
  <si>
    <t>UL SRETENKA, DOM 29, MOSCOW, 127051, RUSSIA</t>
  </si>
  <si>
    <t>2222-5196</t>
  </si>
  <si>
    <t>PSYCHOL LAW</t>
  </si>
  <si>
    <t>Psychol. Law</t>
  </si>
  <si>
    <t>10.17759/psylaw.2019090304</t>
  </si>
  <si>
    <t>JB3VS</t>
  </si>
  <si>
    <t>WOS:000488485400004</t>
  </si>
  <si>
    <t>Gogol, E</t>
  </si>
  <si>
    <t>Gogol, Eugene</t>
  </si>
  <si>
    <t>Raya Dunayevskaya and the Philosophy of Marxist-Humanism: Review of Russia and Marx's Philosophy of Revolution in Permanence for Our Day by Raya Dunayevskaya</t>
  </si>
  <si>
    <t>INTERNATIONAL CRITICAL THOUGHT</t>
  </si>
  <si>
    <t>Dialectic; Hegel; Marx; Lenin; state-capitalism</t>
  </si>
  <si>
    <t>The life-work of the Marxist-Humanist revolutionary philosopher Raya Dunayevskaya is examined through a review of two new collections of her writings-Russia: From Proletarian Revolution to State-Capitalist Counter-Revolution, and Marx's Philosophy of Revolution in Permanence for Our Day. The development of her ideas from the theory of state-capitalism to the philosophy of Marxist-Humanism is presented. Her view of Marx's philosophic moment-The 1844 Economic-Philosophic Manuscripts-is discussed together with her translation and analysis of Lenin's Philosophic Notebooks on Hegel's Science of Logic (Lenin's philosophic preparation for revolution). Dunayevskaya's own plunge into Hegel's Absolutes-Absolute Negativity as New Beginning-is presented. The various dimensions of Dunayevskaya's Marxist-Humanism are seen in the context of her as a practicing revolutionary in the United States, aligning with multiple subjects of revolution: workers, Afro-Americans, women, and youth, as well as her working out international solidarity with movements and groups in Africa, Asia, and Europe.</t>
  </si>
  <si>
    <t>egogol@hotmail.com</t>
  </si>
  <si>
    <t>2159-8282</t>
  </si>
  <si>
    <t>2159-8312</t>
  </si>
  <si>
    <t>INT CRIT THOUGHT</t>
  </si>
  <si>
    <t>Int. Crit. Thought</t>
  </si>
  <si>
    <t>10.1080/21598282.2019.1585274</t>
  </si>
  <si>
    <t>IA9DY</t>
  </si>
  <si>
    <t>WOS:000469859000009</t>
  </si>
  <si>
    <t>Goryacheva, ON; Kalinina, GS</t>
  </si>
  <si>
    <t>Goryacheva, Olga N.; Kalinina, Galina S.</t>
  </si>
  <si>
    <t>SPEECH ETIQUETTE AND SPEECH BEHAVIOR OF FOREIGN STUDENTS (ARAB STUDENTS) IN THE PROCESS OF INTERCULTURAL COMMUNICATION</t>
  </si>
  <si>
    <t>different nationalities; modern youth; speech etiquette</t>
  </si>
  <si>
    <t>In today's rapidly changing world new forms of communication between people of different nationalities, especially modern youth, are being established. The use of language involves the choice of a certain type of behavior which applies equally to language in a general sense and to any particular language. At present, large spaces for the implementation of educational activities outside the country are open, thus, the popular direction in Russia is to attract a large number of foreign students. The article discusses the features of speech etiquette and speech behavior of foreign students, especially from Arab countries, arriving to study in Russian universities. The practical significance of the research of the speech etiquette of foreign students of Arabs lies in the definition and comparative analysis of the Russian, Arabian, and English versions of the cliched vocabulary used in the most common etiquette situations: greeting, farewell, mode of address, apology.</t>
  </si>
  <si>
    <t>[Goryacheva, Olga N.] Kazan Fed Univ, Philol, 18 Kremlyovskaya St, Kazan 420008, Russia; [Goryacheva, Olga N.; Kalinina, Galina S.] Kazan Fed Univ, Naberezhnye Chelny Inst, 18 Kremlyovskaya St, Kazan 420008, Russia</t>
  </si>
  <si>
    <t>Kazan Federal University; Kazan Federal University</t>
  </si>
  <si>
    <t>Goryacheva, ON (corresponding author), Kazan Fed Univ, Philol, 18 Kremlyovskaya St, Kazan 420008, Russia.;Goryacheva, ON (corresponding author), Kazan Fed Univ, Naberezhnye Chelny Inst, 18 Kremlyovskaya St, Kazan 420008, Russia.</t>
  </si>
  <si>
    <t>olganikgor@mail.ru; galinka.kalinina.14@list.ru</t>
  </si>
  <si>
    <t>Goryacheva, Olga/N-8280-2015</t>
  </si>
  <si>
    <t>JY4XW</t>
  </si>
  <si>
    <t>WOS:000504421000016</t>
  </si>
  <si>
    <t>Gusachenko, AS</t>
  </si>
  <si>
    <t>Gusachenko, A. S.</t>
  </si>
  <si>
    <t>THE SOCIAL ACTIVITIES OF RUSSIAN YOUTH MOVEMENTS IN THE REPUBLIC OF LATVIA (1920-1940)</t>
  </si>
  <si>
    <t>Republic of Latvia; The history of Russian emigration; Russian ethnical minority; Scouting; Sokol; RSPE; Russian youth movements</t>
  </si>
  <si>
    <t>The article presents the analysis of social activities of the most popular Russian youth movements in the interwar Latvia. Within the framework of the publication, the cultural and social manifestations of the Russian minority are reflected as a part of the phenomenon of Russia abroad. Traditions of social and cultural activities rooted in the memories of the Russian Empire were fertile soil for the same activities during the interwar period. Especially notable were the manifestations of such Russian youth movements as the Russian Scouts, Sokol movement and the Unity of The Russian Orthodox Students. Conducting an analysis of the movements, the author has drawn attention to their work for the good of the society. Conclusions about the aspects of the international and inner political situation which affected the organizations were reached.</t>
  </si>
  <si>
    <t>[Gusachenko, A. S.] Univ Latvia, Inst Latvian Hist, Riga, Latvia</t>
  </si>
  <si>
    <t>Gusachenko, AS (corresponding author), Univ Latvia, Inst Latvian Hist, Riga, Latvia.</t>
  </si>
  <si>
    <t>andrejs.gusacenko@lu.lv</t>
  </si>
  <si>
    <t>[VPP-IZM-2018/1-0018]</t>
  </si>
  <si>
    <t>This article has been prepared within the framework of the project Interaction between the individual, the society and the state in process of the history of Latvia: conflicting values and formation of shared values during historical turning points. Project No. VPP-IZM-2018/1-0018.</t>
  </si>
  <si>
    <t>10.21267/AQUILO.2019.68.34562</t>
  </si>
  <si>
    <t>IU1FP</t>
  </si>
  <si>
    <t>WOS:000483322500004</t>
  </si>
  <si>
    <t>Ivanchenko, OS; Simen-Severskaia, OV; Tskvitariya, TA; Vlasova, VN; Poshtareva, TV; Kasyanov, VV</t>
  </si>
  <si>
    <t>Ivanchenko, Olga S.; Simen-Severskaia, Olga, V; Tskvitariya, Tatyana A.; Vlasova, Victoria N.; Poshtareva, Tatyana, V; Kasyanov, Valery V.</t>
  </si>
  <si>
    <t>State Policy in the Sphere of Development of Scientific and Innovational Activities of the Youth in Russian Higher Education</t>
  </si>
  <si>
    <t>state policy; scientific and innovational activities; youth; science; education</t>
  </si>
  <si>
    <t>The presents analysis of the research practices that offer methodological foundations for studying the problems and perspectives of state regulation in the sphere of formation of scientific and innovational potential of the youth. It is concluded that there is a clear dependence between students' involvement in scientific activities and the emerging transformation of value orientations of future young scholars. Dynamics of the research showed stable significance of such values as freedom of creativity, competence, social significance of professional activities against the background of reduction of the values of career perspective, conditions and material components of labor, prestige in society, and group solidarity in a work group. Research and analysis of specifics of reproduction of potential of the youth as the main resource of development of innovational economy of the country allowed for the conclusion that formation of scientific and innovational potential of the youth requires systemic, well-planned, and effective state regulation.</t>
  </si>
  <si>
    <t>[Ivanchenko, Olga S.] Platov South Russian State Polytech Univ NPI, Dept Personnel Management, Novocherkassk, Russia; [Simen-Severskaia, Olga, V] North Caucasus Fed Univ, Dept Sociol, Stavropol, Russia; [Tskvitariya, Tatyana A.; Vlasova, Victoria N.] Rostov State Med Univ, Dept Pedag, Rostov Na Donu, Russia; [Poshtareva, Tatyana, V] North Caucasus Social Inst, Dept Social Sci &amp; Humanities, Stavropol, Russia; [Kasyanov, Valery V.] Kuban State Univ, Dept Russian Hist, Krasnodar, Russia</t>
  </si>
  <si>
    <t>Platov South Russian State Polytechnic University; North Caucasus Federal University; Rostov State Medical University; Kuban State University</t>
  </si>
  <si>
    <t>Ivanchenko, OS (corresponding author), Platov South Russian State Polytech Univ NPI, Dept Personnel Management, Novocherkassk, Russia.</t>
  </si>
  <si>
    <t>Ivanchenko, Olga/Y-8961-2019; Kasyanov, Valeriy/O-5801-2017</t>
  </si>
  <si>
    <t>Ivanchenko, Olga/0000-0002-0173-1804; Kasyanov, Valeriy/0000-0002-9844-1802</t>
  </si>
  <si>
    <t>JB4CB</t>
  </si>
  <si>
    <t>WOS:000488502100037</t>
  </si>
  <si>
    <t>Kharkovskaya, EV; Posokhova, NV; Efremova, NV; Miroshnichenko, EV; Shtanko, ES</t>
  </si>
  <si>
    <t>Kharkovskaya, Elena V.; Posokhova, Natalya V.; Efremova, Nina V.; Miroshnichenko, Elena V.; Shtanko, Elena S.</t>
  </si>
  <si>
    <t>POPULARIZATION OF SPIRITUAL AND MORAL EDUCATION OF STUDENTS USING SOCIAL AND CULTURAL ACTIVITY</t>
  </si>
  <si>
    <t>REVISTA PRAXIS EDUCACIONAL</t>
  </si>
  <si>
    <t>Spirituality; Spiritual and moral education; Educational institutions; Spiritual and educational centres; Youth</t>
  </si>
  <si>
    <t>This paper analyse the regional approach to organizing the activities of the Belgorod State Institute of Arts and Culture, as well as the regional centre for additional professional education (Spiritual and Educational Centre in the name of Vera, Nadezhda, Lyubov and their mother Sophia (Christian virtues Faith, Hope and Charity)) to popularize spiritual and moral education of student youth. The experimental base of the research was the Spiritual and Educational Centre in the name of Vera, Nadezhda, Lyubov and their mother Sophia as a structural unit of the Belgorod State Institute of Arts and Culture. As a result of the study, the authors conclude that, despite the fact that modern youth do not have clear life guidelines, they are prone to Western ideas of consumer attitudes toward existence. They also highlight health, family and education as the main values in life, and they value in people, first of all, responsiveness, kindness, and intellect. In order to popularize the spiritual and moral qualities of youth, we have developed the program We are one. The purpose of the program is the actualization, support and implementation of educational processes related to effective work in the youth environment, the formation of individuals and citizens capable of realizing themselves within the region, Russia and on a global scale; promotion of humanitarian knowledge and culture-forming technologies in the regional cultural and educational space of the Belgorod region, Russia and abroad. The authors of the paper have developed and substantiated in the process of experimental work approaches and recommendations that contribute to increasing the effectiveness of spiritual and moral education of students. These materials can be used in the process of organizing pedagogic activities in educational institutions.</t>
  </si>
  <si>
    <t>[Kharkovskaya, Elena V.; Posokhova, Natalya V.; Efremova, Nina V.; Miroshnichenko, Elena V.] Belgorod State Inst Arts &amp; Culture, Dept Socio Cultural Act &amp; Tourism, Belgorod, Russia; [Shtanko, Elena S.] Belgorod State Inst Arts &amp; Culture, Social &amp; Cultural Act &amp; Tourism, Belgorod, Russia</t>
  </si>
  <si>
    <t>Kharkovskaya, EV (corresponding author), Belgorod State Inst Arts &amp; Culture, Dept Socio Cultural Act &amp; Tourism, Belgorod, Russia.</t>
  </si>
  <si>
    <t>elena.xarkovskaya@mail.ru; natalina_76@mail.ru; skibd@bgiik.ru; mev-el@ya.ru; es87rus@yandex.ru</t>
  </si>
  <si>
    <t>UNIV ESTADUAL SUDOESTE BAHIA</t>
  </si>
  <si>
    <t>VITORIA CONQUISTA</t>
  </si>
  <si>
    <t>ESTRADA BEM QUERER KM 4, VITORIA CONQUISTA, BA 45083-900, BRAZIL</t>
  </si>
  <si>
    <t>1809-0249</t>
  </si>
  <si>
    <t>2178-2679</t>
  </si>
  <si>
    <t>REV PRAX EDUC</t>
  </si>
  <si>
    <t>Rev. Prax. Educ.</t>
  </si>
  <si>
    <t>10.22481/praxisedu.v15i36.5939</t>
  </si>
  <si>
    <t>JW1QR</t>
  </si>
  <si>
    <t>WOS:000502834500035</t>
  </si>
  <si>
    <t>Konchakovskaya, NB</t>
  </si>
  <si>
    <t>Konchakovskaya, Natalya B.</t>
  </si>
  <si>
    <t>THE GIRLHOOD AMONG TOWNSWOMEN OF THE PERM PROVINCE AT THE END OF XIX - THE BEGINNING OF THE XX CENTURY (IN THE CONTEXT OF DAILY OCCURRENCE)</t>
  </si>
  <si>
    <t>girlhood; daily occurrence; townswomen; Perm; Yekaterinburg</t>
  </si>
  <si>
    <t>The purpose of this article is to examine the main changes in the culture of the female girlhood in the big centers of modernization and urbanization of the Perm province - Perm and Yekaterinburg of the end of XIX - the beginning of the XX centuries. The author has analysed such spheres of everyday life of young townswomen as education, participation in professional activity, carrying out leisure, communication with an opposite sex. Norms and their changes in the vital strategy of girls were considered. The research is based on methods of history of everyday life. In the article different types of sources, including state acts, statistics, documents of town councils, materials of local periodicals, the fiction were used; sources of personal origin - correspondence, memoirs, diaries, albums of girls were of very importance. The girlhood period in Russia covered in the past age of the girl approximately from 10-12 years before her marriage (under the law marriage was allowed from 16 years). The girlhood was an important stage in life of townswomen of Perm and Yekaterinburg. During this period young townswomen had an opportunity to receive skills for future family life, communication with an opposite sex. In the period of the girlhood there took place a socialization of girls in the urban environment. At the end of XIX - the beginning of the XX century in Perm and Yekaterinburg the network of women's educational institutions extended. More and more parents and city public understood the need of receiving education by girls. Education promoted expansion of the choice of vital strategy for townswomen, their emancipation. Development of the capitalist relations in Perm and Yekaterinburg resulted in bigger inclusiveness of women in professional activity. The range of low-skilled professions for the girls was a work as servants, nurses, workers at factories and the plants. This labour usually was heavy and low-paid. At the end of XIX - the beginning of the XX century the sphere of leisure of young townswomen in connection with the growing popularity of theaters and cinema had changed. Popular among city youth were driving on a skating rink, participation in cultural events, campaigns to each other on a visit. Democratization of relations between the sexes promoted more free communication of young townswomen with an opposite sex. But at the same time falling of customs among youth at the beginning of the XX century, in particular in the studying environment, concerned the public including the cities. The marriage during the considered period remained the main component of life of women in Russia and in the cities of the Perm province. The marriage also was important point of the vital plan of most young townswomen. In the cities the part of the girls marrying in 20 years and younger in relation to total of marriages was lower, than in counties. Proceeding from statistics materials, in Perm and Yekaterinburg at the beginning of the XX century the early brachnost prevailed - townswomen married most often at the age of 20 years and younger. Among a part of young townswomen ideas of a marriage were transformed. Except motherhood the importance of self realization in the public sphere received greater value for women. Views of the democratic relations in marriage were formed under the influence of publicism, literary works both in Russia, and in the cities of the Perm province. It is possible to speak about formation of new type of female identity among young townswomen of Perm and Yekaterinburg in which except realization of a role of the wife and mother education, participation in professional, public activity was important.</t>
  </si>
  <si>
    <t>[Konchakovskaya, Natalya B.] Ural Fed Univ, Ekaterinburg, Russia</t>
  </si>
  <si>
    <t>Konchakovskaya, NB (corresponding author), Ural Fed Univ, Ekaterinburg, Russia.</t>
  </si>
  <si>
    <t>natalia_konchak@mail.ru</t>
  </si>
  <si>
    <t>10.17223/19988613/58/4</t>
  </si>
  <si>
    <t>HY8IZ</t>
  </si>
  <si>
    <t>WOS:000468382600004</t>
  </si>
  <si>
    <t>Koryagina, SA; Kravchenko, IO</t>
  </si>
  <si>
    <t>Koryagina, Svetlana A.; Kravchenko, Irina O.</t>
  </si>
  <si>
    <t>ANALYSIS OF MASS MEDIA'S EFFECT ON FORMATION YOUTH'S MINDSET IN THE MEDIA LANDSCAPE</t>
  </si>
  <si>
    <t>The Russian Federation; Mass Media; Internet resources; content; aggressive media landscape; content risks</t>
  </si>
  <si>
    <t>The article describes the impact of the Mass Media on the formation of the worldview of the young. This impact may be positive or negative. On the one hand, the media educate young people and enhance their participation in public life. On the other hand, they may mislead or promote false values, and manipulate the young generation's consciousness. What helps people not to get involved into the tried-and-true crowd manipulation scheme in the media landscape is critical thinking, whose lack results in inability to choose the right guidelines in the flow of false information provided by various Media. The authors emphasize the role of the state, which, regarding the needs of the society, should enculturate the young generation, as well as exercise tight control over communication in the global web and publications in the Internet Media and social networks. One of the directions of the state's policy is expanding the geography of information and communication technologies, and the other is ensuring information security of the young in general and adolescents in particular. To provide this, the state develops organizational and legal mechanisms aimed at protecting children from harmful information in the web, and requirements for the content, its expert evidence and government control. The article demonstrates the results of a study carried out by the authors to assess the current youth Media and their influence on criminality. The key criterion for selecting participants of the focus group was young age, since the young are the most active and the least protected players in the media landscape. The sampling was made by random choice in order to ensure equal opportunities for participation in the study.</t>
  </si>
  <si>
    <t>[Koryagina, Svetlana A.; Kravchenko, Irina O.] Baikal State Univ, Dept Criminal Law Criminol &amp; Criminal Proc, 11 Lenin Str, Irkutsk 664003, Russia</t>
  </si>
  <si>
    <t>Baikal State University</t>
  </si>
  <si>
    <t>Koryagina, SA (corresponding author), Baikal State Univ, Dept Criminal Law Criminol &amp; Criminal Proc, 11 Lenin Str, Irkutsk 664003, Russia.</t>
  </si>
  <si>
    <t>koryagina.sveta@yandex.ru; lavyginaiv@mail.ru</t>
  </si>
  <si>
    <t>10.17150/2308-6203.2019.8(4).763-773</t>
  </si>
  <si>
    <t>JI3PJ</t>
  </si>
  <si>
    <t>WOS:000493378000008</t>
  </si>
  <si>
    <t>Lunkov, AS</t>
  </si>
  <si>
    <t>Lunkov, A. S.</t>
  </si>
  <si>
    <t>I. G. Burtsov's Philosophical Ideas: between J. Locke and I. Kant</t>
  </si>
  <si>
    <t>I. G. Burtsov; J. Locke; I. Kant; philosophy of war; military science; the Decembrist movement</t>
  </si>
  <si>
    <t>The paper studies I. G. Burtsov's philosophical ideas. Burtsov was one of the main representatives of the Decembrist movement and a respected specialist in military theory. In his youth, Burtsov was greatly influenced by the philosophy of the Enlightenment, and especially of J. Locke. This was because the organization of teaching in the Moscow Noble Boarding School, where Burtsov studied, was based on Locke's pedagogy and philosophy. After the Napoleonic wars, Burtsov engaged in active military education and theoretical research in the philosophy of war and military science. His active work occurred in the period for choosing the further development of Russian military science. In continental Europe in the first quarter of the nineteenth century there were two main schools of military thought: the Prussian and the French. The development of Burtsov's ideas would allow Russian military science to develop as an original branch of European military thought. Burtsov wrote his main theoretical work, Thoughts on the theory of military knowledge, in 1819 after private lessons with professors of St. Petersburg University, most of whom were followers of Kant's critical philosophy. Some Kantian ideas we find in Burtsov's works and in letters. Synthesizing the ideas of Locke, Kant, and famous European military thinkers, Burtsov created an original philosophical basis for the development of military science. This foundation was unclaimed because of a radical change in the social and political life of Russia in 1825.</t>
  </si>
  <si>
    <t>[Lunkov, A. S.] Russian Acad Sci, Ural Branch, 16 Ul Sofi Kovalevskoy, Ekaterinburg 620990, Russia</t>
  </si>
  <si>
    <t>Lunkov, AS (corresponding author), Russian Acad Sci, Ural Branch, 16 Ul Sofi Kovalevskoy, Ekaterinburg 620990, Russia.</t>
  </si>
  <si>
    <t>istorik1981@mail.ru</t>
  </si>
  <si>
    <t>Lunkov, Alexander/K-2552-2018</t>
  </si>
  <si>
    <t>Lunkov, Alexander/0000-0001-9252-0107</t>
  </si>
  <si>
    <t>10.21638/spbu17.2019.204</t>
  </si>
  <si>
    <t>JT1CP</t>
  </si>
  <si>
    <t>WOS:000500736400004</t>
  </si>
  <si>
    <t>Melnichuk, MV; Gruzina, YM; Firsova, IA</t>
  </si>
  <si>
    <t>Melnichuk, M., V; Gruzina, Yu M.; Firsova, I. A.</t>
  </si>
  <si>
    <t>Formation of Scientific and Educational Values in the System of Youth Motivation</t>
  </si>
  <si>
    <t>value system; youth motivation; internal motivation; external motivation; scientific activity; incentive mechanisms</t>
  </si>
  <si>
    <t>SELF-DETERMINATION; AUTONOMY SUPPORT; STUDENTS</t>
  </si>
  <si>
    <t>The system of values is the foundation of the attitude toward the world. In the modern information society, the motivational and target component of work with the younger generation should lead to the formation of an integrative profile of an individual who possesses professional competencies of a high level that are in demand in research and educational spheres, as well as in project activities. Motivation is largely determined not only by internal characteristics of an individual, but also by the ways in which activity is carried out; this activity in the process of its implementation should be targeted, directional, predictable and analytical, with monitoring, evaluation of efficiency and adjustment of its implementation, i.e. it should be conscious activity. Our goal is to identify new mechanisms of state stimulation of topical and priority areas of youth policy in the field of university science and identify possible routes for the development of values. We adhere to the basic idea of the need to take into account value orientations in the development of state youth policy. Desk research and sociological research were used as the main methods of the work. The desk study was conducted by analyzing the main directions of the state policy in the field of science and technology, normative legal acts of the Russian Federation, state programs and projects, and publications of international organizations. The study collected data on existing forms and measures of incentives and support for student youth. In order to test theoretical approaches to motivation and identification of the main factors contributing to youth participation in research activities, a sociological study was conducted among university students.</t>
  </si>
  <si>
    <t>[Melnichuk, M., V] Financial Univ Govt Russian Federat, 4-204,4th Veshnyakovsky Ave, Moscow 109456, Russia; [Gruzina, Yu M.] Financial Univ Govt Russian Federat, Management Dept, 49-409 Leningradsky Ave, Moscow 125993, Russia; [Firsova, I. A.] Financial Univ Govt Russian Federat, 55-342e Leningradsky Ave, Moscow 125993, Russia</t>
  </si>
  <si>
    <t>Financial University Under the Government of Russian Federation; Financial University Under the Government of Russian Federation; Financial University Under the Government of Russian Federation</t>
  </si>
  <si>
    <t>Melnichuk, MV (corresponding author), Financial Univ Govt Russian Federat, 4-204,4th Veshnyakovsky Ave, Moscow 109456, Russia.</t>
  </si>
  <si>
    <t>Mvmelnichuk@gmail.com; YMGruzina@fa.ru; Firsova-moscow@fa.ru</t>
  </si>
  <si>
    <t>10.15838/esc.2019.6.66.15</t>
  </si>
  <si>
    <t>KI5GJ</t>
  </si>
  <si>
    <t>WOS:000511377800015</t>
  </si>
  <si>
    <t>Milekhin, AV; Umnyashova, IB; Egorov, IA</t>
  </si>
  <si>
    <t>Milekhin, A., V; Umnyashova, I. B.; Egorov, I. A.</t>
  </si>
  <si>
    <t>Regulatory and Ethical Basis of Primary Prevention of Drug Addiction in the Education System</t>
  </si>
  <si>
    <t>primary prevention; drug abuse prevention in the student community; regulatory legal framework for drug abuse prevention in a university; ethical principles of drug abuse prevention</t>
  </si>
  <si>
    <t>Drug addiction is a mental illness and is included in the list of socially significant diseases that cause significant damage to society. From the expert point of view, adolescence is one of the sensitive periods for the contraction of the disease development. Prevention of drug addiction in the student community is one of the activities of the university, ensuring the preservation and strengthening of the health of students. The main concern of primary prevention of drug addiction in the university is the construction and development of students' values of their own health and motivation to maintain a healthy lifestyle. The article provides an analysis of the regulatory legal documents of the Russian Federation governing the organization of primary prevention of drug addiction in the educational institution of higher education. The necessity of an integrated approach to the organization of preventive activities at the university is emphasized, based on the requirements of the legislation of the Russian Federation in the field of drug prevention in the youth environment and taking into account the ethical principles of the organization of psychological and pedagogical support in an educational organization.</t>
  </si>
  <si>
    <t>[Milekhin, A., V; Egorov, I. A.] Moscow State Univ Psychol &amp; Educ, Moscow, Russia; [Umnyashova, I. B.] Publ Org Federat Educ Psychologists Russia Moscow, Reg Off, Moscow, Russia</t>
  </si>
  <si>
    <t>Moscow State University of Psychology &amp; Education</t>
  </si>
  <si>
    <t>Milekhin, AV (corresponding author), Moscow State Univ Psychol &amp; Educ, Moscow, Russia.</t>
  </si>
  <si>
    <t>milehinav@mgppu.ru; mofpor@gmail.com; egorovpravo@mail.ru</t>
  </si>
  <si>
    <t>10.17759/psylaw.2019090408</t>
  </si>
  <si>
    <t>KC6VD</t>
  </si>
  <si>
    <t>WOS:000507312000008</t>
  </si>
  <si>
    <t>Mitchnik, I</t>
  </si>
  <si>
    <t>Mitchnik, Igor</t>
  </si>
  <si>
    <t>Making Donbas, Breaking Donbas: The Impact of Conflict Experience on Identity Shifts in the East of Ukraine</t>
  </si>
  <si>
    <t>NATIONALIZING STATES</t>
  </si>
  <si>
    <t>This article adds qualitative insights into research investigating the interrelation of changes in socio-political attitudes and identity of civilian population under circumstances of war by comparing youth attitudes in two cities in the Donbas region of Ukraine. The theoretical lens lies with Bourdieu's thinking tools, Brubaker's triadic nexus, and Fox's/ Miller-Idriss's concept of 'everyday nationhood'. The focus groups indicate that a stronger experience of conflict-related clashes has an impact on how negatively the researched youth groups perceive Russia politically, and the local separatist movement, and on how positively they relate to nationalising trends by the Ukrainian government.</t>
  </si>
  <si>
    <t>[Mitchnik, Igor] Univ Tartu, Johan Skytte Inst Polit Studies, Tartu, Estonia</t>
  </si>
  <si>
    <t>University of Tartu</t>
  </si>
  <si>
    <t>Mitchnik, I (corresponding author), Univ Tartu, Johan Skytte Inst Polit Studies, Tartu, Estonia.</t>
  </si>
  <si>
    <t>igor.mitchnik@mercator-fellows.org</t>
  </si>
  <si>
    <t>Archimedes Foundation</t>
  </si>
  <si>
    <t>This research was supported by the Archimedes Foundation with the grant Dora Plus sub-action 1.1 (Short-term mobility).</t>
  </si>
  <si>
    <t>10.1080/17449057.2019.1613059</t>
  </si>
  <si>
    <t>IR6UQ</t>
  </si>
  <si>
    <t>WOS:000481575500007</t>
  </si>
  <si>
    <t>Morozova, GV; Gavrilov, AR; Yakupov, BI</t>
  </si>
  <si>
    <t>Morozova, Galina Viktorovna; Gavrilov, Artur Romanovich; Yakupov, Bulat Ildarovich</t>
  </si>
  <si>
    <t>Information Support of Youth Policy as a Factor of Formation of the Social Capital and Political Attitudes of the Young Generation</t>
  </si>
  <si>
    <t>JOURNAL OF POLITICS AND LAW</t>
  </si>
  <si>
    <t>political culture; students; youth; information; communication</t>
  </si>
  <si>
    <t>If we sum up the tasks facing the Russian state in relation to the young generation, then all of them are associated with its harmonious inclusion in the social and political development of the country. At the normative level, the current need is declared for young people to form active citizenship and democratic political culture, which is possible only in a constant and equal dialogue between the authorities and young people. Ensuring the interaction of the younger generation with the political elite presupposes the existence of certain conditions - the creation and effective functioning of the information infrastructure of youth policy, as well as the conduct of an open active information policy. The article describes the results of a study of the political status of students of the capital of Tatarstan - Kazan, in particular, such parameters as youth interest in political information, trust in the sources of this information, and political participation. Together with the data of secondary studies, this made it possible to characterize the youth sector of political communication, identify the existing difficulties in the interaction of the government and youth, in particular, identify some difficulties in receiving and disseminating political information among the youth, which impede the development of a democratic political culture and the accumulation of social capital of the young generation.</t>
  </si>
  <si>
    <t>[Morozova, Galina Viktorovna; Gavrilov, Artur Romanovich; Yakupov, Bulat Ildarovich] Kazan Fed Univ, Kazan, Russia</t>
  </si>
  <si>
    <t>Morozova, GV (corresponding author), Kazan Fed Univ, Kazan, Russia.</t>
  </si>
  <si>
    <t>galina.morozova@kpfu.ru</t>
  </si>
  <si>
    <t>Yakupov, Bulat/HIZ-6021-2022</t>
  </si>
  <si>
    <t>CANADIAN CENTER SCIENCE &amp; EDUCATION</t>
  </si>
  <si>
    <t>TORONTO</t>
  </si>
  <si>
    <t>1120 FINCH AVE W, STE 701-309, TORONTO, ON M3J 3H7, CANADA</t>
  </si>
  <si>
    <t>1913-9047</t>
  </si>
  <si>
    <t>1913-9055</t>
  </si>
  <si>
    <t>J POLIT LAW</t>
  </si>
  <si>
    <t>J. Polit. Law</t>
  </si>
  <si>
    <t>10.5539/jpl.v12n5p88</t>
  </si>
  <si>
    <t>JX9OI</t>
  </si>
  <si>
    <t>WOS:000504055900019</t>
  </si>
  <si>
    <t>Okonov, BA</t>
  </si>
  <si>
    <t>Okonov, B. A.</t>
  </si>
  <si>
    <t>The Komsomol of the National Autonomous Regions of South Russia in the Fight for Women's Rights (1920s)</t>
  </si>
  <si>
    <t>Soviet state; Komsomol; youth; cultural revolution; health care; women's rights; Kalmykia; Ingushetia; Chechnya; Kabarda; Balkaria; gender history; women's studies</t>
  </si>
  <si>
    <t>In the 1920s the Komsomol organisations of the national autonomous regions of South Russia played a significant role in the fight against national traditions which limited women's rights as compared to men. The article based on archival documents and published materials analyses the main directions and peculiarities of this fight using the example of Komsomol organizations in Kalmykia, Ingushetia, Chechnya, Kabarda and Balkaria, the national regions which have considerable economic, social and cultural differences. The fight against the relics of the past, for the introduction of a new soviet way of life in the national autonomous regions of South Russia was considered by the Bolshevik party as one of the priorities of its national policy. An exceptional role in this struggle belonged to revolutionary youth conducted by Komsomol organizations. The equality between men and women, in accordance with the ideological policy of the soviet state, was their priority activity, which is highlighted in the article. This activity of Komsomol organisations was implemented in very difficult social and economic situation. In the 1920s anti-Bolshevist rebel movement and banditry were not so far eradicated, starvation and illiteracy of the population were being overcome with great difficulty. The government was dramatically short of national cadres and central state financing was extremely scarce, sometimes lacking altogether. Strong resistance was offered by numerous champions of the traditional lifestyle, especially, by religious figures. Despite this, the Komsomol organizations of the national autonomous regions of South Russia made a significant contribution to educating the population and the assertion of women's rights.</t>
  </si>
  <si>
    <t>[Okonov, B. A.] Russian Acad Sci, Kalmyk Sci Ctr, Elista, Russia</t>
  </si>
  <si>
    <t>Kalmyk Scientific Center of the Russian Academy of Sciences; Russian Academy of Sciences</t>
  </si>
  <si>
    <t>Okonov, BA (corresponding author), Russian Acad Sci, Kalmyk Sci Ctr, Elista, Russia.</t>
  </si>
  <si>
    <t>vostok80@mail.ru</t>
  </si>
  <si>
    <t>JQ3XO</t>
  </si>
  <si>
    <t>WOS:000498882100004</t>
  </si>
  <si>
    <t>Pasovets, YM</t>
  </si>
  <si>
    <t>Pasovets, Yu M.</t>
  </si>
  <si>
    <t>Secondary Employment of Students as a Factor in the Professionalization and Social Integration of Young People</t>
  </si>
  <si>
    <t>employment; secondary employment; labor activity; professionalization; social integration; youth; student youth; Russian society</t>
  </si>
  <si>
    <t>WORK; EXPERIENCES; IMPACT</t>
  </si>
  <si>
    <t>The relevance of research on the secondary employment of students is emphasized by the necessity to study its mixed impact on the professionalization and social integration of young people in the Russian society. The goal of this article is to clarify the meaning of secondary employment for the professionalization and social integration of young people in modern Russia on the basis of empirical data analysis. Originality of the problem statement and its solution are due to the fact that we consider students' employment motivation in relation to the results achieved, realization of employment expectations, identification of possible outcome from combining studies and work, including the description of studies-work combination results for social and personal development of students and selection of several functions of young people's secondary employment. Empirical basis of the research is complied from the results of author's interviews with working students (2011 and 2017). The research showed the hierarchy of students' secondary employment motives: financial motives are on the top and professional ones are less important. We note relative permanency of this hierarchy and a decrease in importance of the early start of professional carrier for working students. Division of pragmatic and professionally oriented motives of students' secondary employment is explained. We point out that many working students have implemented their financial expectations, which reveals the leading role of the economic function in students' employment; devaluation of secondary employment experience as a competitive advantage in social and labor relations; non-productivity of performed work for professionalization of the majority of working students. At the same time, we reveal the significant impact of work on the formation of common labor culture in students. Necessity to strengthen professionalization function within students' secondary employment is revealed, and practical recommendations are given. The results of this research may help develop theoretical models and accumulate empirical data in the sphere of economic sociology, labor sociology, and youth sociology. It can be used by public authorities, employment services, and vocational education institutions.</t>
  </si>
  <si>
    <t>[Pasovets, Yu M.] Kursk State Univ, 33 Radishev St, Kursk 305000, Russia</t>
  </si>
  <si>
    <t>Kursk State University</t>
  </si>
  <si>
    <t>Pasovets, YM (corresponding author), Kursk State Univ, 33 Radishev St, Kursk 305000, Russia.</t>
  </si>
  <si>
    <t>yulia_pasovets@mail.ru</t>
  </si>
  <si>
    <t>Pasovets, Yuliya Mikhailovna/M-4801-2017; Пасовец, Юлия/GWC-2599-2022</t>
  </si>
  <si>
    <t>Pasovets, Yuliya Mikhailovna/0000-0002-3626-7933; Пасовец, Юлия/0000-0002-3626-7933</t>
  </si>
  <si>
    <t>10.15838/esc.2019.4.64.12</t>
  </si>
  <si>
    <t>JE2YQ</t>
  </si>
  <si>
    <t>WOS:000490561200012</t>
  </si>
  <si>
    <t>Petukhov, VV; Petukhov, RV</t>
  </si>
  <si>
    <t>Petukhov, V. V.; Petukhov, R., V</t>
  </si>
  <si>
    <t>REQUEST FOR CHANGE: FACTORS AND CAUSES OF ITS ACTUALIZATION, KEY COMPONENTS, AND POTENTIAL CARRIERS</t>
  </si>
  <si>
    <t>social processes; social change; a request for change; democracy; political participation; political and social activity; social stability; values</t>
  </si>
  <si>
    <t>RUSSIANS</t>
  </si>
  <si>
    <t>This article analyzes the results of the all-Russian sociological surveys that, in recent years, were realized by the Federal Center of Theoretical and Applied Sociology of the Russian Academy of Sciences. The main purpose of this article is to identify important shifts in the mood and expectations of Russians, from the point of view of the future of the state. The authors pay special attention to the reasons requests for changes have become actualized in the public consciousness, as well as its main components and its potential actors. According to the authors, the actualization of this request was the result of a sharp change in the vector of public priorities that represents a reaction a significant part of Russian society has to the authorities' inability to ensure their obligations, under the so-called paternalistic consensus, which for many years remained the basis of the request for stability. It is shown that this request, firstly, is still of an intrasystemic nature and focuses the authority (more likely, through wishes rather than requirements) on the evolutionary change of society, not on the radical institutional transformation. Secondly, this request is very amorphous, both in its ideological content and in its social base, and focuses mainly on the today's socio-economic realities. Thirdly and lastly, the youth is its main bearer and the most obvious beneficiary; however, sociological polls demonstrate that other social groups and strata are also interested in overcoming the existing status quo and in initiating constructive changes. The request is focused substantively on such basic ideas as a) the minimization of various social inequalities; b) social justice, c) democracy, d) the greatness of the state. At the same time, the majority of the citizens who took part in the sociological polls consider that Russia should base its state's greatness and status as a key international player on its inclusion in the most economically developed and politically influential countries of the world, not on building up its military power. It talks about the public reevaluation of the state's role and the dissolution of state values as a key tool for the realization of the common good. The vast majority of Russia's citizens today support demands for the authority's openness, providing opportunities for citizens to influence authority through legitimate democratic procedures. A growing number of selfsufficient Russians are striving to orientate themselves in their daily lives, not on assistance from the authorities, but on their own forces. However, the readiness of such self-sufficient citizens for collective action is low, they consider themselves as supporters of change, but not as the actors of social change.</t>
  </si>
  <si>
    <t>[Petukhov, V. V.; Petukhov, R., V] Russian Acad Sci, Inst Sociol, Fed Ctr Theoret &amp; Appl Sociol, Moscow, Russia</t>
  </si>
  <si>
    <t>Petukhov, VV (corresponding author), Russian Acad Sci, Inst Sociol, Fed Ctr Theoret &amp; Appl Sociol, Moscow, Russia.</t>
  </si>
  <si>
    <t>petuhovvv@mail.ru; petuhovrv@yandex.ru</t>
  </si>
  <si>
    <t>Petukhov, Roman/P-7947-2016</t>
  </si>
  <si>
    <t>Petukhov, Roman/0000-0003-0940-9315</t>
  </si>
  <si>
    <t>Russian Federal Property Fund, the project Social Transformation of Russian Society: Actors of the Request for Change [19 011 00277]</t>
  </si>
  <si>
    <t>Russian Federal Property Fund, the project Social Transformation of Russian Society: Actors of the Request for Change</t>
  </si>
  <si>
    <t>This article was prepared with the support of the Russian Federal Property Fund, the project Social Transformation of Russian Society: Actors of the Request for Change No. 19 011 00277.</t>
  </si>
  <si>
    <t>10.17976/jpps/2019.05.09</t>
  </si>
  <si>
    <t>NU9DH</t>
  </si>
  <si>
    <t>WOS:000573935900009</t>
  </si>
  <si>
    <t>Popova, VV</t>
  </si>
  <si>
    <t>Popova, V. V.</t>
  </si>
  <si>
    <t>MASLENITSA (BUTTER WEEK) IN THE FOLK CALENDAR OF THE BESERMEN: TEMPORAL, SPATIAL AND NUTRITIONAL PARAMETERS</t>
  </si>
  <si>
    <t>Besermans; Maslenitsa; folk calendar; games; ritual food; time; space</t>
  </si>
  <si>
    <t>The article deals with food, time and space parameters of the Beserman Maslenitsa (butter week, crepe week) rite Machencha / Machincha in the folk calendar and their transformation in the modern rite. The time parameters of the holiday were limited by the week of the Maslenitsa, the last week before the Great Lent, which regulated the beginning and end of the ceremony, some types of works, forms of entertainment and meals. Spatial parameters of the ritual, as well as the movement (sledging) had a producing character, aimed at obtaining a good harvest (flax), and are associated with women's crafts. During the Maslenitsa days, the objects of the landscape - mountain, street, village center - were the places of festive sledgings, festivities and meetings. Maslenitsa rituals reflected the social changes of some residents and honours of members of the village community, family, social and age groups in their new status - newlyweds, young women, girls and boys of marriageable age. Meals, visits to relatives and festive walk rounds of the village's youth were part of the celebration. The main dish of the festival were small flatcakes named taban' made of yeast dough. Modern Maslenitsa as a public event refers to the holiday Farewell of the Russian winter, with changes of the spatial, temporal and nutritional parameters of the traditional rite. The article is based on field materials and observation of the modern rite.</t>
  </si>
  <si>
    <t>[Popova, V. V.] RAS, UdmFRC UB, Udmurt Inst Hist Language &amp; Literature, 4 Ul Lomonosova, Izhevsk 426004, Russia</t>
  </si>
  <si>
    <t>Russian Academy of Sciences; Udmurt Federal Research Center, Ural Branch of the Russian Academy of Sciences; Institute of History, Language &amp; Literature of the Udmurt Federal Research Center</t>
  </si>
  <si>
    <t>Popova, VV (corresponding author), RAS, UdmFRC UB, Udmurt Inst Hist Language &amp; Literature, 4 Ul Lomonosova, Izhevsk 426004, Russia.</t>
  </si>
  <si>
    <t>elvpopova@yandex.ru</t>
  </si>
  <si>
    <t>10.35634/2224-9443-2019-13-4-697-710</t>
  </si>
  <si>
    <t>KG5TC</t>
  </si>
  <si>
    <t>WOS:000510012200016</t>
  </si>
  <si>
    <t>Prygunova, MI; Korunova, VO; Nikiforova, EG</t>
  </si>
  <si>
    <t>Prygunova, Maria Igorevna; Korunova, Valeria Olegovna; Nikiforova, Elvira Gumarovna</t>
  </si>
  <si>
    <t>DYNAMICS OF SELF-EMPLOYMENT N THE CITY OF KAZAN: A CONTENT-RELATED ANALYSIS OF e-BUSINESS PROFILES ON A SPECIALIZED INTERNET SITE</t>
  </si>
  <si>
    <t>Content analysis; Socioeconomic growth; YouDo; Portrait of a self-employed citizen; Freelancer; Kazan state; Youthification; Shadow economy</t>
  </si>
  <si>
    <t>This study is influent by the current trend of strengthening measures to legalize the activities of self-employed businessmen and the launch of pilot projects for their voluntary registration in Russian Federation four regions, including the Republic of Tatarstan. Since early 2019, the media announced the successful implementation of this pilot project in the Republic of Tatarstan, with a plan of having registrants 60 thousand self-employed citizens in a year. However, the latest data, for the first half of 2019 shows only 20 thousand registrants (including 499 minors). This is one-third of the plan, which indicates a lagging pace of its implementation. In this regard, the study of the qualitative and quantitative dynamics of the self-employment phenomenon is of great importance. This paper presents the results of the pilot self-employment study in the capital of the Republic of Tatarstan, implemented by the method of content analysis of questionnaires of participants on the YouDo website in Kazan during January-June 2018 and 2019. The practical significance of the results identifies trends in the number of self-employed Kazan citizens, as well as trends in the fundamental features of the social portrait of a self-employed in Kazan. Therefore, despite the change in Russian legislation and the introduction of a number of initiatives aimed at the legalization of self-employment, the number of self-employed Kazan citizens, which are traditionally middle-aged men offering their services on YouDo in Kazan, is growing just as the share of youth and women among them is growing. (C) 2019 INT TRANS J ENG MANAG SCI TECH.</t>
  </si>
  <si>
    <t>[Prygunova, Maria Igorevna] Kazan Fed Univ, Gen &amp; Ethn Sociol Dept, Sociopolit Sci Div, Virtual Res Lab RNF 17 45 VP, Kazan 42008, Russia; [Korunova, Valeria Olegovna] Acad Sci, Ctr Adv Econ Res, State Budgetary Inst, Qual Res Dept, Kazan 420111, Republic Of Tat, Russia; [Nikiforova, Elvira Gumarovna] KFU, Inst Management Econ &amp; Finance, Gen Management Dept, Kazan 420008, Russia</t>
  </si>
  <si>
    <t>Kazan Federal University; Russian Academy of Sciences; Kazan Federal University</t>
  </si>
  <si>
    <t>Prygunova, MI (corresponding author), Kazan Fed Univ, Gen &amp; Ethn Sociol Dept, Sociopolit Sci Div, Virtual Res Lab RNF 17 45 VP, Kazan 42008, Russia.</t>
  </si>
  <si>
    <t>Mariya.Prigunova@tatar.ru</t>
  </si>
  <si>
    <t>Prygunova, Maria/C-2385-2016; Korunova, Valeriya/D-8691-2017</t>
  </si>
  <si>
    <t>Prygunova, Maria/0000-0003-4290-6487;</t>
  </si>
  <si>
    <t>Presidium of the RT Academy of Sciences [12 -17-chG]</t>
  </si>
  <si>
    <t>Presidium of the RT Academy of Sciences</t>
  </si>
  <si>
    <t>The work is performed according to the Russian Government Program of Competitive Growth of Kazan Federal University. The research (methodology, data collection, and analysis) was financially supported by the grant under the Presidium of the RT Academy of Sciences for state support of young scientists of the Republic of Tatarstan (Formation of regional measures for proactive control and audit of factors of voluntary legalization of self-employed people); project No. 12 -17-chG of 2019.</t>
  </si>
  <si>
    <t>10A16O</t>
  </si>
  <si>
    <t>10.14456/ITJEMAST.2019.225</t>
  </si>
  <si>
    <t>JM4BR</t>
  </si>
  <si>
    <t>WOS:000496162300015</t>
  </si>
  <si>
    <t>Pyrma, RV</t>
  </si>
  <si>
    <t>Pyrma, R., V</t>
  </si>
  <si>
    <t>ELECTORAL PARTICIPATION OF YOUTH IN THE USA, GREAT BRITAIN, FRANCE, GERMANY, AND RUSSIA COMPARATIVE STUDY</t>
  </si>
  <si>
    <t>political behavior; electoral participation; democracy; youth; elections</t>
  </si>
  <si>
    <t>YOUNG-PEOPLE; POLITICAL-PARTICIPATION; VOICE</t>
  </si>
  <si>
    <t>The article is devoted to studying shifts in the electoral behavior of young people in the USA, Great Britain, France, Germany, and Russia. A comparative analysis of the indicators of youth participation in national elections in four canonical Western democracies and the Russian Federation refutes the conventional wisdom that the younger generation has lost their interest in the electoral process, demonstrating the failure of linear predictions of electoral participation based on trends of the previous electoral cycles. The data presented in the article indicate that, contrary to the established stereotypes, today the rate of participation of young people in elections is increasing rather than decreasing. According to the author, this shows the flaw in the statement (which is widespread both in the Western and Russian scientific communities) about the erosion of traditional forms of political participation due to the change of generations and alteration in conditions of socialization. The growing popularity of alternative forms of political and civic activism among youth does not mean rejection of electoral procedures. Moreover, the electoral weight of young people is increasing, which makes it more relevant to study the behavior of youth in elections, in particular, applying the multivariate analysis.</t>
  </si>
  <si>
    <t>[Pyrma, R., V] Financial Univ Govt Russian Federat, Dept Polit Sci &amp; Mass Commun, Moscow, Russia</t>
  </si>
  <si>
    <t>Pyrma, RV (corresponding author), Financial Univ Govt Russian Federat, Dept Polit Sci &amp; Mass Commun, Moscow, Russia.</t>
  </si>
  <si>
    <t>pyrma@mail.ru</t>
  </si>
  <si>
    <t>Parma, Roman/0000-0002-3413-4264</t>
  </si>
  <si>
    <t>10.30570/2078-5089-2019-95-4-188-204</t>
  </si>
  <si>
    <t>JY8EV</t>
  </si>
  <si>
    <t>WOS:000504642300011</t>
  </si>
  <si>
    <t>Generation 1.5 of Russian Israelis: integrated but distinct</t>
  </si>
  <si>
    <t>JOURNAL OF MODERN JEWISH STUDIES</t>
  </si>
  <si>
    <t>Russian-Israeli immigrant generation 1.5; socio-economic integration; political and civic attitudes; bicultural identity; mixed methods research</t>
  </si>
  <si>
    <t>ETHNIC-IDENTITY; 2ND-GENERATION; PASSPORT; YOUTH</t>
  </si>
  <si>
    <t>Over the last 5 years, we conducted several ethnographic studies on the social, cultural, and political locations of the young Israeli adults who belong to Generation 1.5 of the ex-Soviet immigrant wave of the 1990s (those who moved to Israel as older children or adolescents). These studies showed that despite successful instrumental integration in the local middle classes in terms of educational and occupational mobility, these 1.5ers keep distinct and ambivalent social and cultural identities that form a third, hybrid path between the Russian and Israeli scripts. As opposed to their silent parents, young immigrants organize to protest against what some of them see as their second-class citizenship in the Jewish state. To expand this collective portrait beyond small groups and key activists, we conducted a national online survey among Russian Israeli 1.5ers that was completed by 650 respondents. In the article we report the selected survey findings, focusing on perceived economic mobility and discrimination, intergenerational relations, Jewish identity, political leanings, civic participation, language patterns, cultural interests, and transnational ties to their homelands.</t>
  </si>
  <si>
    <t>[Remennick, Larissa] Bar Ilan Univ, Dept Sociol &amp; Anthropol, IL-5290002 Ramat Gan, Israel; [Prashizky, Anna] Western Galilee Acad Coll, Akko, Israel</t>
  </si>
  <si>
    <t>Remennick, L (corresponding author), Bar Ilan Univ, Dept Sociol &amp; Anthropol, IL-5290002 Ramat Gan, Israel.</t>
  </si>
  <si>
    <t>Sociological Institute for Jewish Community Studies at Bar-Ilan University</t>
  </si>
  <si>
    <t>This work was supported by the Sociological Institute for Jewish Community Studies at Bar-Ilan University.</t>
  </si>
  <si>
    <t>1472-5886</t>
  </si>
  <si>
    <t>1472-5894</t>
  </si>
  <si>
    <t>J MOD JEW STUD</t>
  </si>
  <si>
    <t>J. Mod. Jew. Stud.</t>
  </si>
  <si>
    <t>10.1080/14725886.2018.1537212</t>
  </si>
  <si>
    <t>JL7VB</t>
  </si>
  <si>
    <t>WOS:000495736100002</t>
  </si>
  <si>
    <t>Shamionov, RM; Grigoryeva, MV; Grigoryev, AV</t>
  </si>
  <si>
    <t>Shamionov, Rail M.; Grigoryeva, Marina, V; Grigoryev, Anton, V</t>
  </si>
  <si>
    <t>World Assumptions and Youth Identity as Predictors of Social Activity Preferences</t>
  </si>
  <si>
    <t>social activity; world assumptions; identity; young people</t>
  </si>
  <si>
    <t>BELIEFS; PERSONALITY; BEHAVIORS; EVENTS; SELF</t>
  </si>
  <si>
    <t>Background. The social activity of young people is the driving force behind socio-economic and socio-political processes in society. It is due to their social activity that positive changes are taking place in different spheres of life. Objective. We set out to analyze the preferences and predictors of the directions of young people's social activity. Design. Our study involved 251 people from the Saratov region, Russia, of median age (M) 20.11, SD = 1.2 (41% male). To measure their basic assumptions, we used the Janoff-Bulmann World Assumptions Scale (WAS); their identity characteristics were measured with the Kuhn and McPartland Twenty Statements Test (TST) Who am I?. To evaluate their social behavior preferences, we used 11 unique proprietary scales which we developed on the basis of a pilot study with relevant theoretical validity. Results. Our study found that youth preferences for various forms of social activity can be divided into two main clusters: organizational-social and individual-personal. Our results revealed that individual-personal activity had a more complex structure, with well-expressed intensity, than the organizational-social form of social activity Young people's assumptions most strongly condition variations in their preferences for educational-developmental, socio-political, recreational-cognitive, and self-development-related spheres of activity. The most influential predictors of social activity in young people are their assumptions regarding their own significance, their ability to manage events, and their luckiness. We established that an individual's basic beliefs do not influence variations in their preferences for mass cultural, religious, creative, and informal activities in a group. Young people's sense of identity influences variations in their preferred types of social activity. The most influential predictors of social activity preferences were negative personal, personal, and family-related identities. Preferences for social activity are less influenced by gender, religious, and ethnic identity, as well as by identity based on activity and appearance. Conclusion. We present some conclusions regarding the strong determination of the first cluster (political, religious and voluntary types of activity) by identity, and the second cluster (ranging from educational to recreational cognitive activity) by assumptions about the world.</t>
  </si>
  <si>
    <t>[Shamionov, Rail M.; Grigoryeva, Marina, V; Grigoryev, Anton, V] Saratov NG Chernyshevskii State Univ, Saratov, Russia</t>
  </si>
  <si>
    <t>Saratov State University</t>
  </si>
  <si>
    <t>Shamionov, RM (corresponding author), Saratov NG Chernyshevskii State Univ, Saratov, Russia.</t>
  </si>
  <si>
    <t>shamionov@mail.ru</t>
  </si>
  <si>
    <t>Shamionov, Rail M./C-2869-2013; Grigoryeva, Marina/D-8593-2013</t>
  </si>
  <si>
    <t>Shamionov, Rail M./0000-0001-8358-597X; Grigoryeva, Marina/0000-0003-2541-2186</t>
  </si>
  <si>
    <t>Russian Science Foundation [18-18-00298]; Russian Science Foundation [18-18-00298] Funding Source: Russian Science Foundation</t>
  </si>
  <si>
    <t>This research was funded by a grant from the Russian Science Foundation (project No. 18-18-00298).</t>
  </si>
  <si>
    <t>10.11621/pir.2019.0209</t>
  </si>
  <si>
    <t>IE8BB</t>
  </si>
  <si>
    <t>WOS:000472597800009</t>
  </si>
  <si>
    <t>Shipunova, T</t>
  </si>
  <si>
    <t>Shipunova, Tatiana</t>
  </si>
  <si>
    <t>THE RHETORIC OF THE AGENTS OF SOCIAL CONTROL IN RELATION TO PREVENTION OF WRONGFUL BEHAVIOUR AMONG YOUTHS</t>
  </si>
  <si>
    <t>prevention of wrongful behaviour; subjects of prevention; rhetoric; rhetorical reconstruction; rhetorical idioms; leitmotifs</t>
  </si>
  <si>
    <t>Studies of European and American scholars have highlighted the low effectiveness of preventive social control. In Russia, such studies have yet to be conducted. Nonetheless, the negative tendencies of wrongful behaviour among youths suggest there are shortcomings in the current set of preventive measures. These tendencies include an increasing number of incidents, as well as the rejuvenating and feminisation of wrongful behaviour. The study of the reasons for the inefficiency of these preventive activities can also he carried out on the basis of analysis of assessments given by agents of social control. To do this, a constructivist approach to social control as a fonn of communication is employed. Studying this process entails deconstructing the rhetoric of various agencies of social control. The results of study are based on analysis of transcripts of interviews with experts. Representatives of the police, schools, state and non-state social protection organisations were interviewed. Their rhetoric was deconstnicted concerning the interaction of agencies with preventive work concerning young people. The study showed that the current state of preventive activity is described by the agencies of control either through the idiom of danger or using disaster as the main leitmotif. For the police and school representatives, perception of the threat is tied to the ineffective activities of some institutions and the lack of interest shown by parents. They also used constructs revolving around the rhetoric of empowerment, which are associated with the expansion of the powers of the agencies of control. Representatives of social protection agencies more often use the leitmotifs of disaster in describing the state of preventive activity. They associate threats with the insufficient attention of the state to preventing wrongful behaviour among youth. This is reflected in insufficient financial support, ill-conceived laws, staff reduction, as well as unnecessarily strict controls over the activities of prevention subjects.</t>
  </si>
  <si>
    <t>[Shipunova, Tatiana] St Petersburg Univ, St Petersburg, Russia</t>
  </si>
  <si>
    <t>Shipunova, T (corresponding author), St Petersburg Univ, St Petersburg, Russia.</t>
  </si>
  <si>
    <t>shtatspb@yandex.ru</t>
  </si>
  <si>
    <t>10.17323/727-0634-2019-17-4-525-538</t>
  </si>
  <si>
    <t>KO8JU</t>
  </si>
  <si>
    <t>WOS:000515794800003</t>
  </si>
  <si>
    <t>Silvan, K.</t>
  </si>
  <si>
    <t>Youth Policy Practice in Post-Soviet Russia and Belarus: Past and Present</t>
  </si>
  <si>
    <t>youth policy; youth organizations; policy practice; Belarus; Russia; process tracing; contemporary history</t>
  </si>
  <si>
    <t>This article examines the changes and continuities in youth policy practice in the Russian Federation and the Republic of Belarus from the mid-1980s until the present day. The article finds that while there were notable similarities between Belarus and Russia in the early 1990s, the practice of youth policy has since developed distinctively in the two countries, with Belarus currently demonstrating a mass organization model and Russia a complex model of youth policy practice. The focus on a patriotic upbringing and an approach that tends to ignore young people's agency are recognized as features that stem from the two countries' shared Soviet past and their present authoritarian tendencies and thus distinguish the Belarusian and Russian approaches to youth policy practice in comparison with other countries, although the aim of youth policy, to bring up ideal citizens, remains universal.</t>
  </si>
  <si>
    <t>[Silvan, K.] Univ Helsinki, Polit Hist, Snellmaninkatu 14, FIN-00014 Helsinki, Finland</t>
  </si>
  <si>
    <t>Silvan, K (corresponding author), Univ Helsinki, Polit Hist, Snellmaninkatu 14, FIN-00014 Helsinki, Finland.</t>
  </si>
  <si>
    <t>Strategic Research Council (STN) at the Academy of Finland [303480, 303529]; Academy of Finland (AKA) [303529, 303480, 303529, 303480] Funding Source: Academy of Finland (AKA)</t>
  </si>
  <si>
    <t>Strategic Research Council (STN) at the Academy of Finland; Academy of Finland (AKA)(Research Council of Finland)</t>
  </si>
  <si>
    <t>This article was written while working in a project Multilayered Borders of Global Security (GLASE), funded by the Strategic Research Council (STN) at the Academy of Finland, decision numbers 303480 and 303529.</t>
  </si>
  <si>
    <t>10.17323/1811-038X-2019-28-1-161-171</t>
  </si>
  <si>
    <t>JR5TK</t>
  </si>
  <si>
    <t>WOS:000499687000008</t>
  </si>
  <si>
    <t>Skripova, OA</t>
  </si>
  <si>
    <t>Skripova, O. A.</t>
  </si>
  <si>
    <t>TO BE HIS AQUILINE DOVE: BIRD IMAGES IN M. TSVETAEVA'S BOOK OF POEMS REMESLO</t>
  </si>
  <si>
    <t>images of birds; poetic images; Russian poetry; Russian women-poets; poetic creative activity; literary motifs; poetic cycles; poetic characters; poetic world</t>
  </si>
  <si>
    <t>The article considers the semantics and functions of bird images and ornithological motifs in M. Tsvetaeva's book of poems Remeslo (Handicraft). The use of traditional symbols of folk poetry is traced, as well as the mechanism of creating the individual author's tropes on their basis. Associations with various birds are typical of Tsvetaeva's poetic approach and her self-identification. Therefore, the analysis of or ous birds are typical of Tsvetaeva's poetic approach and her self-identification. Therefore, the analysis of ornithological images allows us to clarify the notion concerning the features of the poetic world of the Remeslo and Tsvetaeva's mytho-poetics. It is traced how the bird images in many respects form and connect the metaplot of different lyrical cycles and the book as a whole. The emphasis is put on the analysis of the cycles Separation, Blessed news, Praise to Aphrodite, and various poems thematically related to the parting with love, youth, and homeland. The poetic world of the Remeslo is densely populated by different birds: doves, eagles, skylarks, cranes, swallows, nightingales, swans, and falcons. They connect the earth and heaven, being the messengers of gods and mortals. The characters of the book and Tsvetaeva's lyrical counterpart acquire bird's virtues, exhibit various metamorphoses, turning into one or another bird. The emphasis is put on the device to contrast different birds in the lyrical plot, for example, a nightingale and a falcon in the poem Our open spaces for Tatar arrows, as well as to negative comparisons and rejecting the former bird's names. It is concluded that the ornithological images are built into the oppositions significant for Tsvetaeva:gods - humans, parting - meeting, homeland - foreign land, and youth - maturity. The semantics of these images is mobile and changeable; it is revealed in the context of a poem, of a lyrical cycle, and sometimes of the entire creative work. The bird images contribute to the creation of Tsvetaevgs autobiographical myth.</t>
  </si>
  <si>
    <t>[Skripova, O. A.] Ural State Pedag Univ, Dept Literature &amp; Methods Its Teaching, Ekaterinburg, Russia</t>
  </si>
  <si>
    <t>Skripova, OA (corresponding author), Ural State Pedag Univ, Dept Literature &amp; Methods Its Teaching, Ekaterinburg, Russia.</t>
  </si>
  <si>
    <t>olga-skripova@mail.ru</t>
  </si>
  <si>
    <t>Skripova, Olga/AAZ-2531-2020</t>
  </si>
  <si>
    <t>10.26170/FK19-02-28</t>
  </si>
  <si>
    <t>JC2HK</t>
  </si>
  <si>
    <t>WOS:000489097600028</t>
  </si>
  <si>
    <t>Slezin, AA; Ippolitov, VA</t>
  </si>
  <si>
    <t>Slezin, Anatoliy A.; Ippolitov, Vladimir A.</t>
  </si>
  <si>
    <t>Youth in System of Implementation of Policy of State and Social Control in USSR (1927-1929)</t>
  </si>
  <si>
    <t>state apparatus; social control; state control; youth; Komsomol; Worker-Peasant Inspection; light cavalry</t>
  </si>
  <si>
    <t>The article studies the experience of the organization of youth associations created to implement the functions of social and state control in the USSR. It is shown that in the late 1920s, the youth movement has developed from a few groups of Komsomol control to the mass participation of boys and girls in the implementation of control functions. The authors focus on the participation of young people in the sections of the Worker-Peasant Inspection and creation of light cavalry units, which directed their activities to rationalize the work of state institutions, prompt consideration of complaints of the population, self-identification of shortcomings. The basic forms of organizational structure of youth control units, the causes of organizational difficulties at the initial stage of their operation are revealed. Having made a conclusion about expediency of inclusion of youth in activity on improvement of public administration, the authors nevertheless note that already at the initial stage of activity of light cavalry in the organizational sphere opposite tendencies were shown: development of self-government and work pro bono was opposed by bureaucracy of the Komsomol asset duplicating the negative moments in style of work of mentors from party-state apparatus. The materials of the Russian State Archive of Social and Political History are widely used in the study, the evidence of contemporaries is involved.</t>
  </si>
  <si>
    <t>[Slezin, Anatoliy A.] Tambov State Tech Univ, Tambov, Russia; [Ippolitov, Vladimir A.] Tambov State Tech Univ, Multidisciplinary Coll, Tambov, Russia</t>
  </si>
  <si>
    <t>Slezin, AA (corresponding author), Tambov State Tech Univ, Tambov, Russia.</t>
  </si>
  <si>
    <t>anatoly.slezin@yandex.ru; vladimir.ippolitov@mail.ru</t>
  </si>
  <si>
    <t>Slezin, Anatoly/A-8944-2018; Ippolitov, Vladimir/GYQ-5776-2022</t>
  </si>
  <si>
    <t>Slezin, Anatoly/0000-0002-9559-7553;</t>
  </si>
  <si>
    <t>10.24224/2227-1295-2019-6-394-409</t>
  </si>
  <si>
    <t>IF3GT</t>
  </si>
  <si>
    <t>WOS:000472969600025</t>
  </si>
  <si>
    <t>Sofjin, DM; Sofjina, MV</t>
  </si>
  <si>
    <t>Sofjin, Dmitriy M.; Sofjina, Marina V.</t>
  </si>
  <si>
    <t>Childhood and Youth of Grand Dukes Sergey Alexandrovich and Paul Alexandrovich of Russia, Livadiya - Petersburg: Diary of Grand Duke Paul Alexandrovich, 1870-1873</t>
  </si>
  <si>
    <t>Historical source; Grand Duke Paul Alexandrovich; diary; Grand Duke Sergey Alexandrovich; Russian Imperial House; the Romanovs in the Crimea</t>
  </si>
  <si>
    <t>This is the first publication of the child's diary of Grand Duke Paul Alexandrovich of Russia, youngest son of Emperor Alexander II and Empress Maria Alexandrovna, later general and Commander of the Guards Corps. This document is stored in the State Archive of the Russian Federation in the personal provenance fond of Grand Duke Paul Alexandrovich. The diary vividly describes everyday life of the young members of the Russian Imperial House in the 1870s, that is, the life of the author and his brother, Grand Duke Sergey Alexandrovich (later the Moscow Governor-General), as both were brought up together. The author kept his diary irregularly, mostly during his stay in the Crimea, where the family of Alexander II and many members of the Imperial Family went almost every year. Thus, most diary entries date from autumn 1870, August to November 1871, April 1872, July to September 1872. As the author grew older, the entries became more detailed. In 1873 Grand Duke Paul Alexandrovich clearly lost interest in his diary, making only two entries for the whole year (one in Crimea). The author describes episodes of the life of young Grand Dukes at Livadiya, horse walks and trips to Oreanda, Massandra, Gurzuf, Miskhor, Alupka, and other places of the Southern Coast of Crimea. Grand Duke Paul Alexandrovich mentions his participation in private theatricals based on ancient history, balls, sea bathing, family festivities (birthdays of his mother and sister). The diary occasionally mentions details of education, as the Emperor's children did not have vacations as such, only less classes during their stay in the Crimea. Few entries from St. Petersburg and Tsarskoye Selo (spring 1871, January, June, and October 1872) are about Grand Duke Paul Alexandrovich's participation in church services during the Holy Week, hunting, and taking in the exhibition at the Russian Academy of Arts. One entry, of June 1873, was made while the family stayed in Bad Ems. The diary ends with a quote from a verse by Mikhail Lomonosov.</t>
  </si>
  <si>
    <t>[Sofjin, Dmitriy M.] Perm State Natl Res Univ, Perm, Russia; [Sofjina, Marina V.] Perm State Inst Culture, Perm State Arch Sociopolit Hist, Perm, Russia</t>
  </si>
  <si>
    <t>Perm State University</t>
  </si>
  <si>
    <t>Sofjin, DM (corresponding author), Perm State Natl Res Univ, Perm, Russia.</t>
  </si>
  <si>
    <t>sofjindm@yandex.ru; mar-sofina@mail.ru</t>
  </si>
  <si>
    <t>10.28995/2073-0101-2019-4-1128-1149</t>
  </si>
  <si>
    <t>WOS:000521772200013</t>
  </si>
  <si>
    <t>Solntsev, IV; Osokin, NA; Vlasov, AE</t>
  </si>
  <si>
    <t>Solntsev, Ilya, V; Osokin, Nikita A.; Vlasov, Andrey E.</t>
  </si>
  <si>
    <t>FINANCING SPORTS: FOREIGN PRACTICES</t>
  </si>
  <si>
    <t>sports economics; management; financing; USA; China; Germany; Australia; Singapore</t>
  </si>
  <si>
    <t>The paper reviews practices of leading nations in financing sports and physical culture in general. The main attention is drawn to the experiences of USA, China, Germany, Singapore, Australia, Great Britain. The authors analyze the best foreign practices of using financial and non-financial grants, endowment capital funding, crowd-funding platforms, performance-related allocations and sports lotteries as mechanisms of ensuring proper funding of sports entities. The study involved a content analysis of the main regulatory documentation related to financing mechanisms in sports and a review of trustworthy information sources and peer-reviewed academic articles. In conclusion the authors propose a set of approaches of adapting the best foreign practices having in mind the specific features of the Russian sports industry. the authors feel that non-financial grants systems should be established to support elite athletes to help them achieve a proper education and enhance their competitive preparation. Endowment funds could be seen as effective tools of promoting grassroots and youth sports. Crowdfunding can be leveraged to help inexpensive sports-related projects to attain proper financial resources. Performance related budget allocations should be used by state authorities to assess the activities of sports federations and base their funding on their results. Professional sports in Russia would benefit from a tax incentive scheme that could include benefits for both sports entities and those wishing to support them.</t>
  </si>
  <si>
    <t>[Solntsev, Ilya, V] PRUE, 36 Stremyannyi, Moscow 117997, Russia; [Osokin, Nikita A.] Financial Univ, 49 Leningradskii Prosp, Moscow 125993, Russia; [Vlasov, Andrey E.] Football Union Russia, 7 Narodnaya Str, Moscow 115172, Russia</t>
  </si>
  <si>
    <t>Solntsev, IV (corresponding author), PRUE, 36 Stremyannyi, Moscow 117997, Russia.</t>
  </si>
  <si>
    <t>ilia.solntsev@gmail.com; osokin.na.research@gmail.com; andrevlasov@mail.ru</t>
  </si>
  <si>
    <t>Osokin, Nikita/F-4855-2017</t>
  </si>
  <si>
    <t>Osokin, Nikita/0000-0003-1417-328X</t>
  </si>
  <si>
    <t>10.20542/0131-2227-2019-63-1-67-74</t>
  </si>
  <si>
    <t>HL8GX</t>
  </si>
  <si>
    <t>WOS:000458981800007</t>
  </si>
  <si>
    <t>Surovov, SB; Malko, AV; Konovalov, IN; Loginova, LV</t>
  </si>
  <si>
    <t>Surovov, S. B.; Malko, A., V; Konovalov, I. N.; Loginova, L., V</t>
  </si>
  <si>
    <t>THE ATTITUDE OF RUSSIAN STUDENTS TO COLOR REVOLUTIONS</t>
  </si>
  <si>
    <t>youth; students; color revolution; protest activity; foreign agents; split of the elite; corruption</t>
  </si>
  <si>
    <t>The article analyzes the results of the sociological study ''The attitude of Russian students to color revolutions, political and legal measures to counter them'' (N = 1652), carried out in 2016-2017 by means of questioning the respondents at their home higher schools. The sampling frame was the quota approach to representation of students of higher schools of the Russian Federation federal districts. The study revealed the correspondence of understanding by the majority of students of the essence of color revolutions to the existing interpretations of this phenomenon in the public information space: ''technologies of coups d'etat'', ''violent change of a legitimate power'', ''foreign interference into the internal political and constitutional processes of countries''. Students underestimate the destructive impact of color revolutions on the society. The level of the protest mood depends on social conditions and unemployment. There are regional differences in the assessment of conditions that might provoke the emergence of a color revolution in modern Russia. Students of the territories, where the material well-being is lower, but the interest in politics and experience of participation in political actions is higher, estimate the risk of a color revolution in the country as more probable. Among the measures to counteract color revolutions, along with the legal mechanisms of protecting the information space, students propose that measures to combat corruption and improve living standards, taking into account the interests of the population, be strengthened.</t>
  </si>
  <si>
    <t>[Surovov, S. B.; Loginova, L., V] Saratov State Law Acad, Saratov, Russia; [Konovalov, I. N.] Saratov State Law Acad, Hist Polit Sci Sociol &amp; Serv, Saratov, Russia; [Malko, A., V] Russian Acad Sci, Inst State &amp; Law, Saratov Branch, Saratov, Russia</t>
  </si>
  <si>
    <t>Russian Academy of Sciences; Saratov Scientific Center of the Russian Academy of Sciences</t>
  </si>
  <si>
    <t>Surovov, SB (corresponding author), Saratov State Law Acad, Saratov, Russia.</t>
  </si>
  <si>
    <t>rector@sqap.ru; i_qp@ssla.ru; i.n.konovalov@mail.ru; lvloginova66@mail.ru</t>
  </si>
  <si>
    <t>Loginova, Larisa Viktorovna/A-6513-2017</t>
  </si>
  <si>
    <t>Loginova, Larisa Viktorovna/0000-0003-2675-2801</t>
  </si>
  <si>
    <t>10.31857/S013216250004281-2</t>
  </si>
  <si>
    <t>HW1QW</t>
  </si>
  <si>
    <t>WOS:000466458400009</t>
  </si>
  <si>
    <t>Tanatova, DK; Pogosyan, VG; Korolyov, IV</t>
  </si>
  <si>
    <t>Tanatova, D. K.; Pogosyan, V. G.; Korolyov, I., V</t>
  </si>
  <si>
    <t>CHINESE STUDENTS IN THE RUSSIAN HIGHER EDUCATION INSTITUTIONS: MOTIVATION AND DEMOTIVATING</t>
  </si>
  <si>
    <t>the global educational market; Chinese students; academic mobility; educational mobility; educational exchange</t>
  </si>
  <si>
    <t>The growing dynamics of cooperation between Russia and China in various spheres of economic activity generate the need for training bilingual specialists. Russia has a significant educational potential, which includes a wide range of specialties and professions, it is an attractive country of study for students from China. The article based on in-depth interviews and analysis of statistical data, is aimed at identifying some of problematic issues regarding education of Chinese students in Russia. The research interest is focused on determining the educational and everyday needs of Chinese students, the motivational grounds for choosing a country of study, the prospects for internalization in the labor market and self-realization after qualification. The main factors that motivate the Chinese youth to receive education in Russia are: the attractiveness of the Russian language and culture, and the financial accessibility of Russian education. The results of the research allow also to conclude that the educational potential of Russia in relation to Chinese students in comparison with the countries of North America and Western Europe is realized insufficiently. The authors identified main reasons for such situation: the vague prospects for Chinese graduates of Russian universities in the labor market and the active policy of the Chinese government to return home students who received education abroad.</t>
  </si>
  <si>
    <t>[Tanatova, D. K.; Pogosyan, V. G.] Russian State Social Univ, Fac Sociol, Moscow, Russia; [Korolyov, I., V] Russian State Social Univ, Fac Sociol, Lab Sociol Anal, Moscow, Russia</t>
  </si>
  <si>
    <t>Russian State Social University (RSSU); Russian State Social University (RSSU)</t>
  </si>
  <si>
    <t>Tanatova, DK (corresponding author), Russian State Social Univ, Fac Sociol, Moscow, Russia.</t>
  </si>
  <si>
    <t>TanatovaDK@rgsu.net; PogosianVG@rgsu.net; KorolevIV@rgsu.net</t>
  </si>
  <si>
    <t>Korolev, Ivan/AAT-3761-2021; Королев, Иван/Y-3816-2019; Pogosyan, Vardgues Gregory/U-1730-2017; Tanatova, Dina/AAD-8940-2020; Tanatova, Dina/H-4268-2018</t>
  </si>
  <si>
    <t>Королев, Иван/0000-0002-1317-2317; Pogosyan, Vardgues Gregory/0000-0001-5985-7162; Tanatova, Dina/0000-0002-7924-2242</t>
  </si>
  <si>
    <t>Russian State Social University (RSSU, Moscow) [486]</t>
  </si>
  <si>
    <t>Russian State Social University (RSSU, Moscow)</t>
  </si>
  <si>
    <t>The article was prepared within the framework of the grant of the Russian State Social University (RSSU, Moscow) (Order No. 486 of 02/04/2018).</t>
  </si>
  <si>
    <t>10.31857/S013216250004969-8</t>
  </si>
  <si>
    <t>II1CH</t>
  </si>
  <si>
    <t>WOS:000474942000015</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</si>
  <si>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</si>
  <si>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</si>
  <si>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</si>
  <si>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</si>
  <si>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</si>
  <si>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</si>
  <si>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</si>
  <si>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</si>
  <si>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</si>
  <si>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UNIV TARTU PRESS</t>
  </si>
  <si>
    <t>TARTU</t>
  </si>
  <si>
    <t>1 W STRUVE ST, TARTU, 50091, ESTONIA</t>
  </si>
  <si>
    <t>1406-3859</t>
  </si>
  <si>
    <t>2228-3897</t>
  </si>
  <si>
    <t>AJALOOLINE AJAK</t>
  </si>
  <si>
    <t>Ajalooline Ajak.</t>
  </si>
  <si>
    <t>3-4</t>
  </si>
  <si>
    <t>MA6OZ</t>
  </si>
  <si>
    <t>WOS:000542032500001</t>
  </si>
  <si>
    <t>Vasilieva, NM</t>
  </si>
  <si>
    <t>Vasilieva, N. M.</t>
  </si>
  <si>
    <t>Je veus etre cubist: marginals of A. N. Benou on the pages of catalogs of the exhibitions of the society of Union of youth</t>
  </si>
  <si>
    <t>VESTNIK SANKT-PETERBURGSKOGO UNIVERSITETA-ISKUSSTVOVEDENIE</t>
  </si>
  <si>
    <t>marginalia; A. N. Benoit; Union of Youth; K. Malevich; V. Tatlin; P. Filonov; art critic</t>
  </si>
  <si>
    <t>For 20 years from 1898 to 1917 in the periodical press, and especially for ten years in the newspaper Rech (1908-1917), almost 300 of A. N. Benoit's art-critical articles were published. These articles covered almost all forms of artistic creativity. It is difficult to find an artist or a major artistic event in the late 19th and early 20th centuries to which Benoit did not respondas a critic, making him a chronicler of Russian art. The features of his critical method include unprecedented scale, duration, and regularity of his critical activity, as well as the scope of the readership. His articles reproduced a panorama of Russian artistic life, which in the early twentieth century was bright and multifaceted. One group that sought to learn new topics and new methods of work in the visual arts was the Union of Youth, which included avant-garde artists. A well-known critic, Benoit left his notes on their artistic quest. Benoit's marginalia in exhibition catalogues for the Union of Youth in 1912-1914, deciphered here by the author, are presented as proof of this great expert's diversity of views. Among the marginalia on the pages of these catalogues, are those that relate to these young artists, whose works remain unexplored or little-known. This is the first attempt to decipher marginalia that are difficult to understand, and sometimes illegible, on the works of N. Lermontova, N. Liubavina, A. Morgunov, S. Nagubnikov, P. Patipake, O. Rozanova, M. Sinyakova, E. Spanikov, A Shevchenko, I. Shkolnik, and Ts.. Schleifer.</t>
  </si>
  <si>
    <t>[Vasilieva, N. M.] State Russian Museum, 4 Inzhenernaya Str, St Petersburg 191186, Russia</t>
  </si>
  <si>
    <t>Vasilieva, NM (corresponding author), State Russian Museum, 4 Inzhenernaya Str, St Petersburg 191186, Russia.</t>
  </si>
  <si>
    <t>rums.2010@yandex.ru</t>
  </si>
  <si>
    <t>2221-3007</t>
  </si>
  <si>
    <t>2542-2243</t>
  </si>
  <si>
    <t>VESTN ST PETER U-ISK</t>
  </si>
  <si>
    <t>Vestn. St.-Petersbg. Univ.-Iskusstv.</t>
  </si>
  <si>
    <t>10.21638/spbu15.2019.107</t>
  </si>
  <si>
    <t>HS3VZ</t>
  </si>
  <si>
    <t>WOS:000463791900007</t>
  </si>
  <si>
    <t>Vereshhagina, IM; Savintceva, ME</t>
  </si>
  <si>
    <t>Vereshhagina, Irina M.; Savintceva, Marina E.</t>
  </si>
  <si>
    <t>PHENOMENON OF HISTORICAL RECONSTRUCTION IN RECEIVING NEW KNOWLEDGE OF THE PAST OF SOCIETY</t>
  </si>
  <si>
    <t>historical reconstruction; modeling; reconstruction amateur practices; role-playing game of live action</t>
  </si>
  <si>
    <t>The article deals with a phenomenon of historical reconstruction as youth amateur movement. Positive interpretation of the specified subject can serve as an additional material for further profound studying of such diverse phenomenon as reconstruction. The article purpose is to actualize the importance of the historical reconstruction, acting as an effective way of receiving new knowledge of the past of society in the context of education and upbringing of the younger generation. The source base of our research was made by a wide range of various sources: 1) the documents of the movement, including charters of clubs of historical reconstruction, the rules, the program, the regulations for running events etc.; 2) the Internet resources, presented by the websites and associations of clubs of historical reconstruction, which give the chance to expand the source base, and also to fill the niche, which was formed due to the lack of appropriate number of publications about this movement in Russia. The methodology and technique of the research is based on the principles of scientificity, the principles of dialectical connection of the cultural phenomena and processes; methods of theoretical and applied cultural science, and also the cultural and anthropological method, allowing to consider culture as the instrument of broadcast of new knowledge and practical skills in cultural and leisure domain of society. Despite the considerable amount of literature on various aspects of historical reconstruction, there is insufficiency of scientific developments on the subject of our research. At the same time, different types of reconstruction on the problems of its educational potential, gaming and cultural phenomenon have been examined by S.V. Bogdanov, N.S. Bozhk, E.M. Veselova, I.V. Glukharev, A.N. Milyukov, etc. While conducting the research, the authors have come to the conclusions that the amateur movement, including elements of the scientific direction, promotes development of interest in historical roots of people, knowledge of features of cross-cultural communication. The Internet resources, which provide the programs of numerous clubs of historical reconstruction, conducting scientific search, carrying out cultural and educational and general education work, serve as the confirmation to it. The monitoring of the concrete movement practices has shown that accumulation of knowledge of the past of society passes along most effectively in the form of thematic feasts, role-playing games of live action, show, which communicative space creates a unique opportunity to acquire new knowledge by preparation for game action. Thus, the prospects for further development of the phenomenon of historical reconstruction in getting to know the past of society consists in the analysis of various activities of participants of the movement on preservation of material and non-material cultural heritage, on reconstruction of ancient technologies under modern conditions, and also in continuous link of times, generations, traditions, providing inviolability of moral values and patriotic spirit among young people.</t>
  </si>
  <si>
    <t>[Vereshhagina, Irina M.; Savintceva, Marina E.] Tomsk State Univ Architecture &amp; Bldg, Tomsk, Russia</t>
  </si>
  <si>
    <t>Tomsk State University Architecture &amp; Building</t>
  </si>
  <si>
    <t>Vereshhagina, IM (corresponding author), Tomsk State Univ Architecture &amp; Bldg, Tomsk, Russia.</t>
  </si>
  <si>
    <t>willow760@mail.ru; msavintseva@yandex.ru</t>
  </si>
  <si>
    <t>10.17223/19988613/59/15</t>
  </si>
  <si>
    <t>IR7GB</t>
  </si>
  <si>
    <t>WOS:000481607800015</t>
  </si>
  <si>
    <t>Yuan, XX</t>
  </si>
  <si>
    <t>Yuan Xianxin</t>
  </si>
  <si>
    <t>The Countryside as a Problem: Centered on Li Dazhao's Youth and the Countryside</t>
  </si>
  <si>
    <t>FRONTIERS OF LITERARY STUDIES IN CHINA</t>
  </si>
  <si>
    <t>Li Dazhao; youth; the countryside; boundary; Russian populism</t>
  </si>
  <si>
    <t>Youth and the Countryside by Li Dazhao is a pivotal text that initiated the Going to the People movement in China. Scholars have long focused either on its similarity with Russian populism or on its impact on Chinese Communist revolution later on. This paper attempts to situate the essay in its historical context and to delineate the process how the countryside as a problem emerged in Li Dazhao's thinking. In Youth and the Countryside, the rural problem is closely associated with Li's reflections on youth problems. Accordingly, the emergence of the countryside as a problem can only be possible after Li formed an understanding of class issues through his concept of common people.</t>
  </si>
  <si>
    <t>[Yuan Xianxin] Tsinghua Univ, Dept Chinese Literature, Beijing 100084, Peoples R China</t>
  </si>
  <si>
    <t>Tsinghua University</t>
  </si>
  <si>
    <t>Yuan, XX (corresponding author), Tsinghua Univ, Dept Chinese Literature, Beijing 100084, Peoples R China.</t>
  </si>
  <si>
    <t>yuanxx@mail.tsinghua.edu.cn</t>
  </si>
  <si>
    <t>HIGHER EDUCATION PRESS</t>
  </si>
  <si>
    <t>BEIJING</t>
  </si>
  <si>
    <t>CHAOYANG DIST, 4, HUIXINDONGJIE, FUSHENG BLDG, BEIJING 100029, PEOPLES R CHINA</t>
  </si>
  <si>
    <t>1673-7318</t>
  </si>
  <si>
    <t>1673-7423</t>
  </si>
  <si>
    <t>FRONT LIT STUD CHINA</t>
  </si>
  <si>
    <t>Front. Lit. Stud. China</t>
  </si>
  <si>
    <t>10.3868/s010-007-019-0004-3</t>
  </si>
  <si>
    <t>Asian Studies; Literature</t>
  </si>
  <si>
    <t>JQ3XK</t>
  </si>
  <si>
    <t>WOS:000498881700004</t>
  </si>
  <si>
    <t>Zajceva, T; Nezhina, TG</t>
  </si>
  <si>
    <t>Zajceva, Tatiana; Nezhina, Tamara G.</t>
  </si>
  <si>
    <t>INVOLVING YOUNG PEOPLE IN STATE AND MUNICIPAL SERVICE: THE EXPERIENCE OF RUSSIAN REGIONS</t>
  </si>
  <si>
    <t>VOPROSY GOSUDARSTVENNOGO I MUNITSIPALNOGO UPRAVLENIYA-PUBLIC ADMINISTRATION ISSUES</t>
  </si>
  <si>
    <t>public administration; human resource management; personnel management; attraction of young employees; governmental organizations; human capacity</t>
  </si>
  <si>
    <t>The involvement of young people in public service is one of the most important tasks, which allows solving many problems of public organizations. The rejuvenation of the aging staff, the adoption of new approaches in the public administration system, a new look at professional activities, high motivation for change - this is not a complete list of the opportunities provided through the recruitment of young people. Many Russian regions have realized these advantages and are implementing interesting and successful programs to hire young professionals. The purpose of this study is to compare and summarize the experience of the most successful regions of the Russian Federation in the field of personnel management in governmental and municipal organizations. The main hypothesis of the study is that the current model of attracting personnel to the state and municipal service in the Russian Federation creates the necessary prerequisites for the recruitment and retention of young employees. To test this hypothesis, the following methods of empirical research were used: synthesis of normative documents, systematization of scientific conferences data, quantitative and qualitative processing of the data of National competition Best personnel practices in the state civil and municipal service for 2015-2017, a substantial analysis of the Internet sites of more than 200 state and municipal organizations, expert interviews with representatives of selected state and municipal organizations. The results obtained allow authors to characterize the current model of employment in the civil service in the Russian Federation as feasible, and the mission of attracting young people to work in state and municipal organizations as possible. The regions are compared by evaluating their unique human resource management practices. As a result recommendations for state and municipal organizations that contribute to the involvement of the most professional and motivated youth in the public service are formulated. The authors substantiate the need to use the possibilities of legal, financial, administrative and competence (professional) approaches of the current model of employment in the Russian Federation for the state and municipal service to rejuvenate its personnel.</t>
  </si>
  <si>
    <t>[Zajceva, Tatiana] Lomonosov Moscow State Univ, Sch Publ Adm, E-705,27-4 Lomonosovsky Av, Moscow 119992, Russia; [Nezhina, Tamara G.] Natl Res Univ, Higher Sch Econ, 20 Myasnitskaya Str, Moscow 101000, Russia</t>
  </si>
  <si>
    <t>Lomonosov Moscow State University; HSE University (National Research University Higher School of Economics)</t>
  </si>
  <si>
    <t>Zajceva, T (corresponding author), Lomonosov Moscow State Univ, Sch Publ Adm, E-705,27-4 Lomonosovsky Av, Moscow 119992, Russia.</t>
  </si>
  <si>
    <t>zaytv@spa.msu.ru; tgnezhina@hse.ru</t>
  </si>
  <si>
    <t>Zaitseva, Tatiana V/H-8925-2012</t>
  </si>
  <si>
    <t>Zaitseva, Tatiana V/0000-0001-8213-4907</t>
  </si>
  <si>
    <t>1999-5431</t>
  </si>
  <si>
    <t>VOPR GOS MUNITSIPALN</t>
  </si>
  <si>
    <t>Vopr. Gos. Munitsipalnogo Upravl.</t>
  </si>
  <si>
    <t>Public Administration</t>
  </si>
  <si>
    <t>HQ1TH</t>
  </si>
  <si>
    <t>WOS:000462181000007</t>
  </si>
  <si>
    <t>Zakharieva, NN; Alhakim, A</t>
  </si>
  <si>
    <t>Zakharieva, N. N.; Alhakim, A.</t>
  </si>
  <si>
    <t>AGE-RELATED FEATURES OF MORPHOFUNCTIONAL STATUS AND TEMPERATURE HOMEOSTASIS IN HIGHLY SKILLED FOOTBALL PLAYERS</t>
  </si>
  <si>
    <t>morphofunctional status; temperature homeostasis; skin temperature; football players</t>
  </si>
  <si>
    <t>Aim. The article deals with establishing the features of morphofunctional characteristics and temperature balance in highly skilled football players aged 17-21. Materials and methods. Within the framework of the study, the following methods have been used: questioning; anthropometry; dynamometry; spirometry; echocardiography; electrocardiography at rest and before physical activities; functional measurements and tests; assessment of the thermal status. 18 football players participated in the study (the team from the Russian State University of Physical Education, Sport, Youth and Tourism). Results. We revealed significant age-related differences in the integral indicator of the life index. At the first stage of maturity, we registered an increase of the life index, which indicates the improvement of the functional reserves of the respiratory system under regular physical loads connected with playing football. We studied the indicators of physical performance and aerobic capacities in the football players of different age groups. We revealed age-related differences in physical performance during a two-stage PWC170 test with a submaximal physical load of 70-80 % of VO2 max. We also revealed age-related differences in the indicators of external respiration in highly skilled football players. The assessment of the thermal status was conducted with temperature measurement in 5 areas: the forehead, chest, abdomen, thigh, and back (CorTemp (R) body temperature recorder). The most pronounced differences in temperature were registered in athletes with various results in the PWC170 test. Conclusion. The data obtained indicate an adaptive increase of average-weighted skin temperature during the first load and active involvement of such a mechanism of heat loss like sweat evaporation during the second load. Two types of temperature curves are distinguished in accordance with temperature changes: the inert type and plastic type. The plastic type is characterized by a decrease of average skin temperature below the temperature at rest after a pause before the second load. The inert type is characterized by a smooth increase in skin temperature during the first load. A further increase was two times lower than that of the first load.</t>
  </si>
  <si>
    <t>[Zakharieva, N. N.; Alhakim, A.] Russian State Univ Phys Educ Sport Youth &amp; Touris, Moscow, Russia</t>
  </si>
  <si>
    <t>Russian State University of Physical Education, Sport, Youth &amp; Tourism</t>
  </si>
  <si>
    <t>Zakharieva, NN (corresponding author), Russian State Univ Phys Educ Sport Youth &amp; Touris, Moscow, Russia.</t>
  </si>
  <si>
    <t>zakharieva.natalia@mail.ru; a.h16n1988@gmail.com</t>
  </si>
  <si>
    <t>10.14529/hsm190119</t>
  </si>
  <si>
    <t>IA1IF</t>
  </si>
  <si>
    <t>WOS:000469312200019</t>
  </si>
  <si>
    <t>Kruzhkova, OV; Vorobyeva, IV; Porozov, RY; Zarbova, B</t>
  </si>
  <si>
    <t>Kruzhkova, O. V.; Vorobyeva, I. V.; Porozov, R. Yu; Zarbova, B.</t>
  </si>
  <si>
    <t>FUNCTIONS OF VANDALISM IN YOUTH BEHAVIOUR: FROM PERSONALITY TO SOCIETY</t>
  </si>
  <si>
    <t>youth; vandalism; urban environment; urban youth; vandalism functions; vandal behaviour; destruction</t>
  </si>
  <si>
    <t>Introduction. Graphic vandalism has become a widespread phenomenon in the space of modern cities. Traditionally, vandalism has been assessed as a negative phenomenon, leading to the destruction of the material, visual and social environment of urban public space. Recently, however, the discourse on the positive meaning of certain forms of vandalism (graffiti, street art, etc.) has been activated. At the same time, there is no discussion of the role and influence of vandalism on public and individual life, although, like any socio-cultural and socio-psychological phenomenon, vandalism has the basis and carries certain messages. The aim of this research was to identify and describe the functions of graphic vandalism, taking into account socio-cultural and socio-psychological aspects. Methodology and research methods. The study was conducted in the spatial environment of the megalopolis (Ekaterinburg, Russia) by photographing results of vandal acts (more than 6000 photographs) with subsequent trace-assessment and content analysis of images. Results and scientific novelty. The structural functions of vandalism at the socio-environmental and individual-subjective levels are identified and characterised. The signalling and designing functions, preparation of social changes and management of public mood are referred to the first level. At the second (individual-subjective) level, the demonstrative-and-protest function, functions of reactions, compensation and self-expression are allocated.The functions are illustrated with the examples of visual representations. A two-dimensional model of vandalism functions is formed, where the functions are distributed in the spaces of construction / reconstruction, emotional regulation / moral regulation. It is noted that any function of vandal activity at the individual level becomes a kind of marker points of tension at the socio-environmental level. The functional variety of vandalism becomes the reason of its ambiguous perception with diverse and occasionally contradictory estimates. The authors came to the conclusion that vandalism is socially considered as the evolutionary managerial instrument of social development, which is capable to weaken impermeability of the normatively and traditionally established limits, providing adjustability of the cultural and material environment in the conditions of innovative and mobilisation changes of society. From the perspective of the personality, vandalism is concerned as individual behaviour over the socially defined limits of activity among ordinary members of the society. Thus, vandalism as the phenomenon of public life acts as a norm and a deviation, to which an assessment is given in dependence on functional significance and subject self-identification of the specific vandal act. Practical significance. The research materials and the results obtained can be used to improve and optimise the technologies for management youth vandal activity in megapolises, for prevention and sublimation of destructive forms of youth behaviour in an urban environment.</t>
  </si>
  <si>
    <t>[Kruzhkova, O. V.; Porozov, R. Yu] Ural State Pedag Univ, Dept Acmeol &amp; Environm Psychol, Ekaterinburg, Russia; [Vorobyeva, I. V.] Ural State Pedag Univ, Ctr Cultural &amp; Educ Projects, Ekaterinburg, Russia; [Zarbova, B.] Sofia Univ St Kliment Ohridski, Sofia, Bulgaria</t>
  </si>
  <si>
    <t>Ural State Pedagogical University; Ural State Pedagogical University; University of Sofia</t>
  </si>
  <si>
    <t>Kruzhkova, OV (corresponding author), Ural State Pedag Univ, Dept Acmeol &amp; Environm Psychol, Ekaterinburg, Russia.</t>
  </si>
  <si>
    <t>galiat1@yandex.ru; lorisha@mail.ru; r.porozov@yandex.ru; b.zarbova@gmail.com</t>
  </si>
  <si>
    <t>Kruzhkova, Olga Vladimirovna/Q-4655-2016; Vorobyeva, Irina/T-8507-2017</t>
  </si>
  <si>
    <t>Kruzhkova, Olga Vladimirovna/0000-0002-2569-8789; Porozov, Roman/0000-0003-1932-1624; Vorobyeva, Irina/0000-0003-0561-3888</t>
  </si>
  <si>
    <t>Russian Science Foundation [17-18-01278]; Russian Science Foundation [17-18-01278] Funding Source: Russian Science Foundation</t>
  </si>
  <si>
    <t>The research was performed with the financial support of the Russian Science Foundation (project No 17-18-01278).</t>
  </si>
  <si>
    <t>10.17853/1994-5639-2018-10-95-120</t>
  </si>
  <si>
    <t>HO7JW</t>
  </si>
  <si>
    <t>WOS:000461122200005</t>
  </si>
  <si>
    <t>Esenina, EY; Kurteeva, LN; Osadcheva, SA; Satdykov, AI; Kress, H</t>
  </si>
  <si>
    <t>Esenina, E. Yu.; Kurteeva, L. N.; Osadcheva, S. A.; Satdykov, A. I.; Kress, H.</t>
  </si>
  <si>
    <t>LABOUR EDUCATION AND VOCATIONAL TRAINING IN GERMANY: A BRIEF HISTORICAL REVIEW</t>
  </si>
  <si>
    <t>labour school; vocational education and training; industrial schools of Germany; philanthropinism; manualism; professionalism; activism; Russian-German cooperation</t>
  </si>
  <si>
    <t>Introduction. A historical overview is often quite useful in search for answers to some pressing issues. Learning from others can also help to cope with separate current problems. One of such problems encountered by modern Russian professional education is restoration and consolidation of its practice orientation through selection of an appropriate content and upbringing of youth in the course of pre-employment process. A considerable variety of material in this regard has been accumulated over the last several centuries in Germany. The aim of this paper was to analyse the cause-and-effect relationships of developmental priorities in the German professional pedagogy during the 18th - early 20th centuries. Methodology and research methods. System and comparative approaches were used as main methodological tools. The leading method was a comparative retrospective analysis, which allowed the authors to compare various scientific resources. In addition, the approaches of goal-setting and formalisation of expected results were applied. The content analysis and systematisation of documents and other historical and pedagogical resources were employed. In view of information extensiveness, the selection was compiled with the principle of necessity and sufficiency, i. e. reduction of excess data when maintaining the completeness of facts for continued use. Results and scientific novelty. The stages of formation and development of labour school were identified according to the ideas of the German scientists and the educational practice accepted in Germany during the considered historical period. The main directions of training through activity were characterised: philanthropinism, manualism, professionalism and activism. The influence of social and economic conditions on formation and transformation of various educational concepts was demonstrated, which constant despite everything was a combination of fundamental and applied components of vocational training. The continuity of pedagogical theory and practice of the past in the modern system of the German professional education was shown. Practical significance. The findings obtained by the Russian-German research team can be useful when developing and implementing flexible and adaptive differentiated curricula into modern vocational education in Russia.</t>
  </si>
  <si>
    <t>[Esenina, E. Yu.; Kurteeva, L. N.; Osadcheva, S. A.; Satdykov, A. I.; Kress, H.] Natl Econ &amp; Publ Adm, Russian Presidential Acad, Fed Inst Dev Educ, Moscow, Russia</t>
  </si>
  <si>
    <t>Esenina, EY (corresponding author), Natl Econ &amp; Publ Adm, Russian Presidential Acad, Fed Inst Dev Educ, Moscow, Russia.</t>
  </si>
  <si>
    <t>esenina-ey@ranepa.ru; kurteeva-ln@ranepa.ru; osadcheva-sa@ranepa.ru; satdykov-ai@ranepa.ru; kress@bibb.de</t>
  </si>
  <si>
    <t>Esenina, Ekaterina/0000-0001-9288-367X; Satdykov, Ayrat/0000-0002-9813-3746</t>
  </si>
  <si>
    <t>10.17853/1994-5639-2018-9-56-74</t>
  </si>
  <si>
    <t>HO7JU</t>
  </si>
  <si>
    <t>WOS:000461121900003</t>
  </si>
  <si>
    <t>Fazliev, A; Shakurov, F; Minnullin, Z; Nafikov, I</t>
  </si>
  <si>
    <t>Fazliev, Aivaz; Shakurov, Farit; Minnullin, Zavdat; Nafikov, Ilsur</t>
  </si>
  <si>
    <t>Public Organizations of Tatar Students in the Ottoman Empire in the Beginning of 20th Century</t>
  </si>
  <si>
    <t>History; Islamic studies; Muslims of the Russian and Ottoman empires; Public organizations and associations; Charitable societies; Tatar student youth; Education abroad; Censorship</t>
  </si>
  <si>
    <t>Impetuous and turbulent flow of the national life of the Tatars in the late XIX - early XX centuries are traditionally associated with the formation of an ethnic community of a new national type and the turning points of world history. The paper presents the first experience of the systematization of information on public organizations of Russian Tatar students in the Ottoman Empire in the early twentieth century. The study is based on the materials of a valuable, little-researched source - the Tatar periodical press of that time. Organization of youth societies abroad is considered as part of the process of the emergence and development of charitable and other associations representing elements of civil society. Along with the Istanbul societies mentioned in the literature, the organizations of young people in Cairo, Mecca, Medina and Beirut are identified, as far as the sources and content and nature of their activities allowed. The documents illustrating the attempts of state structures to resist the training of Muslim youth abroad and their interest in the activities of the respective societies are given. The role of foreign charitable societies and compatriots of Tatar students as a special social institution has been determined. The findings, the factual material of the paper can be used to write general and special works on the history of Turkey, Russia and Tatarstan, the Tatars and other Turkic peoples.</t>
  </si>
  <si>
    <t>[Fazliev, Aivaz; Shakurov, Farit] Kazan Fed Univ, Inst Int Relat, Dept Natl Hist, Kremliovskaya Str 18, Kazan 420008, Russia; [Minnullin, Zavdat] Kazan Fed Univ, Inst Int Relat, Dept Reg Studies &amp; Euroasian Res, Kremliovskaya Str 18, Kazan 420008, Russia; [Nafikov, Ilsur] Kazan Fed Univ, Kremliovskaya Str 18, Kazan 420008, Russia</t>
  </si>
  <si>
    <t>Kazan Federal University; Kazan Federal University; Kazan Federal University</t>
  </si>
  <si>
    <t>Fazliev, A (corresponding author), Kazan Fed Univ, Inst Int Relat, Dept Natl Hist, Kremliovskaya Str 18, Kazan 420008, Russia.</t>
  </si>
  <si>
    <t>aivazik@mail.ru; FNShakurov@kpfu.ru; zminnullin@mail.ru; global@ores.su</t>
  </si>
  <si>
    <t>NAFIKOV, ILSUR Z/M-3004-2013; Fazliev, Aivaz/M-1641-2013</t>
  </si>
  <si>
    <t>NAFIKOV, ILSUR Z/0000-0001-9016-7944; Fazliev, Aivaz/0000-0001-6269-347X</t>
  </si>
  <si>
    <t>10.7596/taksad.v7i4.1801</t>
  </si>
  <si>
    <t>HC6AE</t>
  </si>
  <si>
    <t>WOS:000451882700003</t>
  </si>
  <si>
    <t>Rezanova, ZI; Temnikova, IG; Nekrasova, ED</t>
  </si>
  <si>
    <t>Rezanova, Zoya I.; Temnikova, Irina G.; Nekrasova, Elena D.</t>
  </si>
  <si>
    <t>DYNAMICS OF SOCIOLINGUISTIC PROCESSES IN SOUTHERN SIBERIA MIRRORED IN BILINGUALISM (RUSSIAN-SHOR AND RUSSIAN-TATAR LANGUAGE INTERACTION)</t>
  </si>
  <si>
    <t>linguistic situation; bilingualism; Russian-Shor bilingualism; Russian-Tatar bilingualism; sociolinguistic survey; psycholinguistic survey</t>
  </si>
  <si>
    <t>CONSTRUCTIONS</t>
  </si>
  <si>
    <t>The paper represents one of the aspects of a large research project aimed at revealing the regularities of historical development and the current state of languages and cultures of South Siberia in the aspect of their interaction. The paper presents the results of a sociolinguistic investigation of the dynamics of bilingual linguistic situations existing in two regions: Russian-Tatar bilingualism in Tomsk and neighbouring villages, and Russian-Shor bilingualism in the towns of Sheregesh and Tashtagol (Kemerovo region) and neighbouring villages. The paper is aimed at the disclosing of personal projections of modem dynamics of linguistic situations in the region, correlation of objective parameters of two linguistic situations and its refraction in subjective self-assessments of the functional distribution of languages by bilinguals. The data were taken from the population census report, the official websites of the administrative entities under study, public organisations, the questionnaire survey conducted by project participants using two related questionnaires, the sociolinguistic questionnaire developed by 0 Kazakevich, and the linguistic questionnaire by V. Marian, K. Blumenfeld and M. Kaushanskaya. The paper presents the analysis of the results of Russian-Tatar bilinguals' questionnaires (1532 responses to 71 questions of the sociolinguistic questionnaire and 548 responses to 21 questions of the linguistic questionnaire); Russian-Shor bilinguals' questionnaires (1633 responses to questions of the sociolinguistic questionnaire and 483 responses to the questions of the linguistic questionnaire). The analysis of the linguistic situation makes it possible to distinguish between 3 age groups of bilinguals: the first group comprises the bilinguals at the age of 20-35, the second from 35 to 65, the third older than 65. The paper presents the data of descriptional statistics characterising the level of mastering a language (Russian and Tatar, Russian and Shor in the two groups under study correspondingly), distribution of languages in different spheres of communication, the degree and way of their dominance and functioning in various periods of the respondents' lives and at the present moment. The analysis of questionnaires and communication with the respondents indicate a different level and character of language proficiency in the three age groups, its abrupt decrease from the older generation to the middle age and youth, the difference in specific areas of communication served by correlated languages in communicative bilingual practices. The factors that enhance the impact of the Russian language and extrusion of ancestral languages into the sphere of everyday communication and aesthetic communication, the influence of which increases in the third group compared to the first one, are the language policy of the Russian Federation, which legislatively determines the role of the Russian language as a state language used in all areas of institutional communication, which is the language of education at all stages, social and local mobility of the inhabitants of the region. The most important factors to support the current activity of the Shor and Tatar languages in all the bilingual age groups including the first one are the residence density in native places of the original population, the revival of national identity, supported institutionally in the areas under study; the less important factors are traditional family upbringing and the trend towards mono-ethnic marriages. The revealed tendencies are common and at the same time variably manifested in the language situations of Russian-Shor and Russian-Tatar bilingualism.</t>
  </si>
  <si>
    <t>[Rezanova, Zoya I.; Temnikova, Irina G.; Nekrasova, Elena D.] Tomsk State Univ, Tomsk, Russia</t>
  </si>
  <si>
    <t>Rezanova, ZI (corresponding author), Tomsk State Univ, Tomsk, Russia.</t>
  </si>
  <si>
    <t>rezanovazi@mail.ru; irtem@sibmail.com; nekrasovaed@yandex.ru</t>
  </si>
  <si>
    <t>Temnikova, Irina/N-9029-2014; Artemenko, Elena D./N-9033-2014</t>
  </si>
  <si>
    <t>Temnikova, Irina/0000-0002-0207-2978; Artemenko, Elena D./0000-0002-7610-0089</t>
  </si>
  <si>
    <t>10.17223/15617793/436/7</t>
  </si>
  <si>
    <t>HI0DW</t>
  </si>
  <si>
    <t>WOS:000456113300007</t>
  </si>
  <si>
    <t>Sabirov, IT; Gibadullina, ID; Sabiroya, AI</t>
  </si>
  <si>
    <t>Sabirov, Ilshat T.; Gibadullina, Ilmira D.; Sabiroya, Adelya, I</t>
  </si>
  <si>
    <t>Democratic movement among Tatar youth of the early 20th century in the context of the relationship with the Turkic-Muslim community</t>
  </si>
  <si>
    <t>MODERN JOURNAL OF LANGUAGE TEACHING METHODS</t>
  </si>
  <si>
    <t>Muslims; revolution; Tatars; national periodic printing; the magazine Molla Nasreddin; Russian empire; The Volga region; Azerbajan; nation; religion; Jadidism</t>
  </si>
  <si>
    <t>The article analyzes the ideological basis of the Tatar national movement in the spheres of cultural and educational activities of young people as well as in their active political work. It touches upon the role of the national press as a driving force for the unification of the opposition forces of the Turkic society of the Russian Empire. The work covers the activities of the most famous newspapers and magazines in the Tatar language representing the position of the radical Muslim youth of the Volga region and the Urals. Husain Yamashev as the most important figure of these groups stands out becoming a link between the Russian socialist movement and the Tatar progressive youth. The direction of the communication between the Azerbaijani and Tatar national movements is determined on the basis of analyzing materials of the Molla Nasreddin magazine and the activities of R. Melikov in Kazan at the beginning of the twentieth century. Based on a study of Tatar and Azerbaijani newspapers and magazines the article analyzes the process of political activation of the Muslim population of the Volga region and the Urals in the context of the crisis of national politics in the Russian Empire.</t>
  </si>
  <si>
    <t>[Sabirov, Ilshat T.; Gibadullina, Ilmira D.] Naberezhnye Chelny State Pedag Univ, Naberezhnye Chelny, Russia; [Sabiroya, Adelya, I] Higher Sch Econ, Moscow, Russia</t>
  </si>
  <si>
    <t>Sabirov, IT (corresponding author), Naberezhnye Chelny State Pedag Univ, Naberezhnye Chelny, Russia.</t>
  </si>
  <si>
    <t>MODERN JOURNAL LANGUAGE TEACHING METHODS</t>
  </si>
  <si>
    <t>MASHHAD</t>
  </si>
  <si>
    <t>NO 300, AHMADABAD ST, MASHHAD, 00000, IRAN</t>
  </si>
  <si>
    <t>2251-6204</t>
  </si>
  <si>
    <t>MOD J LANG TEACH MET</t>
  </si>
  <si>
    <t>Mod. J. Lang. Teach. Methods</t>
  </si>
  <si>
    <t>HC3FY</t>
  </si>
  <si>
    <t>WOS:000451688200120</t>
  </si>
  <si>
    <t>Vishnevskaya, NT; Zudina, AA</t>
  </si>
  <si>
    <t>Vishnevskaya, Nina T.; Zudina, Anna A.</t>
  </si>
  <si>
    <t>ECONOMICALLY VULNERABLE YOUTH IN OECD AND RUSSIA</t>
  </si>
  <si>
    <t>youth; economic activity; unemployment; NEET; labor force; Russia; OECD</t>
  </si>
  <si>
    <t>The article is dedicated to the analysis of economically vulnerable categories of youth in OECD and Russia with particular focus on the comparative analysis of various characteristics of NEETs. Labour force participation of young people in the developed countries decreased during 2000-2015 which was associated not only with the cyclical crisis, but also with an increase in the proportion of young people who continue their education. The new statistical indicator - NEET-reflects the ratio of those young people who are not in employment, education or training. Thus, it should identify economically vulnerable groups of young people who experience difficulties with the transition from school to work. The article states that NEET should not be regarded as the only indicator of economic deprivation of young people. The reasons for the drop out from education and employment can be diverse. The category of NEET unites young people with different experience in employment, personal characteristics and life goals. For some of them economic inactivity is a voluntary choice. That is why one should always consider differences in NEET types. However, the majority of NEET group consists of economically vulnerable young people who definitely need support from the state. In OECD countries about 60% of all NEETs got in this state due to some disfunction of the labor market, and the remaining 40% - due to some social or medical reasons. Countries of Southern Europe are characterized by the highest proportion of long-term unemployed and desperate NEETs, reflecting the tough character of youth labor market adjustment to the crisis. The risk of falling into the NEET group as a whole is higher among young women and those who have low levels of education. Effective youth policy is impossible without the consideration of all aspects of youth labor market. This is relevant both to developed and transition economies, including Russia. In Russia the share of NEET youth has been declining over the past twenty years and now is at the level of European mean values. At the same time the structure of NEET youth in Russia is dominated not by the unemployed, i.e. those actively seeking work, but by economically inactive young people who are outside the labor market. One of the most disturbing features of the structure of Russian NEET youth is an increase in the proportion of young graduates with higher education. It points to the difficulties of matching between education and labor market which can come as a result of so-called massovization of higher education.</t>
  </si>
  <si>
    <t>[Vishnevskaya, Nina T.; Zudina, Anna A.] Natl Res Univ, Higher Sch Econ, 20 Myasnitskaya Str, Moscow 101000, Russia</t>
  </si>
  <si>
    <t>Vishnevskaya, NT (corresponding author), Natl Res Univ, Higher Sch Econ, 20 Myasnitskaya Str, Moscow 101000, Russia.</t>
  </si>
  <si>
    <t>vishnev@hse.ru; azudina@hse.ru</t>
  </si>
  <si>
    <t>Zudina, Anna A/L-8915-2015</t>
  </si>
  <si>
    <t>Zudina, Anna A/0000-0002-9004-0107</t>
  </si>
  <si>
    <t>10.20542/0131-2227-2018-62-11-99-107</t>
  </si>
  <si>
    <t>HC6GK</t>
  </si>
  <si>
    <t>WOS:000451900000010</t>
  </si>
  <si>
    <t>Zakirova, LR; Ismagilova, ZA</t>
  </si>
  <si>
    <t>Zakirova, Lily R.; Ismagilova, Zukhra A.</t>
  </si>
  <si>
    <t>Fatih Amirkhan: Presenting the Kazan Muslim Youth</t>
  </si>
  <si>
    <t>youth; Muslim; Islam; Tatar; advanced; secular; early 20th century; civic engagement</t>
  </si>
  <si>
    <t>Fatih Amirkhan, a prominent Tatar novelist, editor and columnist born in 1886 and died in 1926 witnessed the cultural diversity which had been characteristic of Kazan, Russia, in the early 20th century. He emphasized the Russian youth lifestyle virtues and revealed advancement and various facets of incorporating the Russian civic engagement into the youth culture of the Muslim citizens living in a distinct Kazan area called the Tatar Sloboda (settlement). On the other hand, being a highly intelligent devout Muslim and aware of Islamic Reform concepts like tajdid (renewal), ihiya (revival), islah (reform) he made it possible to combine secular democratic ideas with Islamic progressive thoughts. This ideological eclecticism is most apparent in the author's novels, stories and articles written in 1905-1917 when he attempted to reconcile Islamic faith with Western values such as nationalism, democracy, civil rights and equality and progress. Kazan Muslim youth presented by Fatih Amirkhan is considered as a timely perfect pattern of difference and diversity welcomed by both Muslims and Christians. However being aware of and perceiving the secular engagements was accompanied by dramatic relations with the older Muslim generation. Nevertheless it is the pattern that demonstrates the possibility of applying the best facets of various cultures long before the current events have proved the author's works to be one of the most enduring Tatar pieces of literature.</t>
  </si>
  <si>
    <t>[Zakirova, Lily R.; Ismagilova, Zukhra A.] Naberezhnye Chelny State Pedag Univ, Naberezhnye Chelny, Russia</t>
  </si>
  <si>
    <t>Zakirova, LR (corresponding author), Naberezhnye Chelny State Pedag Univ, Naberezhnye Chelny, Russia.</t>
  </si>
  <si>
    <t>WOS:000451688200121</t>
  </si>
  <si>
    <t>Buley, NV; Melnichuk, AV; Demchenko, MV; Chizhankova, IV; Makushkin, SA; Ilina, IY; Bondaletova, NF</t>
  </si>
  <si>
    <t>Buley, Natalya, V; Melnichuk, Alexander, V; Demchenko, Maksim, V; Chizhankova, Inna, V; Makushkin, Sergey A.; Ilina, Irina Y.; Bondaletova, Natalia F.</t>
  </si>
  <si>
    <t>Improving Corporate Youth Programs Of Companies With Significant Shares Of Public Capital</t>
  </si>
  <si>
    <t>social control; corporate youth program; youth personnel policy; personnel reserve</t>
  </si>
  <si>
    <t>In the context of an active increase in the state's share in the country's economy, effective use of the creative and working capital of young people is becoming increasingly important to reduce the potential risks of losing financial stability by the state. The purpose of this study was to identify the characteristics of the influence of social control on the effectiveness of the youth personnel policy of large companies with a significant share of state capital based on determining the nature of youth satisfaction with the existing personnel policy and activities of individual youth projects. Evaluation of the development and application of corporate youth programs of companies with a significant share of state capital is based on an analysis of social control as a factor in improving the quality of youth personnel policy of large Russian companies in the Moscow region. During the study, a complex of sociological methods was used. The formed toolkit allowed to determine ways to improve corporate youth programs of companies with a significant share of state capital. The authors substantiated the system of methods and tools for studying the nature of the implementation of corporate youth programs of companies with a significant share of state capital. The author's version of the concept of corporate youth program is formulated and substantiated. The state and approaches to the development and implementation of corporate youth programs of companies with a significant share of state capital, the main measures of state and corporate policy to improve them are identified. The problem of determining the nature of the influence of social control on the effectiveness of youth personnel policy and ways to improve corporate youth programs of companies with a significant share of state capital has been solved. Identified the key requirements of employers to modern youth. The nature of the action of the corporate youth program, which has a focus on young workers, members of their families, as well as potential young workers from among graduates of specialized universities and colleges, has been determined.</t>
  </si>
  <si>
    <t>[Buley, Natalya, V; Melnichuk, Alexander, V; Makushkin, Sergey A.; Ilina, Irina Y.; Bondaletova, Natalia F.] Russian State Social Univ, Dept Personnel Management &amp; Personnel Policy, Moscow, Russia; [Demchenko, Maksim, V] Financial Univ Govt Russian Federat, Dept Legal Regulat Econ Operat, Moscow, Russia; [Chizhankova, Inna, V] Moscow Technol Univ, Moscow, Russia</t>
  </si>
  <si>
    <t>Russian State Social University (RSSU); Financial University Under the Government of Russian Federation; MIREA - Russian Technological University</t>
  </si>
  <si>
    <t>Makushkin, SA (corresponding author), Russian State Social Univ, Dept Personnel Management &amp; Personnel Policy, Moscow, Russia.</t>
  </si>
  <si>
    <t>Buley, Natalya/ABB-4768-2020; Makushkin, Sergey A./S-8490-2017; Aleksandr, Melnichuk V/S-5023-2017</t>
  </si>
  <si>
    <t>Makushkin, Sergey A./0000-0002-8427-3991; Aleksandr, Melnichuk V/0000-0002-0210-3527</t>
  </si>
  <si>
    <t>RFBR [17-03-00059-OGammaH]</t>
  </si>
  <si>
    <t>The publication was prepared with the financial support of the RFBR, project No. 17-03-00059-O Gamma H.</t>
  </si>
  <si>
    <t>HC3FP</t>
  </si>
  <si>
    <t>WOS:000451687200065</t>
  </si>
  <si>
    <t>Erofeeva, MA; Stolyarova, AN; Ilyicheva, IM; Kodzhaspirova, GM; Kodzhaspirov, AY; Pogodina, OA; Gorohova, IV</t>
  </si>
  <si>
    <t>Erofeeva, Maria A.; Stolyarova, Alla N.; Ilyicheva, Irina M.; Kodzhaspirova, Galina M.; Kodzhaspirov, Alexei Yu; Pogodina, Olga A.; Gorohova, Irina, V</t>
  </si>
  <si>
    <t>Moral And Demographic Determinant Of The Formation Of Youth Social Immunity In The Sphere Of Higher Education (In Russia And In The Republic Of Belarus)</t>
  </si>
  <si>
    <t>education strategy; social immunity; gender socialization; higher education; morale building of the youth</t>
  </si>
  <si>
    <t>The specific nature of the moral and demographic determination in the formation of social immunity of young students in Russia and the Republic of Belarus is updated in the paper. It is based on the formation of moral and gender culture of youth which includes development of scientific notations about interpersonal gender interrelations. The initiated analytical study of the theory and practice of ideological and morale building activities in the sphere of higher education in Russia, Republic of Belarus and Commonwealth of Independent Countries enable store veal and define the trends, contradictions and regularities of the youth socialization with due regard for the political and ideological determinants of available resources, applied approaches and methods for formation of social immunity of young people in the light of national interests. Sweep in changes of the XXI century require having a grasp of the factor of endogenous and exogenous impact on the youth socialization and taking them into account in the social immunity as an object of ideological and morale building activities under conditions of the higher educational institution. Its hall be under stood here under that risks with respect to the youth socialization can generate the whole set of threats simultaneously in different spheres and several directions by virtue of the social and demographic specific nature. In this respect consolidation of state institution sand structure so civil society in the formation of the youth social immunity is required by way of taking in to account a number of determinants of influence on the ideological and morale building activities in the higher educational institution. The lead determinants are the information-political, moral-demographic and integrative factors of the youth socialization on the level of a global-local social medium. The main point of determinants consists in dependence of the scope of ideological and morale building activity at the university on the risk factors caused by transformation in all life spheres. It demands new approaches to patriotic and civic education as a source of national identity of the youth. The essence of information-political, moral-demographic, social-demographic and integrative aspects of the scope of ideological and morale building activities under conditions of growing challenges of globalization are considered as interrelations here.</t>
  </si>
  <si>
    <t>[Erofeeva, Maria A.; Stolyarova, Alla N.; Ilyicheva, Irina M.; Pogodina, Olga A.; Gorohova, Irina, V] State Univ Humanities &amp; Social Studies, Kolomna, Russia; [Kodzhaspirova, Galina M.] Moscow Pedag State Univ, Moscow, Russia; [Kodzhaspirov, Alexei Yu] Moscow State Univ Psychol &amp; Educ, Moscow, Russia</t>
  </si>
  <si>
    <t>Erofeeva, MA (corresponding author), State Univ Humanities &amp; Social Studies, Kolomna, Russia.</t>
  </si>
  <si>
    <t>Erofeeva, Maria Aleksandrovna/0000-0001-7176-513X</t>
  </si>
  <si>
    <t>WOS:000451687200019</t>
  </si>
  <si>
    <t>Kazakova, GM; Andreev, EA; Tuzovsky, ID</t>
  </si>
  <si>
    <t>Kazakova, Galina M.; Andreev, Evgenii A.; Tuzovsky, Ivan D.</t>
  </si>
  <si>
    <t>GEEK CULTURE IN THE CULTUROLOGICAL CONTEXT</t>
  </si>
  <si>
    <t>geek; geek culture; superculture; mainstream</t>
  </si>
  <si>
    <t>Culturological approach (in the aggregate of structural-functional, evolutionary, systemic methods) defines geek culture as an innovative superculture because it integrates a lot of society movements, subordinated to the normal rhythm of the subculture development (mass, youth, conformist, consumer, counter-and other subcultures). The definition of the term geek has evolved from original geek (a man addicted to computers: a programmer, obsessed with his work, a hacker, a gamer) to a broader interpretation of the word in early XX century for 3 decades. First of all, the term lost its negative connotations: being a geek becomes popular because of such successful technogeeks as B. Gates, S. Jobs, M. Zuckerberg, E. Musk and others. Secondly, the substantive field of this term acquires semantic polyfunctionality and the breadth of the filling. Geek culture is characterized by specificity of its unique communications; by the enormous pace of development; by low-barriers of the entry into geek-community; by endless possibilities of the IT-technologies of informational capitalism; by the high potential of commercialization. Geek culture has specific evolving and close connection to cultural mainstream: from opposition to superposition and back to opposition in nearest future. Geek culture is already becoming a common phenomenon, reflecting the technical, dynamic civilization of consumption, and therefore overcoming its original insulation. The evolution of geek culture passes 3 stages: (80-90's, 2000's and 2010's). At the same time geek culture can have different modifications on different emotional soils. The differences are primarily related to the thematics and heroics of geek preferences as a reflection of the axiological picture of the world of a particular national culture; as well as the trajectory and tempo-dynamics of the genesis of the geek culture in different cultures. The development of geek culture in Russia was inhomogeneous: the first decade - calm; power-law entering the world trends in the 2000s and explosive pace in the 2010's. The reasons: technical-technological (late computerization and internetization), and also spiritual and value (strong interweaving of classical forms of Russian culture in the fabric of the mass consciousness of Russians), etc. From the point of view of the system-synergetic approach, geek culture can be classified as a unique phenomenon with superior strength of self-organizing processes. Geek culture is not generated by any official structures; it is not actualized by state institutions; it is not hierarchical, except by the theme of fandom interests. The geek culture marks the dualistic nature of modern man: the geek is both creator and consumer; both object and subject; and personalized, and anonymously-collective author. In this harmony of contradictions lies the unique specific essence of the geek culture and its adherents.</t>
  </si>
  <si>
    <t>[Kazakova, Galina M.] South Ural State Agrarian Univ, Chelyabinsk State Inst Culture &amp; Art, Chelyabinsk, Russia; [Andreev, Evgenii A.; Tuzovsky, Ivan D.] Chelyabinsk State Inst Culture &amp; Art, Chelyabinsk, Russia</t>
  </si>
  <si>
    <t>South Ural State Agrarian University</t>
  </si>
  <si>
    <t>Kazakova, GM (corresponding author), South Ural State Agrarian Univ, Chelyabinsk State Inst Culture &amp; Art, Chelyabinsk, Russia.</t>
  </si>
  <si>
    <t>kazakovagm@mail.ru; andreevea@chgaki.ru; idtuzovsky@gmail.com</t>
  </si>
  <si>
    <t>Tuzovskii, Ivan/ABD-3867-2020</t>
  </si>
  <si>
    <t>10.17223/22220836/31/6</t>
  </si>
  <si>
    <t>GV0HQ</t>
  </si>
  <si>
    <t>WOS:000445740400006</t>
  </si>
  <si>
    <t>Kulikova, TI; Maliy, DV; Stepanova, NA; Filippova, SA</t>
  </si>
  <si>
    <t>Kulikova, Tatyana, I; Maliy, Dmitriy, V; Stepanova, Natalia A.; Filippova, Svetlana A.</t>
  </si>
  <si>
    <t>Internet Communication as a Factor of Psychological Challenges among Student Youth</t>
  </si>
  <si>
    <t>Internet communication; psychological challenges; student youth</t>
  </si>
  <si>
    <t>SELF</t>
  </si>
  <si>
    <t>Continuous surfing the Internet has become one of the students' lifestyle markers. Some modern researchers argue that as a result of long and regular Internet networking, young people sooner or later begin to experience psychological challenges. The analysis of international and Russian psychological studies on the issue of Internet communication has made it possible to identify the main personal challenges young people may deal with. The paper presents the results of an empirical study of psychological challenges facing by young people who resort to Internet communication. The study involved young people aged 18 to 22 years old, taking advantage of the Internet communication, 45 people in total. All of the subjects are students of various Russian universities. The empirical study has been conducted in the virtual interaction mode. The general hypothesis maintains that, taking into account the exponential growth of information in general, the Internet as a modern communication environment contributes to the emergence of psychological challenges at youth, in particular: manifesting negative emotional states (experiencing depression); reducing the level of self-confidence and self-esteem; generating uncertainty; and exhibiting symptoms of Internet addiction and formation of obsessive need to virtual communication. The study has showed that, representing a huge communication zone for people, the Internet has its pros and cons. Using various possibilities of the worldwide network leads to structural and functional changes in the mental activity of an individual.</t>
  </si>
  <si>
    <t>[Kulikova, Tatyana, I; Maliy, Dmitriy, V; Stepanova, Natalia A.; Filippova, Svetlana A.] Tula State Lev Tolstoy Pedag Univ, Tula, Russia</t>
  </si>
  <si>
    <t>Kulikova, TI (corresponding author), Tula State Lev Tolstoy Pedag Univ, Tula, Russia.</t>
  </si>
  <si>
    <t>tativkul@gmail.com; maliydmitriy@yandex.ru; stepanova_na@inbox.ru; Wega-04@yandex.ru</t>
  </si>
  <si>
    <t>Maliy, Dmitriy D.V./L-2281-2015; Kulikova, Tatyana/AAI-5902-2020; Filippova, Svetlana/AGY-6789-2022; Stepanova, Natalia/AAK-7926-2020</t>
  </si>
  <si>
    <t>Maliy, Dmitriy D.V./0000-0002-9864-9208; Stepanova, Natalia/0000-0002-0232-9710; Kulikova, Tatiana/0000-0001-8655-1599</t>
  </si>
  <si>
    <t>ACAD PUBLISHER HOUSE RESEARCHER</t>
  </si>
  <si>
    <t>SOCHI</t>
  </si>
  <si>
    <t>UL KONSTITUTSLI, DOM 26-2 OFIS 6, SOCHI, 354000, RUSSIA</t>
  </si>
  <si>
    <t>10.13187/ejced.2018.3.521</t>
  </si>
  <si>
    <t>GU3AU</t>
  </si>
  <si>
    <t>WOS:000445146400007</t>
  </si>
  <si>
    <t>Kuznetsova, AA; Solovyeva, NA</t>
  </si>
  <si>
    <t>Kuznetsova, A. A.; Solovyeva, N. A.</t>
  </si>
  <si>
    <t>DYNAMICS OF PSYCHOLOGICAL CHARACTERISTICS OF A STUDENT-VOLUNTEER IN THE PROCESS OF PROFESSIONALLY-ORIENTED VOLUNTEERING ACTIVITY</t>
  </si>
  <si>
    <t>volunteer; volunteer activity; professionally-oriented volunteering; psychological characteristics</t>
  </si>
  <si>
    <t>Introduction. In the modern world, volunteering is one of the most effective ways for successful social development and improvement of the quality of human life. By the Decree of the President of Russia Vladimir Putin, the year of 2018 has been declared the Year of Volunteer in the Russian Federation. Voluntary activity has a positive impact not only on people who are provided with help but also on volunteers. Volunteering is beneficial for the formation and strengthening of moral position and citizenship, development of philanthropy, responsiveness, sense of justice, leadership skills. Besides, youth volunteering abroad has long been used as an important element of preparation to perform professional duties. Participating in the professionally focused volunteering, the student has an opportunity to gain professional experience, to check the correctness of own professional self-determination and career aptitude. Similar volunteer service is especially relevant for representatives of the caring professions - teachers, social workers, psychologists and doctors, i.e. people who have to be a priori ready for pro-social activity and have such qualities as goodwill, communicability and conscientiousness. The aim of the paper is to study the dynamics of the psychological characteristics of future health-care professionals regularly participating in professionally-oriented volunteer activities. Methodology and research methods. The research is based on competency-based and activity approaches to education. Also, research methodology involves the key provisions of the concept of a humanization of the pedagogical process of the higher education institution, and the basic principles of volunteers' activity declared in documents of the United Nations Volunteers (UNV) programme. The survey among students was the main method of information collection. Psycho-diagnostic tools involved: the assessment technique for communicative and organizing tendencies of an individual (V. V. Sinyaysky, V. A. Fedoroshin); the questionnaire for assessing the development level of empathic tendencies (A. Megrabyan, N. Epstein); the methodology for studying of valuable orientations of the individual (M. Rokich); the questionnaire Motivation of Assistance (S. K. Nartov-Bochaver). To objectify the data obtained, the Mann-Whitney U Test statistical technique was applied to reveal a difference in values of the parameter between small selections. Results and scientific novelty. The volunteer team was organized at the Department of Psychology of Health and Correctional Psychology of the Kursk State Medical University. This team is engaged in volunteering at the boarding school for children with disabilities. The authors came to the conclusion that the real directions of quasi-professional voluntary student unionism substantially correspond to the abilities and skills required of future health professionals. The authors analyzed the two-year dynamics of changes in students' psychological characteristics and professional competencies under the influence of their constant involvement in the volunteer movement. The key personality traits of an experienced student volunteer were designated: orientation towards humanistic values; motivation and readiness of providing assistance to needy people; well-developed communicative abilities and empathy. It has been established empirically that the level of development of these professionally important qualities among the student volunteers is initially above, compared with fellow students who were not involved in volunteering. Also, the level mentioned above continues to evolve actively due to the performance of the professionally focused and socially important volunteer mission. Practical significance. Results of the undertaken research prove convincingly that inclusion in the pedagogical process of higher education institution of professional volunteering as one of the priority activities contributes to the spiritual-moral education of students, the formation of professional and general humanistic outlook. In addition, student volunteering allows future graduates to find the necessary experience in the chosen field of employment.</t>
  </si>
  <si>
    <t>[Kuznetsova, A. A.] Kursk State Med Univ, Dept Psychol Hlth &amp; Correct Psychol, Kursk, Russia; [Solovyeva, N. A.] Sechenov Univ, IM Sechenov First Moscow State Med Univ, Dept Pathol Anat, Moscow, Russia</t>
  </si>
  <si>
    <t>Kursk State Medical University; Sechenov First Moscow State Medical University</t>
  </si>
  <si>
    <t>Kuznetsova, AA (corresponding author), Kursk State Med Univ, Dept Psychol Hlth &amp; Correct Psychol, Kursk, Russia.</t>
  </si>
  <si>
    <t>kuznetsova.a80@mail.ru; nadsva@gmail.com</t>
  </si>
  <si>
    <t>Кузнецова, Алеся/AAI-5730-2020</t>
  </si>
  <si>
    <t>Кузнецова, Алеся/0000-0002-9166-0770; Solovieva, Nadezhda/0000-0002-0757-6796</t>
  </si>
  <si>
    <t>10.17853/1994-5639-2018-7-128-146</t>
  </si>
  <si>
    <t>HO7JQ</t>
  </si>
  <si>
    <t>WOS:000461121300006</t>
  </si>
  <si>
    <t>Rossikhina, MY</t>
  </si>
  <si>
    <t>Rossikhina, M. Yu</t>
  </si>
  <si>
    <t>Youth sociolect as a historical and international phenomenon</t>
  </si>
  <si>
    <t>youth sociolect; comparative analysis; metaphorisation; borrowing; word-building; common trends; German; Russian; French</t>
  </si>
  <si>
    <t>The paper explores the youth sociolect in Russian, German, and French languages in the lexicographical sources of 18th - 21st centuries. The numerous dictionaries of student slang, with some of them citing borrowings from the French language, reveal the richest legacy of the German youth speech. Russian academic slang emerged later since educational institutions had been established in Germany earlier than in Russia. Russian academic slang, found in memoirs, letters and fiction, is covered by Dictionary of Russian Student Slang by O. A. Anischenko. The comparative analysis of the two youth sociolects uncovers common trends that are revealed through the examination of their relevant lexicons. These tendencies prove to be the sources of the loan-words for the languages under consideration. The first is metaphorisation of general words. Similar to other types of slang, youth sociolect was evolving in communities defined by special social features and age groups; it borrowed its lexis from the existing language, changing it and adapting it to the communication needs of the relevant subculture. Slang users tend to catch denotation specifics which are in fact explicit meanings that can be grouped. Thus, the process of derivation which is an essential part of human mental activity takes place. The second trend is the borrowing. In 18th - 19th centuries, loan-words were borrowed from Latin, Greek, and French languages, whereas nowadays they are mainly adopted from the English language - a common practice in standard languages. The sociolects analyzed often borrow the same lexical items from the English language. The third trend is word building. Young people's creativity is especially visible in abbreviations among which the omissions of letters or sounds are most frequent; shortenings such as apheresis and apocope can also be found in sociolects analyzed. The use of abbreviations in the youth sociolect is driven by slang users' intentions: firstly, to make their speech unique and unusual, secondly, to make their language incomprehensible for outsiders and, thirdly, to speed up information exchange, thus making virtual and face-to-face communication instant. The similar trends detected in the development of the youth sociolect in different languages demonstrate that it is a historical process rather than a modern event. It is not a feature unique only to one language but an international phenomenon.</t>
  </si>
  <si>
    <t>[Rossikhina, M. Yu] Natl Res Univ, Higher Sch Econ, Moscow, Russia</t>
  </si>
  <si>
    <t>Rossikhina, MY (corresponding author), Natl Res Univ, Higher Sch Econ, Moscow, Russia.</t>
  </si>
  <si>
    <t>rosmira@yandex.ru</t>
  </si>
  <si>
    <t>Rossikhina, Maria Y/K-5598-2015</t>
  </si>
  <si>
    <t>RUSSIAN ACAD SCI, INST PHILOLOGY</t>
  </si>
  <si>
    <t>NIKOLAEVA ST, 8, NOVOSIBIRSK, 630090, RUSSIA</t>
  </si>
  <si>
    <t>10.17223/18137083/64/24</t>
  </si>
  <si>
    <t>GV5GD</t>
  </si>
  <si>
    <t>WOS:000446128500024</t>
  </si>
  <si>
    <t>Nikiforova, EA</t>
  </si>
  <si>
    <t>Nikiforova, Elina A.</t>
  </si>
  <si>
    <t>ON THE HISTORY OF THE MOVEMENT OF TOMSK OBLAST STUDENT CONSTRUCTION TEAMS IN THE 1960S</t>
  </si>
  <si>
    <t>Tomsk university; student teams; students; construction teams</t>
  </si>
  <si>
    <t>The present article discusses the plot of the social life of Tomsk in the late 1950s and early 1970s, connected with the emergence of the movement of student construction teams. The generalization of the experience of organizing student associations, which was accumulated in higher educational institutions of Russia, is now in demand in connection with the new mobilization of the intellectual and organizational potential of youth to solve the country's tasks of modernization. Despite the fact that in Tomsk student teams appeared among the first in the USSR, their history has been studied extremely poorly. Except the collection of documents and memoirs, there is practically no information about it. The aim of the article is to draw public attention to the history of student construction teams in Tomsk. The author notes that the participation of students and pupils in agricultural work was common practice in Soviet times. This voluntary and forced labor eventually led to the emergence of a powerful youth movement - student teams. At first, they developed virgin lands, later they took part in construction works. In the article, the author dwells on some pages of the early history of the student construction teams of Tomsk, when the movement was just beginning Since 1956, student teams for virgin lands development appeared, then construction teams, detachments of the summer physics and mathematics school and other associations were organized. In the 1960s, the student movement turned into a mass movement. Heads of Tomsk universities paid considerable attention to its development. The author demonstrates this fact on the example of the position of A.I. Danilov, the rector of Tomsk State University. The leaders of the Komsomol organizations of the region also saw the nonprofessional student movement as a powerful tool of labor and ideological-patriotic education of the youth and headed it. Party and economic leaders hastened to take advantage of the labor resources of the student movement. Student construction teams were reorganized in a special institution, which dealt not so much with labor but with the political education of students. The author proves this with the content of Protocol 32 of the meeting of the Tomsk Bureau of the Regional Committee of the CPSU in 1969. In this protocol On increasing the role of construction teams in the labor and political education of students, student teams of Tomsk Oblast were called a tool for labor and political education of student youth. The number of students wishing to participate in the labor shift increased from several hundred enthusiasts in the late 1950s up to 7.5 thousand people. The author comes to a conclusion that student teams in Tomsk in the 1960s developed from the establishment of first associations during general labor activities to the public recognition of their significance as a means of utilizing the labor and organizational potential of the youth, an indispensable means of political education of students. The movement of student construction teams has acquired a massive scale, it has become a tradition of the new generation of students.</t>
  </si>
  <si>
    <t>[Nikiforova, Elina A.] Tomsk State Univ, Tomsk, Russia</t>
  </si>
  <si>
    <t>Nikiforova, EA (corresponding author), Tomsk State Univ, Tomsk, Russia.</t>
  </si>
  <si>
    <t>elina.nikiforova@gmail.com</t>
  </si>
  <si>
    <t>10.17223/15617793/433/11</t>
  </si>
  <si>
    <t>HA2GU</t>
  </si>
  <si>
    <t>WOS:000450054500011</t>
  </si>
  <si>
    <t>Pavlovich, KK</t>
  </si>
  <si>
    <t>Pavlovich, Kristina K.</t>
  </si>
  <si>
    <t>THE ANCIENT TRADITION AND THE ART OF PLASTICS IN THE DEPICTION OF LANDSCAPES IN THE FRIGATE PALLADA BY WAN GONCHAROV</t>
  </si>
  <si>
    <t>Goncharov; The Frigate Pallada; antiquity; seascape; depiction; Virgil</t>
  </si>
  <si>
    <t>The article studies the influence of Antiquity on Goncharov's style of writing in one of his works, The Frigate Pallada. In his youth, Goncharov read the classics such as Homer, Virgil and Tacitus, and he remained interested in Antiquity throughout different stages of his career (from the times of poetic experiments to the times of the novel trilogy). In his early works, one can often find references to the motives, themes and images of Antiquity. A special role in Goncharov's interest in Antiquity belonged to A.N. Maikov. Focus on Antiquity gave his poetry the festiveness of the spirit, the plasticity of the form, philosophy, the accuracy of real details and symbolic meaning. Ancient world perception, rooting in universal values, and pure art were close and necessary for the Russian writer when he was working with a volumetric material gathered during the round-the-world voyage. The chapters on the tropics are related to the idyll through the selected objects of description and the manner in which they are depicted. In connection with this theme, the author-narrator gives the name of the Greek poet Theocritus, the author of numerous shepherd's idylls, close to the descriptions of the Lycian islands and their picturesque landscapes. Throughout the book of essays, Goncharov mentions the images of ancient heroes and gods such as Achilles, Hector, Apollo and Neptune. The dialectical approach of the writer to the comprehension of the verbal ancient culture is manifested, on the one hand, in the special attention and respectful attitude to it, on the other, in the ironic manner related to the limitations of ancient culture within the framework of modem reality. Special attention should be paid to the character of the traveler in the essays. The sea chronotope influences the philosophical comprehension of what has been seen and experienced. The author-narrator interprets the sea as a path. It is moral lessons and spiritual renewal that bring together the image of Goncharov's traveler with the protagonist of Virgil's The Aeneid. Goncharov's natural philosophy is largely based on the ancient world view and literature. Thus, the painting of the pictures of the sea (turbulent and calm) is consonant with the descriptions of the elements by Virgil, with the philosophy of calmness. The epic manner and the appeal to detail connect Goncharov with the aesthetics and poetics of ancient authors who perceived the world through the prism of beauty and harmony. Synthesis as an important artistic and methodological method Goncharov used in connection with the landscape is manifested in the appeal to different cultural traditions, including the ancient aesthetics and literature, which is the basis for both romanticism and the movement of art towards realism.</t>
  </si>
  <si>
    <t>[Pavlovich, Kristina K.] Tomsk State Univ, Tomsk, Russia</t>
  </si>
  <si>
    <t>Pavlovich, KK (corresponding author), Tomsk State Univ, Tomsk, Russia.</t>
  </si>
  <si>
    <t>pavlovitch.cristina@yandex.ru</t>
  </si>
  <si>
    <t>Pavlovich, Kristina/AAG-8148-2020</t>
  </si>
  <si>
    <t>10.17223/15617793/433/4</t>
  </si>
  <si>
    <t>WOS:000450054500004</t>
  </si>
  <si>
    <t>Zibenberg, A; Greenspan, I; Katz-Gerro, T; Handy, F</t>
  </si>
  <si>
    <t>Zibenberg, Alexander; Greenspan, Itay; Katz-Gerro, Tally; Handy, Femida</t>
  </si>
  <si>
    <t>Environmental Behavior Among Russian Youth: The Role of Self-direction and Environmental Concern</t>
  </si>
  <si>
    <t>ENVIRONMENTAL MANAGEMENT</t>
  </si>
  <si>
    <t>Pro-environmental behavior; Environmental activism; Environmental concern; Self-direction; Values</t>
  </si>
  <si>
    <t>VALUE ORIENTATIONS; BIOSPHERIC VALUES; PLANNED BEHAVIOR; MODERATING ROLE; 5 COUNTRIES; TRANSITION; DETERMINANTS; ATTITUDES; PHILANTHROPY; CONVERGENCE</t>
  </si>
  <si>
    <t>Previous research that has tried to identify the personal values that best explain variance in pro-environmental attitudes tended to focus on biospheric and universalism values. This paper examines the importance of self-direction as a value underlying young people's inclination to adopt pro-environmental behaviors and environmental activism. We expect that individuals who emphasize a self-direction value, which fosters creativity, motivates innovation, and promotes coping with challenges, are likely to respond in more self-directed and autonomous ways to emerging environmental practices. We analyze a sample of 600 university students surveyed in Moscow and find that biospheric and self-direction values are associated with environmental behavior and activism. Beyond the direct effect of self-direction value on pro-environmental behaviors and environmental activism we also observe a moderation effect of self-direction on the association between concern and environmental behavior. We discuss the implications of our findings for encouraging environmental action in specific contexts, similar to the one depicted in our sample.</t>
  </si>
  <si>
    <t>[Zibenberg, Alexander] Tel Hai Coll, Kiryat Shmona, Israel; [Greenspan, Itay] Hebrew Univ Jerusalem, Jerusalem, Israel; [Katz-Gerro, Tally] Univ Manchester, Manchester, Lancs, England; [Handy, Femida] Univ Penn, Philadelphia, PA 19104 USA</t>
  </si>
  <si>
    <t>Tel Hai Academy College; Hebrew University of Jerusalem; University of Manchester; University of Pennsylvania</t>
  </si>
  <si>
    <t>Zibenberg, A (corresponding author), Tel Hai Coll, Kiryat Shmona, Israel.</t>
  </si>
  <si>
    <t>alexanderzib@telhai.ac.il</t>
  </si>
  <si>
    <t>Handy, Femida/0000-0003-3200-8042</t>
  </si>
  <si>
    <t>0364-152X</t>
  </si>
  <si>
    <t>1432-1009</t>
  </si>
  <si>
    <t>ENVIRON MANAGE</t>
  </si>
  <si>
    <t>Environ. Manage.</t>
  </si>
  <si>
    <t>10.1007/s00267-018-1032-7</t>
  </si>
  <si>
    <t>GM6GU</t>
  </si>
  <si>
    <t>WOS:000438262300008</t>
  </si>
  <si>
    <t>Gafiatulina, NK; Vorobyev, GA; Imgrunt, SI; Samygin, SI; Latysheva, AT; Ermakova, LI; Kobysheva, LI</t>
  </si>
  <si>
    <t>Gafiatulina, Natalya Kh.; Vorobyev, Gennadiy A.; Imgrunt, Svetlana I.; Samygin, Sergey I.; Latysheva, Anna T.; Ermakova, Larisa I.; Kobysheva, Larisa I.</t>
  </si>
  <si>
    <t>Social Health Of Student Youth In South Russia: Analysis Of The Perception Of Socio-Cultural Risks</t>
  </si>
  <si>
    <t>Russian student youth; social health; risks; perception of risks; social activity; involvement in social networks; social well-being</t>
  </si>
  <si>
    <t>The paper is devoted to the study of Russian student youth as a socio-demographic group with a certain level of its social health, with its way of life, social activity and social well-being. The subject of the study is the specificity of students' perception of socio-cultural risks. The paper aims at investigating how student youth perceive risks for social health. The objectives of the study include analysis of the social activity of an individual, involvement in social networks and social well-being of Russian student youth. Analysis of the perception of risks for the social health of student youth is conducted within the framework of the socio-centric and sociogenic approaches, as well as the risk-based paradigm.</t>
  </si>
  <si>
    <t>[Gafiatulina, Natalya Kh.] Southern Fed Univ, Inst Sociol &amp; Reg Studies, Rostov Na Donu, Russia; [Vorobyev, Gennadiy A.; Ermakova, Larisa I.] Pyatigorsk State Univ, Inst Distant Learning &amp; Dev, Pyatigorsk, Russia; [Imgrunt, Svetlana I.] Adyghe State Univ, Dept Theory State &amp; Law &amp; Polit Sci, Maikop, Russia; [Samygin, Sergey I.; Kobysheva, Larisa I.] Rostov State Econ Univ, Rostov Na Donu, Russia; [Latysheva, Anna T.] Rostov State Econ Univ, Taganrog Inst, Taganrog, Russia</t>
  </si>
  <si>
    <t>Southern Federal University; Pyatigorsk State University; Adyghe State University; Southern Federal University</t>
  </si>
  <si>
    <t>Gafiatulina, NK (corresponding author), Southern Fed Univ, Inst Sociol &amp; Reg Studies, Rostov Na Donu, Russia.</t>
  </si>
  <si>
    <t>Кобышева, Лариса/A-5508-2017; Vorobyev, Gennadiy/ABA-1618-2021</t>
  </si>
  <si>
    <t>GS5CP</t>
  </si>
  <si>
    <t>WOS:000443674500002</t>
  </si>
  <si>
    <t>Gorlova, II; Kovalenko, TV; Bychkova, OI</t>
  </si>
  <si>
    <t>Gorlova, Irina I.; Kovalenko, Timofey V.; Bychkova, Olga I.</t>
  </si>
  <si>
    <t>CULTURAL LIFE OF THE RUSSIAN PROVINCE: STATE, TRENDS, CONTRADICTIONS (BY THE EXAMPLE OF THE KRASNODAR REGION)</t>
  </si>
  <si>
    <t>cultural life; provinces; rural society; questionnaire; cultural policy; Krasnodar region</t>
  </si>
  <si>
    <t>Based on the materials of the empirical study carried out by the authors, problems of the state and dynamics of the cultural life of the modern Russian province are considered. The results of a questionnaire survey of residents of three rural districts of the Krasnodar Region (Gulkevichsky, Kanivsky, and Tbilissky) are given. Monitoring of public opinion on the main characteristics of cultural life and problems of the effectiveness of the functioning of cultural institutions in rural areas is carried out. The socio-cultural impact of active practices of cultural policy on value and behavioral attitudes is studied. The empirical study of the main characteristics and dynamics of the cultural life of the modern rural society included: the study of the interaction of the audience with the sphere of culture and art, the analysis of free time and the inclusion of artistic and aesthetic activities in its structure for various groups of the rural population, the study of the motivation of the participation of the rural population in cultural events and in visiting cultural institutions, the identification of the effect of the active practices of cultural policies on the values and behavioral attitudes of the respondents. The survey results show that the majority of respondents in the studied districts (65.3%) are satisfied with the state of cultural life and consider their visits to cultural institutions in the free time as a basis for their participation in it. Despite critical comments on certain aspects of cultural life, the attitude towards the work of clubs (houses of culture, cultural and leisure centers) in rural areas is quite positive, especially among the youth part of the audience. An assessment of the state of the cultural life of a modern rural society makes it possible to speak limitedly of its favorable perception by the population. Reflecting in the responses a positive attitude towards the development of the culture of the region as a whole, the respondents point to the inadequate functioning of rural cultural institutions in the Krasnodar Region. Artistic enlightenment and more intensive touring activities can be important factors in the development of the basic values of the individual. They can compensate for existing institutional imbalances and bring the necessary elements of dynamics to the rural cultural life. The authors defined the directions for modernizing the cultural life of the modern Russian province and the changes in the structure of the activity of cultural institutions. Their development has a serious transformative effect of the influence of culture on the values of personality. This effect appears as a strategic objective of modern cultural policy.</t>
  </si>
  <si>
    <t>[Gorlova, Irina I.; Kovalenko, Timofey V.; Bychkova, Olga I.] Russian Res Inst Cultural &amp; Nat Heritage, Southern Branch, Krasnodar, Russia</t>
  </si>
  <si>
    <t>Gorlova, II (corresponding author), Russian Res Inst Cultural &amp; Nat Heritage, Southern Branch, Krasnodar, Russia.</t>
  </si>
  <si>
    <t>ii.gorlova@gmail.com; timofey.kovalenko@gmail.com; bychkovaoi@mail.ru</t>
  </si>
  <si>
    <t>Kovalenko, Timofey V./N-6277-2018; Бондарь, Виталий/U-4654-2019; Gorlova, Irina/U-9507-2019; olga, bychkova/U-5037-2019</t>
  </si>
  <si>
    <t>Kovalenko, Timofey V./0000-0002-0647-5942; Gorlova, Irina/0000-0002-0606-9071</t>
  </si>
  <si>
    <t>10.17223/22220836/30/3</t>
  </si>
  <si>
    <t>GL1UY</t>
  </si>
  <si>
    <t>WOS:000436897100003</t>
  </si>
  <si>
    <t>Ivanova, SV; Pastukhova, LS</t>
  </si>
  <si>
    <t>Ivanova, S. V.; Pastukhova, L. S.</t>
  </si>
  <si>
    <t>THE POSSIBILITIES OF USING THE PROJECT METHOD IN EDUCATION AND WORK WITH YOUNG PEOPLE AT THE PRESENT TIME</t>
  </si>
  <si>
    <t>project method; design planning of educational space; project activity; project</t>
  </si>
  <si>
    <t>Introduction. On the threshold of the era of knowledge-based society, the ongoing change of civilization types of culture, democratic processes in society, new requirements to education system and educational results dictate the need of reconsideration of the traditional, established approaches to training, education and organization of educational process and search for more effective didactic and managerial-pedagogical tools that are adequate to socio-economic and technological challenges. The aim of this publication is to analyze and discuss the possibilities and prospects of the project method in education and work with young people at the present stage. Methodology and research methods. Methodological framework of the article is based on the concepts of the activity and personally-focused education. The following types of analysis were applied: retrospective and comparative analysis of scientific sources and normative documents, including the local documents (accepted at the level of the general education organizations and the educational organizations of the higher education); qualitative analysis of experience and results of pedagogical activity. Results and scientific novelty. Origin of the project method is briefly described. The authors' periodization version of the stage of restoration of this method in the Russian education is presented. The evolution of educational project technology and introduction of its various modifications depending on the purposes, thematic application and education level are observed. The benefits and unique resource potential of the project method for work with children and youth are outlined. In particular, it is stated that project activity regulates the sphere of personal interests of young people and motivates them for active participation in social processes; supports policy of the state on preparation of social and economic personnel reserve; also, project activity is aimed at the development of the social environment of various territories (regions, cities and villages) and improvement of the standard of living of citizens. This type of the practice-focused training contributes to successful socialization, promotes learning of necessary professional competences that provide competitiveness of a future expert; develops independence, commitment, responsibility and initiative. Practical significance. The present findings can be useful for managerial staff and specialists of the educational system and youth policy. Also, the research findings can be applied to work out and organize large-scale or local educational and social projects.</t>
  </si>
  <si>
    <t>[Ivanova, S. V.] Russian Acad Educ, Inst Strategy Educ Dev, Moscow, Russia; [Pastukhova, L. S.] Council All Russian Union Publ Assoc, Youth Socioecon Initiat, Moscow, Russia</t>
  </si>
  <si>
    <t>Ivanova, SV (corresponding author), Russian Acad Educ, Inst Strategy Educ Dev, Moscow, Russia.</t>
  </si>
  <si>
    <t>info@instrao.ru; larisa-sinls@mail.ru</t>
  </si>
  <si>
    <t>Ivanova, Svetlana/K-2649-2016</t>
  </si>
  <si>
    <t>Ivanova, Svetlana/0000-0002-9101-6213</t>
  </si>
  <si>
    <t>10.17853/1994-5639-2018-6-29-49</t>
  </si>
  <si>
    <t>HO7JP</t>
  </si>
  <si>
    <t>WOS:000461121100002</t>
  </si>
  <si>
    <t>Shchukina, EL; Anistratenko, TG; Dyatlov, AV; Serikov, AV; Solodovnik, LV</t>
  </si>
  <si>
    <t>Shchukina, Elena Lvovna; Anistratenko, Tatiana Grigoryevna; Dyatlov, Alexandr Viktorovich; Serikov, Anton Vladimirovich; Solodovnik, Lubov Vladimirovna</t>
  </si>
  <si>
    <t>RELIGIOUS SAFETY AS ONE OF THE FACTORS OF NATIONAL SECURITY</t>
  </si>
  <si>
    <t>religion; national security; information war; extremism; threats</t>
  </si>
  <si>
    <t>Religious safety and religious extremism in the context of the national security of the Russian Federation is the subject of the research, and the object of the research is youth as the social group which is most susceptible to the influence of radical religious and extremist ideologies. The idea that at the present stage of the development of society religious safety is one of the most important components of the national security of Russia, as well as any state in the world, is moved forward in the article. At the same time, today the problem of the religious safety of society and religious extremism of various confessional orientations remains insufficiently studied. The concepts 'religious safety' and 'religious extremism' are considered in this article. It is emphasized that the mechanisms of counteraction to the distribution of extremist religious attitudes among teenagers and youth need additional studies. The author substantiates the urgent need of modern Russian society in ensuring the religious safety capable to counter the threats proceeding from destructive nonconventional religious movements, to oppose an ideologically reasonable strategy and tactics to their activity. The materials of the state and departmental statistics, basic provisions of ensuring religious safety formulated in the regulatory legal acts of the Russian Federation and the European Parliament, as well as the methods of secondary analysis on the basis of publications of research results and tabular materials which contain the sociological reports of researchers have been used as the methodological toolkit. As the result of the research, certain conclusions have been drawn showing that in Russia and the modern world insufficient attention is still paid to the religious safety of personality. The Russian Federation makes poor use and consideration of the foreign European states' experience in statutory regulation and preventive actions counteracting the activity of religious destructive denominations, sects, the experience of information war against religious extremists and terrorists.</t>
  </si>
  <si>
    <t>[Shchukina, Elena Lvovna; Anistratenko, Tatiana Grigoryevna; Dyatlov, Alexandr Viktorovich; Serikov, Anton Vladimirovich; Solodovnik, Lubov Vladimirovna] Southern Fed Univ, Bolshaya Sadovaya Str 105-42, Rostov Na Donu 344006, Russia</t>
  </si>
  <si>
    <t>Shchukina, EL (corresponding author), Southern Fed Univ, Bolshaya Sadovaya Str 105-42, Rostov Na Donu 344006, Russia.</t>
  </si>
  <si>
    <t>infoippk@sfedu.ru</t>
  </si>
  <si>
    <t>Serikov, Anton/AAY-5814-2020</t>
  </si>
  <si>
    <t>Dyatlov, Alexander/0000-0001-5914-4744</t>
  </si>
  <si>
    <t>SFedU [VnGr-07/2017-22]</t>
  </si>
  <si>
    <t>SFedU</t>
  </si>
  <si>
    <t>The article is performed within the internal grant of SFedU No. VnGr-07/2017-22, 'Transconflict Regions as a Phenomenon of the Geopolitical Competition: Social Risks and Resources of Adaptation to Humanitarian Challenges'.</t>
  </si>
  <si>
    <t>GN3HJ</t>
  </si>
  <si>
    <t>WOS:000438894500004</t>
  </si>
  <si>
    <t>Son, Z</t>
  </si>
  <si>
    <t>Son, Zhanna</t>
  </si>
  <si>
    <t>Social and Cultural Adaptation of Korean Youth in the Former USSR (1920s-1930s)</t>
  </si>
  <si>
    <t>KOREA JOURNAL</t>
  </si>
  <si>
    <t>Soviet power; political repressions; the Communist Party; Korean revolutionaries; enlightenment; education</t>
  </si>
  <si>
    <t>This article analyzes social and cultural adaptation of Korean youth in the former USSR in 1920s-1930s. After the March First Movement in 1919, the Korean youth were cruelly prosecuted by the Japanese gendarmerie. Thousands of young Koreans were forced to leave their homeland and seek shelter in Manchuria or the Russian (Soviet) Far East. The adaptation of Korean youth to economic, political, and cultural life in Soviet Russia had several stages, as they sought to obtain legal status and find a niche in the production chain sufficient to sustain their long-term existence in a strange land. Each turning period in Russian history transformed the mentality and sense of national identity of Korean youth, and consequently Korean culture and language underwent transformation. With each transition period, the Korean migrants' native language was used less and less in public places, and over time, it was spoken only among family and friends. Thus, the Koreans gradually became integrated into Russian culture and the Russian language became their primary language of communication.</t>
  </si>
  <si>
    <t>[Son, Zhanna] Natl Res Univ Higher Sch Econ, Sch Asian Studies, Moscow, Russia</t>
  </si>
  <si>
    <t>Son, Z (corresponding author), Natl Res Univ Higher Sch Econ, Sch Asian Studies, Moscow, Russia.</t>
  </si>
  <si>
    <t>jannason@mail.ru</t>
  </si>
  <si>
    <t>KOREAN NATL COMMISSION UNESCO</t>
  </si>
  <si>
    <t>SEOUL</t>
  </si>
  <si>
    <t>C P O BOX 64, SEOUL 100-600, SOUTH KOREA</t>
  </si>
  <si>
    <t>0023-3900</t>
  </si>
  <si>
    <t>KOREA J</t>
  </si>
  <si>
    <t>Korea J.</t>
  </si>
  <si>
    <t>SUM</t>
  </si>
  <si>
    <t>Asian Studies</t>
  </si>
  <si>
    <t>GL6YJ</t>
  </si>
  <si>
    <t>WOS:000437340900006</t>
  </si>
  <si>
    <t>Demchenko, TS; Melnichuk, AV; Ilina, IY; Vinichenko, MV; Buley, NV</t>
  </si>
  <si>
    <t>Demchenko, Tatyana S.; Melnichuk, Alexander V.; Ilina, Irina Y.; Vinichenko, Mikhail V.; Buley, Natalya V.</t>
  </si>
  <si>
    <t>Improvement Of Corporate Youth Programs Of The Agro-Industrial Complex</t>
  </si>
  <si>
    <t>control; corporate youth programs; management; social activity; youth</t>
  </si>
  <si>
    <t>PERSONNEL POLICY; IMPACT</t>
  </si>
  <si>
    <t>Innovative changes taking place in the agro-industrial complex in the recent decades objectively determines the improvement of enterprise resource planning of the agro-industrial complex, and consequently the necessity of the corporate youth programs of the agro-industrial complex and their implementation in the regions of the Russian Federation foreign countries where the agro-industrial complex is developing. According to the results of the conducted empirical research, the article presents the sub-programs devoted to the development of the agro-industrial complex and the most effective use of the forces and potential of young specialists the management of agro-industrial enterprises. Researchers developed the content and explained the necessity of improvement and implementation of the following subprograms: Subprogramme 1, Involvement of youth in the agro-industrial complex, its adaptation at agro-industrial enterprises; Subprogramme 2, Involving young people in solving corporate problems.</t>
  </si>
  <si>
    <t>[Demchenko, Tatyana S.; Melnichuk, Alexander V.; Ilina, Irina Y.; Vinichenko, Mikhail V.; Buley, Natalya V.] Russian State Social Univ, Dept Personnel Management &amp; Personnel Policy, Moscow, Russia</t>
  </si>
  <si>
    <t>Demchenko, TS (corresponding author), Russian State Social Univ, Dept Personnel Management &amp; Personnel Policy, Moscow, Russia.</t>
  </si>
  <si>
    <t>Ilina, Irina Y/K-1735-2018; Buley, Natalya/ABB-4768-2020; Demchenko, Tatyana/N-3818-2016; Aleksandr, Melnichuk V/S-5023-2017</t>
  </si>
  <si>
    <t>Aleksandr, Melnichuk V/0000-0002-0210-3527</t>
  </si>
  <si>
    <t>GG4PV</t>
  </si>
  <si>
    <t>WOS:000432679600028</t>
  </si>
  <si>
    <t>Esaulenko, IE; Popov, VI; Petrova, TN</t>
  </si>
  <si>
    <t>Esaulenko, I. E.; Popov, V., I; Petrova, T. N.</t>
  </si>
  <si>
    <t>Health of Students of Medical Universities of Russia: Problems and Ways of Their Solutions</t>
  </si>
  <si>
    <t>RESEARCH JOURNAL OF PHARMACEUTICAL BIOLOGICAL AND CHEMICAL SCIENCES</t>
  </si>
  <si>
    <t>health; medical; preventive care</t>
  </si>
  <si>
    <t>The article presents data on the state of health of modern youth and organizational forms of providing medical and preventive care to students of medical universities in Russia. General characteristics of the state of health and activities of students on its maintenance, sources of information on a healthy lifestyle are given. The subjective factors of the formation of health and a healthy lifestyle are considered: the diet regime, physical culture and sports activities, students leisure, the presence or absence of bad habits. The results of many years of work on the use of both general theoretical and methodological approaches and practical mechanisms for organizing and managing health-saving activities in the system of higher medical education are summarized. The main shortcomings in the provision of medical care to this contingent of persons have been identified. Key points in optimization of preventive and rehabilitation aid to students of higher educational institutions are singled out. The solution of the problem requires a new approach to guarantee the provision of student youth with quality medical care, search for innovative forms of its organization, the development of a model of student health management unified for all universities.</t>
  </si>
  <si>
    <t>[Esaulenko, I. E.; Popov, V., I; Petrova, T. N.] NN Burdenko Voronezh State Med Univ, 10 Studencheskaia Str, Voronezh 394036, Russia</t>
  </si>
  <si>
    <t>Voronezh State Medical University</t>
  </si>
  <si>
    <t>Esaulenko, IE (corresponding author), NN Burdenko Voronezh State Med Univ, 10 Studencheskaia Str, Voronezh 394036, Russia.</t>
  </si>
  <si>
    <t>RJPBCS RESEARCH JOURNAL PHARMACEUTICAL, BIOLOGICAL &amp; CHEMICAL SCIENCES</t>
  </si>
  <si>
    <t>PRODDATUR</t>
  </si>
  <si>
    <t>RJPBCS RESEARCH JOURNAL PHARMACEUTICAL, BIOLOGICAL &amp; CHEMICAL SCIENCES, PRODDATUR, 00000, INDIA</t>
  </si>
  <si>
    <t>0975-8585</t>
  </si>
  <si>
    <t>RES J PHARM BIOL CHE</t>
  </si>
  <si>
    <t>Res. J. Pharm. Biol. Chem. Sci.</t>
  </si>
  <si>
    <t>GN2RP</t>
  </si>
  <si>
    <t>WOS:000438847100035</t>
  </si>
  <si>
    <t>Kartashova, TP</t>
  </si>
  <si>
    <t>Kartashova, Tatiana P.</t>
  </si>
  <si>
    <t>REFLECTION OF THE VERBAL CULTURE OF SIBERIA IN THE REGIONAL PUBLISHING PRODUCTS OF THE TURN OF THE 20TH CENTURY</t>
  </si>
  <si>
    <t>verbal culture; regional publishing products; Siberia; Tomsk; L. Tolstoy; F. Dostoevsky; N. Gogol</t>
  </si>
  <si>
    <t>Every region has a unique local history, an original literary process, its authors, reader's preferences and its own publishing strategy. At the end of the 19th century, Tomsk became one of the most active publishing centers in Siberia. Along with the scientific book, periodicals and separate editions published literary works including Russian classics. Classical texts were easily recognisable and often quoted, intertwined in written and spoken language, became a norm of it. Leo Tolstoy was the first among the Russian classics whose works were printed in separate editions. In 1895, his story Master and Man was published in Tomsk, so was his novel Resurrection in 1900. A frensied demand for the works of Tolstoy was noted after his death in 1910. His books were quickly sold out, and the newspaper Sibirskaya zhizn' [Siberian Life] published his unreleased works. For a long time the name of Fyodor Dostoevsky was a subject of debate. The reading public of Tomsk also showed an ambiguous attitude towards the mystical works of Gogol. But, if notes about Dostoevsky, being on penal servitude in Siberia, were printed instead of his literary works, the early works of Nikolay Gogol were extremely popular. Emerging parodies by Mikhail Znamensky on such novels as The Cliff by Ivan Goncharov and Oblomov's Morning by Innokentiy Kuznetsov-Krasnoyarsky showed irrelevance of the problem of a nobleman character in Siberia. This problem could only arouse a grin, and became an object for parody. The process of shaping the body of local texts, most read and quoted, and also reputable for the local intelligentsia and the reading public, was very active at the turn of the 20th century. The pantheon of Siberian classics was created, which traditionally included writers of the Narodnik movement and provincials like Grigory Potanin and Nikolay Yadrintsev, as well as Russian writers who lived and worked in Siberia and Tomsk at that time. However, in addition to the high concentration of the educated intelligentsia, provincial Tomsk was also a student city. Young people have always stepped in vanguard of progressive ideas and fashionable trends, they were not afraid of learning new artistic forms. In the last decade before the October Revolution, a whole pleiad of local young writers, called Young Siberia, appeared in Tomsk. A youth publishing house Fakel appears to publish poetic collections in the Art Nouveau style. Despite the prevalence of the Narodnik movement and regional literature both in fiction and in journalism, Tomsk publishing practice lacks uniformity. The Siberian province did not confine itself to its narrow regional themes and plots and, absorbing the world experience, tried to reach the all-Russian level, replicating the most acceptable samples for it.</t>
  </si>
  <si>
    <t>[Kartashova, Tatiana P.] Tomsk Museum Local Hist, Tomsk, Russia</t>
  </si>
  <si>
    <t>Kartashova, TP (corresponding author), Tomsk Museum Local Hist, Tomsk, Russia.</t>
  </si>
  <si>
    <t>kartashova67@yandex.ru</t>
  </si>
  <si>
    <t>10.17223/23062061/16/4</t>
  </si>
  <si>
    <t>HB6PE</t>
  </si>
  <si>
    <t>WOS:000451192400004</t>
  </si>
  <si>
    <t>Oturgasheva, NV</t>
  </si>
  <si>
    <t>Oturgasheva, Natalya V.</t>
  </si>
  <si>
    <t>THE BOOK AS A SPACE OF IMAGES AND MEANINGS: THE RANGE OF YOUNG STUDENTS' READING PREFERENCES</t>
  </si>
  <si>
    <t>sociolinguistic experiment; linguo-cultural concept; book; reader's perception</t>
  </si>
  <si>
    <t>The article presents the results of surveys and socio-linguistic experiments carried out by the author in 2015-2017 among Russian and Taiwanese students as well as among Chinese and Mongolian school children. The article aims to identify the attitude of modem youth towards the linguo-cultural concept 'book', to determine the range of significant fiction books for young people and types of readers' perception, assessment of the book's role in the formation of students' youth personal sphere. A book is generated by the epoch, literary plots and characters are engendered within the inmost recesses of their time and open up to the reader within the context of certain socio-cultural circumstances; therefore, the popularity of a book is often determined by the nature of those circumstances and by the fact to what extent the book's content responds to spiritual needs of its readers. Despite the fact that nowadays books have been sidelined by other leisure activities - TV and Internet in the first place - they still retain high significance and immediacy: 94% of respondents consider reading as a necessity for the people of today. The book in the consciousness of the Russian students is closely connected with the field of knowledge, educational space where they exist. For the Taiwanese students and high schoolers of China and Mongolia the book is also an authoritative source of knowledge, the attitude towards it is shaped up by the historical tradition and present-day circumstances of the teaching and learning process. The way a literary work is interpreted depends on both the common practice of the attitude toward the book and the way it is perceived. The national tradition of the literary text understanding as a life lesson is reflected in modem students' questionnaires - many respondents note the 'instructive' nature of the book. Students' questionnaires analysis shows the ultimate majority of problem-oriented readers who above all expect broadening their life experience from literature. Ethical orientation is based on the interest in the moral values and reference models of behaviour behind a literary work. Aesthetic appreciation of the text that requires profound acquaintance with the literary language and expressive means on part of the reader is quite rare and is manifested in the ability to identify literary components in the text. The group with a hedonistic approach expects pleasure, relaxation, nice and easy pastime not burdened with intellectual and spiritual efforts from the process of reading. It is time to speak about the formation of a new reader's type - a pragmatic reader aimed at obtaining specific knowledge and far from artistic reflection. Analysis of students' questionnaires shows that the list of books read lacks pieces of modern Russian writers: very little attention is paid to them at schools, and readers have no access to other sources concerning novelties of national literature. Reading is still a prestigious activity in the eyes of most young people who study at universities, and they pften perceive the book as a kind of a moral guide in their life journey. Secondary school plays an important role in developing reading competencies of the youth. It keeps on performing the function of building up the set of authoritative literary texts, which are essential for public conscience and define the semantic content of the national culture code.</t>
  </si>
  <si>
    <t>[Oturgasheva, Natalya V.] Russian Acad Natl Econ &amp; Publ Adm President Russi, Siberian Inst Management, Novosibirsk, Russia</t>
  </si>
  <si>
    <t>Oturgasheva, NV (corresponding author), Russian Acad Natl Econ &amp; Publ Adm President Russi, Siberian Inst Management, Novosibirsk, Russia.</t>
  </si>
  <si>
    <t>vialuna@list.ru</t>
  </si>
  <si>
    <t>10.17223/23062061/16/5</t>
  </si>
  <si>
    <t>WOS:000451192400005</t>
  </si>
  <si>
    <t>Abylkassymova, AE; Kalney, VA; Shishov, SE</t>
  </si>
  <si>
    <t>Abylkassymova, Alma Esimbekovna; Kalney, Valentina Alexeyevna; Shishov, Sergey Evgenyevich</t>
  </si>
  <si>
    <t>Formation of Public Consciousness, Spiritual and Moral Culture of Students in the System of Continuous Pedagogical Education</t>
  </si>
  <si>
    <t>Formation of public consciousness; Spiritual and moral culture of students; Continuous pedagogical education; Self-positioning of students</t>
  </si>
  <si>
    <t>The article is written within the framework of the project Formation of social consciousness and spiritual &amp; moral culture of students in the system of continuous pedagogical education on the basis of the patriotic idea Mangilik El. There is an imposition through the media, including the Internet, on the territory of Russia, Kazakhstan, Ukraine, Belarus, etc. Western, supposedly universal values with an emphasis on liberalism and the free market. Only the rights and freedoms of the individual, without emphasis on the laws of community living in society, are put at the center of this work. It divides, individualizes society, provokes in the youth environment of excessive competition. The article presents the results of the study self-positioning of student youth. Young people's perception of themselves and their expectations of others portray an image of a person living in a state of heightened anxiety and a highly actualized need for security, material well-being and recognition focused on himself/herself and private life, ready for action and responsibility in the distance of his/her inner circle. The key components of his ideas about success in life: family and children, financial well-being, business work (55-60%) emerge from this self-attitude. Complement the normative model of success self-realization and the possibility of self-manifestation, education, health, beauty, sports (35-40%). The second plan - the criteria of success associated with the outside world (to be useful to society and people - 18%, recognition and respect from others, finding important contacts and connections, access to information and communication in social networks - 12-15%, politics and participation in political and public organizations - 1%). The model of success in life of young people today is largely confined to the man himself.</t>
  </si>
  <si>
    <t>[Abylkassymova, Alma Esimbekovna] Kazakh Natl Pedag Univ, Pedag Sci, Alma Ata, Kazakhstan; [Abylkassymova, Alma Esimbekovna] Kazakh Natl Pedag Univ, Natl Acad Sci Republ Kazakhstan, Alma Ata, Kazakhstan; [Abylkassymova, Alma Esimbekovna] Kazakh Natl Pedag Univ, Russian Acad Educ, Alma Ata, Kazakhstan; [Abylkassymova, Alma Esimbekovna] Kazakh Natl Pedag Univ, Ctr Pedag Educ Dev, Alma Ata, Kazakhstan; [Abylkassymova, Alma Esimbekovna] Kazakh Natl Pedag Univ, Chair Methods Teaching Math Phys &amp; Informat, Alma Ata, Kazakhstan; [Kalney, Valentina Alexeyevna] Acad Social Management, Pedag Sci, Moscow, Russia; [Kalney, Valentina Alexeyevna] Acad Social Management, Dept Technol &amp; Educ, Moscow, Russia; [Shishov, Sergey Evgenyevich] Moscow State Univ Technol &amp; Management, Pedag Sci, Moscow, Russia; [Shishov, Sergey Evgenyevich] Moscow State Univ Technol &amp; Management, Inst Social &amp; Humanitarian Technol, Moscow, Russia</t>
  </si>
  <si>
    <t>Abai Kazakh National Pedagogical University; Abai Kazakh National Pedagogical University; National Academy of Sciences of the Republic of Kazakhstan; Abai Kazakh National Pedagogical University; Abai Kazakh National Pedagogical University; Abai Kazakh National Pedagogical University</t>
  </si>
  <si>
    <t>Abylkassymova, AE (corresponding author), Kazakh Natl Pedag Univ, Pedag Sci, Alma Ata, Kazakhstan.;Abylkassymova, AE (corresponding author), Kazakh Natl Pedag Univ, Natl Acad Sci Republ Kazakhstan, Alma Ata, Kazakhstan.;Abylkassymova, AE (corresponding author), Kazakh Natl Pedag Univ, Russian Acad Educ, Alma Ata, Kazakhstan.;Abylkassymova, AE (corresponding author), Kazakh Natl Pedag Univ, Ctr Pedag Educ Dev, Alma Ata, Kazakhstan.;Abylkassymova, AE (corresponding author), Kazakh Natl Pedag Univ, Chair Methods Teaching Math Phys &amp; Informat, Alma Ata, Kazakhstan.</t>
  </si>
  <si>
    <t>aabylkassymova@mail.ru; kaf.tehnologii@asou-mo.ru; seshishov@mail.ru</t>
  </si>
  <si>
    <t>Abylkassymova, Alma/AAY-7308-2020; Abylkassymova, Alma E/K-5104-2018; Shishov, Sergey Evgenievich/ABG-6815-2021</t>
  </si>
  <si>
    <t>10.7596/taksad.v7i1.1460</t>
  </si>
  <si>
    <t>GD1FD</t>
  </si>
  <si>
    <t>WOS:000430244600003</t>
  </si>
  <si>
    <t>Starkova, GI</t>
  </si>
  <si>
    <t>Starkova, Galina, I</t>
  </si>
  <si>
    <t>YUNKOR MOVEMENT IN THE REGIONS AS AN EFFECTIVE TECHNOLOGY OF THE MEDIA'S COMMUNICATION WITH YOUNG PEOPLE</t>
  </si>
  <si>
    <t>communication with young people; transmission of societal values; the Udmurt press in the 1920s-1930s; media technologies; the Yunkor movement</t>
  </si>
  <si>
    <t>In the absence of full-fledged communication of state bodies and other power and social structures with young people resulting from post-Soviet social and political transformations in Russia, young people appear to exhibit a lack of mature outlook based on the values of patriotism, morality and legal awareness. The author of the article considers the experience of the youth press in Udmurtia in the 1920s-1930s and the Yunkor movement in the region as a technology of the media's communication with a young audience contributing to the transmission of societal values to this audience.</t>
  </si>
  <si>
    <t>[Starkova, Galina, I] Udmurt State Univ, Inst Social Commun, Chair Publishing &amp; Bibliol, Izhevsk, Udmurt Republic, Russia</t>
  </si>
  <si>
    <t>Starkova, GI (corresponding author), Udmurt State Univ, Inst Social Commun, Chair Publishing &amp; Bibliol, Izhevsk, Udmurt Republic, Russia.</t>
  </si>
  <si>
    <t>galinastarkova@bk.ru</t>
  </si>
  <si>
    <t>VJ1UC</t>
  </si>
  <si>
    <t>WOS:000548292000003</t>
  </si>
  <si>
    <t>Zarubina, NN; Noskova, AV; Temnitsky, AL</t>
  </si>
  <si>
    <t>Zarubina, Natalia N.; Noskova, Antonina, V; Temnitsky, Alexander L.</t>
  </si>
  <si>
    <t>A TRUST TO SOCIAL SCIENCES: THE STUDENTS' LOOK</t>
  </si>
  <si>
    <t>trust to social sciences; students of the universities; interest in science; trust indicators</t>
  </si>
  <si>
    <t>The article deals with the problem of trust to social sciences in Russia. The paper consists of three parts. In the first one, the authors discuss the theoretical aspects of the sociological study of trust to the social sciences. The authors note the declining of trust to social knowledge in the last decades both in Russia, and in the whole world. Based on the P. Sztompka theory of trust to science, we analyze the universal reasons and specific Russian factors of weakening of trust to social knowledge and describe its consequences. Special attention is paid to the university students as a target group of social knowledge consumers and as the main actor of new generation of social scientists reproduction. In the second part, the methodology of empirical research of trust to social sciences among university students is described. The aim of the empirical research is to investigate the level of trust among the students through their perception of social science and their attitude to the science as a possible future profession. We present the system of predictors for the empirical research of the trust level. In the third part, the data of poll of 400 students of Moscow and regional universities studying the social disciplines are interpreted. The following important issues concerning students' attitude to this subject are considered: students' perception of social sciences; comparison of level of trust to social knowledge created by the Russian and western scientists; students' interest to social sciences; factors of increase of trust to social sciences. The findings of the study show contradiction of the image of social sciences created in consciousness of students. On the one hand, they have the belief in the science force. On the other hand, students reveal vulnerability of social science in a situation of dynamically changing realities that is seen in the fast obsolescence of social knowledge. Perception of the development of social knowledge in Russia is also ambiguous. According to the survey data, students don't differentiate the western and Russian social science regarding the trust to the science. More than 60% of the interviewed students consider that they can trust to majority of the scientific results made by both the Russian, and western social scientists. Though we have rather high level of trust to scientific knowledge, the students' interest in science is low. The results of empirical estimation of factors of trust increase confirm that the closure of scientific findings and lack of institutional channels of distribution of social knowledge and results of researches to the general population lead to the decrease of public interest in social sciences. On the contrary, the openness of social sciences and the raising the social prestige of scientists are the significant conditions of engaging youth in science.</t>
  </si>
  <si>
    <t>[Zarubina, Natalia N.; Noskova, Antonina, V; Temnitsky, Alexander L.] Moscow State Inst Int Relat Univ, Minist Foreign Affairs Russian Federat, Moscow, Russia</t>
  </si>
  <si>
    <t>Zarubina, NN (corresponding author), Moscow State Inst Int Relat Univ, Minist Foreign Affairs Russian Federat, Moscow, Russia.</t>
  </si>
  <si>
    <t>n.zarubina@inno.mgimo.ru; a.noskova@inno.mgimo.ru; a.temnitskiy@inno.mgimo.ru</t>
  </si>
  <si>
    <t>10.17223/1998863X/41/13</t>
  </si>
  <si>
    <t>GJ8CN</t>
  </si>
  <si>
    <t>WOS:000435617000013</t>
  </si>
  <si>
    <t>Skorokhodov, MV</t>
  </si>
  <si>
    <t>Skorokhodov, Maxim V.</t>
  </si>
  <si>
    <t>THE PUBLISHER AXELROD AND THE POET KHORIKOV (AN UNKNOWN INSCRIPTION BY SERGEI YESENIN)</t>
  </si>
  <si>
    <t>Russian literature; literary process; inscription; Sergei Yesenin; Yesenin's Encyclopedia</t>
  </si>
  <si>
    <t>Yesenin had a wide range of contacts. It included writers, politicians, cultural figures, publishers. Among them was the addressee of Yesenin's autograph, I. Axelrod (1901-1977). Yesenin communicated with him from 1921 to 1925. Yesenin's inscription is published for the first time. The autograph was made on Yesenin's book Treryadnitsa, published in Moscow in 1921. The text of the inscription says, To dear Axelrod with the best memories of him and of Khorikov. S. Yesenin, 1921. Axelrod's relatives have the book autographed by Yesenin. The article contains biographical information about Axelrod and his relatives. Axelrod's wife L. Vladimirskaya in her youth was engaged in the Moscow school of Isadora Duncan. The first daughter of Axelrod and Vladimirskaya received her name in honor of one of Yesenin's most famous poems Inonia. Yesenin often visited Axelrod, read poetry in his apartment (Apt. 10 at 17, Rozhdestvenskiy Boulevard, Moscow). Yesenin's papers preserved Axelrod's home and work phone numbers. In 1925 Yesenin invited the publisher to his wedding with S. Tolstaya. After the death of the poet Axelrod told friends about his acquaintance with Yesenin. During the Great Patriotic War Axelrod was the editor of the frontline newspaper Syn otechestva. He published it in the difficult conditions of military operations. Axelrod was awarded the Order of the Red Star and the Order of the Patriotic War II degree. After the war he headed printing companies. The other name in the inscription by Yesenin was N. Khorikov. He was a Ryazan poet, one of the leaders of the writers' organizations of Ryazan Province, the organizer of poetic nights, the author and compiler of literary collections. Khorikov was an advocate of acoitism. By this word he understood protest against sexual intercourse in life and literature. His ideas were embodied in verse. He published little. Several works of Khorikov are dedicated to the memory of S. Yesenin. Some poems of this poet are not published, they are cited in whole or in part in the article. In the work archival, previously printed materials are introduced into scientific use. Memories of Khorikov and Axelrod are given. This expands the notion of the literary process of the 1920s in the Soviet Union. Consideration of the biography of Yesenin's contemporaries is topical in connection with the preparation of the Yesenin's Encyclopedia. This work is currently being conducted in Moscow at the A. M. Gorky Institute of World Literature of the Russian Academy of Sciences. In the Yesenin's Encyclopedia special entries will be devoted to many of the poet's contemporaries.</t>
  </si>
  <si>
    <t>[Skorokhodov, Maxim V.] Russian Acad Sci, AM Gorky Inst World Literature, Moscow, Russia</t>
  </si>
  <si>
    <t>Skorokhodov, MV (corresponding author), Russian Acad Sci, AM Gorky Inst World Literature, Moscow, Russia.</t>
  </si>
  <si>
    <t>msk2002@rambler.ru</t>
  </si>
  <si>
    <t>Skorokhodov, Maksim/ABH-3149-2020</t>
  </si>
  <si>
    <t>10.17223/19986645/51/18</t>
  </si>
  <si>
    <t>GK6WU</t>
  </si>
  <si>
    <t>WOS:000436334100018</t>
  </si>
  <si>
    <t>Agapov, VL; Prudkoglyad, TV; Butyrin, DA</t>
  </si>
  <si>
    <t>Agapov, Vadim L.; Prudkoglyad, Tatiana V.; Butyrin, Dmitry A.</t>
  </si>
  <si>
    <t>Unknown N. Matveev - From the History of Vladivostok Yellow Press in the beginning of XX century</t>
  </si>
  <si>
    <t>Russian Empire; Vladivostok; public life; N. Matveev; newspapers; yellow press; newspaper wars; Priamurskii Krai</t>
  </si>
  <si>
    <t>The article deals with the public conflict in Vladivostok on the eve of World War I. The sources are the unpublished documents of Russian State Historical Archive (S.-Petersburg) and Russian State Historical Archive of the Far East (Vladivostok) and the collections of local newspapers of the period. It focuses on prominent writer, journalist and public figure Nikolai Matveev who was the member of city government from 1910 till 1914. Competitors in their newspapers Dalnii Vostok, Dalekaya Okraina and Tekushhii Den accused Matveev of the fact that he, talking about the public good, promoted the increase in the city's land prices and used the city budget for personal purposes, that he published at the expense of the city of the book, which is only suitable for recycling, that although in his youth he read Marx and Babel and during the revolution called for Jewish equality and the overthrow of the autocracy, but later forgot about equality and began to profess the power of capitalism and engage in deliberate deception of society. Trying to protect himself Matveev founded his own newspaper Priamurskii Krai. On the pages of this paper Matveev ill-wishes were represented as the Black Hundreds, Anglomaniacs, people who need a newspaper to buy and sell, hooligans and slanderers. In fact in the fight against vladivostok yellow press Matveev created the same edition.</t>
  </si>
  <si>
    <t>[Agapov, Vadim L.; Prudkoglyad, Tatiana V.; Butyrin, Dmitry A.] Far Eastern Fed Univ, Vladivostok, Russia</t>
  </si>
  <si>
    <t>Far Eastern Federal University</t>
  </si>
  <si>
    <t>Agapov, VL (corresponding author), Far Eastern Fed Univ, Vladivostok, Russia.</t>
  </si>
  <si>
    <t>agapov_vl@mail.ru; tvpress@mail.ru; www1979@mail.ru</t>
  </si>
  <si>
    <t>Агапов, Вадим Львович/JFJ-2326-2023</t>
  </si>
  <si>
    <t>10.13187/bg.2018.1.411</t>
  </si>
  <si>
    <t>GL2QQ</t>
  </si>
  <si>
    <t>WOS:000436969000041</t>
  </si>
  <si>
    <t>Anayban, ZV</t>
  </si>
  <si>
    <t>Anayban, Zoya V.</t>
  </si>
  <si>
    <t>EMPLOYMENT AND SOCIO-PROFESSIONAL ORIENTATIONS OF CONTEMPORARY TUVA'S YOUTH</t>
  </si>
  <si>
    <t>Tuva; youth; Tuvans; Russian in Tuva; labor market; employment; socio-professional orientations; labor motivation</t>
  </si>
  <si>
    <t>The article examines the issue of employment and economic activity of youth (aged 15 to 29) in the Republic of Tuva, with a focus on defining and outlining their socio-professional priorities and preferences. The research is based on the ethnosociological survey the author held in 2015 among various youth groups in the Republic of Tuva, as well as on official statistics and the material collected during field research in 2015-2017. The share of youth in the grand total of the regional economically active population has reached 30.8%. Unemployment in the region is largely a youth-related issue. There is no significant difference between the labor motivations and career choices of the two main ethnic groups in the region - Russians and Tuvans. A conspicuous gap exists rather between the generational groups of youth. There has been a noticeable increase in the numbers of those employed in local industries, but it is evident that this field is more appealing for Russians. Town-employed Tuvan youth works primarily in civil administration, education and medicine, while their rural counterparts are largely involved in agriculture. The variegation in opinions and preferences concerning the labor conditions and the choice of a job is extremely wide in Tuva. A certain part of its residents, including youth, still cling to the idea that the job choice is ethnospecific. A sizeable part of Tuvan respondents have shown their preference for creative jobs and those requiring an education in the humanities. Russian respondents have expressed their interests in such fields as law, finance, management or engineering. While working as a lawyer or an economist still remains in vogue, the list of fashionable jobs has expanded to include such jobs as bankers, managers, notaries or programmers. The young's prioritization of material interests over other values still holds true. Competition in the labor market remains high, especially in urban areas. The majority of youth are known not only for their pragmatism, business-mindedness, but also optimism and confidence in ultimate resolution of all their problems. Over the recent years, this positive feeling has been on the rise. We conclude that in implementing various regional social programs it should be borne in mind that local youth groups have their own specific features, career orientations, motivations and preferences. In many ways, these can be linked to ethnocultural traditions of the ethnicity they belong to.</t>
  </si>
  <si>
    <t>[Anayban, Zoya V.] RAS, Inst Oriental Studies, Dept Oriental Hist, 12 Rozhdestvenka Str, Moscow 107031, Russia</t>
  </si>
  <si>
    <t>Anayban, ZV (corresponding author), RAS, Inst Oriental Studies, Dept Oriental Hist, 12 Rozhdestvenka Str, Moscow 107031, Russia.</t>
  </si>
  <si>
    <t>anayban@mail.ru</t>
  </si>
  <si>
    <t>10.25178/nit.2018.2.6</t>
  </si>
  <si>
    <t>VM3BX</t>
  </si>
  <si>
    <t>WOS:000994934900006</t>
  </si>
  <si>
    <t>Andreeva, A; Petrova, O; Belyakova, I</t>
  </si>
  <si>
    <t>Andreeva, Anna; Petrova, Olga; Belyakova, Irina</t>
  </si>
  <si>
    <t>Total journalism in developing media competence among youth</t>
  </si>
  <si>
    <t>MEDIAOBRAZOVANIE-MEDIA EDUCATION</t>
  </si>
  <si>
    <t>Media education; media competence; total journalism; Festival Medianavigator; project; media literacy</t>
  </si>
  <si>
    <t>In the modern information society the importance of education in the field of mass media cannot be denied as it helps develop the skills everyone is required to have nowadays. The article tackles the issue of media education and underlines the significance of the search for new approaches in the light of information risks, an unstable position of professional journalists and an increasingly important role of horizontal communication. The authors of the article study the models of media educational activity by contemporary foreign and Russian researchers and give an overview of the most effective techniques. The article provides an example of implementing a new teaching technique in the shape of a number of youth projects under the title Medianavigator. As for total journalism, its potential, efficiency and limitations in forming media competence in young people are examined. The authors present results of the preliminary research into media demands among high school students, as well as their awareness of an information agenda, their ideas of journalism as a profession and their abilities to solve ethical problems. It can be inferred that their level of media competence is rather low. The article analyzes results of the change in media competence that happened after the event that gave the students an insight into the professional activity of a journalist. The questionnaire survey of the participants shows that they acquired a better and altogether more realistic understanding about journalism. They recognized the importance of instrumental competence related to the target audience, information dissemination and the social function of a journalist. The students worked out a scale of true-false information and learned to work with respondents. They also acquired some skills in journalism ethics, critical thinking, and data processing. The article summarizes the advantages and disadvantages of the genre of total journalism as an interactive model technique in the sphere of media education.</t>
  </si>
  <si>
    <t>[Andreeva, Anna; Petrova, Olga; Belyakova, Irina] Tyumen State Univ, 9 Respubl St, Tyumen 625003, Russia</t>
  </si>
  <si>
    <t>Andreeva, A (corresponding author), Tyumen State Univ, 9 Respubl St, Tyumen 625003, Russia.</t>
  </si>
  <si>
    <t>aaandreeva@yandex.ru; petrova-o-a@yandex.ru; i.e.belyakova@utmn.ru</t>
  </si>
  <si>
    <t>Beliakova, Irina/AAU-8988-2020; Andreeva, Anna/JDV-7563-2023; Belyakova, Irina/AAW-8319-2020</t>
  </si>
  <si>
    <t>Beliakova, Irina/0000-0002-0805-8608; Andreeva, Anna/0000-0001-9458-5326;</t>
  </si>
  <si>
    <t>UNESCO, MOSCOW OFFICE</t>
  </si>
  <si>
    <t>15-28 BOLSHOI LEVSHINSKY PER, BLD 2, MOSCOW, 119034, RUSSIA</t>
  </si>
  <si>
    <t>MEDIAOBRAZOVANIE</t>
  </si>
  <si>
    <t>Mediaobrazovanie</t>
  </si>
  <si>
    <t>GD3QH</t>
  </si>
  <si>
    <t>WOS:000430418100007</t>
  </si>
  <si>
    <t>Bakaeva, EP</t>
  </si>
  <si>
    <t>Bakaeva, E. P.</t>
  </si>
  <si>
    <t>The Kalmyk Buddhists and the Fourteenth Dalai Lama: Pages from the History of Kalmykia (1992)</t>
  </si>
  <si>
    <t>Kalmykia; religious policy; religious revival; Buddhism; Buddhist clergy; Kalmyk Buddhism; khurul; Association of the Buddhists of Kalmykia; Central Tibetan Administration; 14th Dalai Lama; Telo Tulku Rinpoche</t>
  </si>
  <si>
    <t>In 1991 Elista, the capital of the Republic of Kalmykia hosted the First Conference of the Buddhists of Kalmykia and Astrakhan region, which founded the Association of the Buddhists of Kalmykia. These events signaled the start of the rapid development of Buddhism in Kalmykia. The intense activity of the Association of the Buddhists of Kalmykia as well as the Second (Extraordinary) Conference of the Buddhists of Kalmykia and Astrakhan region held in 1992 contributed to turning Kalmykia into the biggest center of Buddhism in the European part of Russia. These historic developments and processes were hugely affected by two visits of the 14th Dalai Lama to Kalmykia in 1991 and 1992. Moreover, the Association of the Buddhists of Kalmykia was headed by Telo Tulku Rinpoche who became supreme lama of Kalmykia and is now the 14th Dalai Lama's plenipotentiary in Russia and Mongolia. The article highlights these historical event in detail and reveals their influence on the development of Buddhism in Russia. A special attention is paid on the involvement of the government of the Republic of Kalmykia in the development of Buddhism and in the life of the Kalmyk Buddhists. Besides, the author analyses documents on the planned Youth Buddhist Association of Kalmykia, reflecting the aspirations of the young generation of Buddhists. The article is written on the basis of materials from the author's private archive comprising the records of the Second (Extraordinary) Conference of the Buddhists of Kalmykia and Astrakhan region as well as documents designed for the preparation and registration of the Youth Buddhist Association of Kalmykia. Previously non-published documents from the National Archives of Kalmykia were also used.</t>
  </si>
  <si>
    <t>[Bakaeva, E. P.] Russian Acad Sci, Kalmyk Sci Ctr, Elista, Republic Of Kal, Russia</t>
  </si>
  <si>
    <t>Russian Academy of Sciences; Kalmyk Scientific Center of the Russian Academy of Sciences</t>
  </si>
  <si>
    <t>Bakaeva, EP (corresponding author), Russian Acad Sci, Kalmyk Sci Ctr, Elista, Republic Of Kal, Russia.</t>
  </si>
  <si>
    <t>ebakaeva@yandex.ru</t>
  </si>
  <si>
    <t>HJ2QZ</t>
  </si>
  <si>
    <t>WOS:000457016300007</t>
  </si>
  <si>
    <t>Belova, IB</t>
  </si>
  <si>
    <t>Belova, Irina B.</t>
  </si>
  <si>
    <t>'It Is Necessary to Find a Way Out Soon, or the Russian People Shall Be Destroyed': A 'Plain-Speaking Petition' to Authority of a Kozelsk Citizen in March 1919</t>
  </si>
  <si>
    <t>Source; letter to authority; 1919; drawbacks of the Bolshevik inner policy; Kaluga gubemia</t>
  </si>
  <si>
    <t>The article studies the letter to authority that originated in the Kaluga gubemia, in which a man signed Roshchin expressed his extreme concern about the way the government policy of building a new life was implemented. The Kozelsk citizen resolved to write his 'plain-speaking petition' in March 1919, believing that the very life of the Russian people was under the threat. He considered it his duty to report to Moscow about 'sinful and harmful' doings in the uezd. He thought that uneducated, ignorant, and experienced leaders of socialism builders were unfit for authority. The peasant youths were bent on destruction of all things, that took centuries cvolvc, and yet had no clue about socialism. The new authority felt no need in seasoned professionals or skilled managers, its only interest was in making self-profit in troubled waters. Its activities in the sphere of trade and agriculture caused shortages or total unavailability of food and essential goods for local population. Under the new regime in education with its antireligious policy, schools resembled taverns where the songs, dances, and vulgar expressions could be heard all day long. Roshchin noted that health services were deplorable and starvation increased death rate daily. Fie had no faith in methods of economic management, he observed from the inside, and awaited a deadlock. Thinking over all facts stated in the letter leads to the conclusion that it was written by a passionate and active citizen, who involuntary witnessed and experienced the plight of the early days of the Bolshevik regime: hunger, cold, epidemics, heavy mortality, and total economic disorganization. Seeing ignorance, incompetence, and lack of ability in local leaders, party nominees from rural youth, who, he believed, were unfit to manage and had no good qualities, Roshchin feared to entrust them with his life and future and, seeing no other way, pleaded with the central government to take measures and save the nation. The letter sums up the most crucial drawbacks of the Bolshevik inner policy.</t>
  </si>
  <si>
    <t>[Belova, Irina B.] KE Tsiolkovsky Kaluga State Univ, Dept Hist, Kaluga, Russia</t>
  </si>
  <si>
    <t>Belova, IB (corresponding author), KE Tsiolkovsky Kaluga State Univ, Dept Hist, Kaluga, Russia.</t>
  </si>
  <si>
    <t>irina-25.01@mail.ru</t>
  </si>
  <si>
    <t>10.28995/2073-0101-2018-1-123-134</t>
  </si>
  <si>
    <t>HD9PN</t>
  </si>
  <si>
    <t>WOS:000452894700010</t>
  </si>
  <si>
    <t>Institutionalization of the Soviet Higher Education Institutions in Russia in 1920s</t>
  </si>
  <si>
    <t>Institutionalization of the Soviet higher school; students; proletarianization of higher education; family; youth; social and cultural values</t>
  </si>
  <si>
    <t>A scientific concept of the Soviet state policy in the sphere of higher education in 1920s and its role in the system of state management of social processes and education of young people is formulated in the article by the aid of modern research methods. The study concludes that after the revolutionary events of 1917 and the Civil war, the leadership of the RCP(b) began to implement practices to radically reform the system of higher education. It was launched onto a new path of development, its proletarization reinforced and introduction of political methods of management continued. While developing state policy in the field of higher education, the emphasis was placed on radical, essential measures that served the goals and objectives of the Soviet power. The result was a qualitatively different content of education, ideological bias of social life, culture, science, and education, and strengthening of repressive policy towards representatives of the 'old-regime' higher education. The initiator of all innovations in the system of higher education in Russia in 1920s was the RCP(b)-VKP(b). The Bolsheviks social experiment in accelerated introduction of new communist socio-cultural values and proletarianization of higher education institutions proved controversial, design of Soviet higher school being extremely poor. At the same time, the higher school that existed in Russia before and achieved the trappings of consistency by 1917, also had its advantages and disadvantages. In early 1920s, in the light of new sociopolitical reality, main elements of the previous structure were reformed in a fairly rigid way by the ruling RCP(b)-VKP(b). The institutionalization of the Soviet higher school in 1920s took place when a shortage of personnel with socio-cultural, methodological, and scientific experience necessary for successful implementation of the proposed socio-economic reforms was compensated by support of state security agencies.</t>
  </si>
  <si>
    <t>10.28995/2073-0101-2018-4-1115-1127</t>
  </si>
  <si>
    <t>HD9RD</t>
  </si>
  <si>
    <t>WOS:000452899300013</t>
  </si>
  <si>
    <t>Demidova, OA; Daddi, P; Medvedeva, EV; Signorelli, M</t>
  </si>
  <si>
    <t>Demidova, O. A.; Daddi, P.; Medvedeva, E., V; Signorelli, M.</t>
  </si>
  <si>
    <t>MODELING THE EMPLOYMENT RATE IN RUSSIA: A SPATIAL-ECONOMETRIC APPROACH</t>
  </si>
  <si>
    <t>employment; labor market; regional data; spatial effects; spatial models; labor policies; development policies</t>
  </si>
  <si>
    <t>YOUTH UNEMPLOYMENT; LABOR-MARKETS; DETERMINANTS; CONVERGENCE; TRANSITION; WAGE</t>
  </si>
  <si>
    <t>The purpose of this study is to identify factors that affect the level of employment in Russian regions. However, Russia is not a homogeneous country, and this effect may not be the same for all regions. That is why we split the regions of Russia into three groups, depending on the state of the labor market in this and neighboring regions. The HH (high-high) group comprises regions with a favorable situation in their labor markets, and which are also surrounded mostly by prosperous regions. Two groups of regions with a less favorable situation are located respectively in the south of Russia (LL1, low-low group 1) and southern Siberia and Zabaikalye low-low group 2). We considered the twelve-year period from 2005 to 2016. As explanatory variables, we used variables for the attractiveness of the region, demographic characteristics of the region, and the degree of diversity of employees by economic activities. We tested hypotheses about differences in 1) the spatial effects and 2) the impact of the various explanatory variables for these groups of variables. To test our main hypotheses, we used spatial regression dynamic models estimated with the help of the generalized method of moments. Both main hypotheses received empirical confirmation. Spatial effects were different. The regions of the LL2 group are not affected by the situation in other local markets; regions of LL1 and HH groups are affected by the rest of Russia's regions, and the extent of this influence decreases with the increase in geographical distance between regions. Moreover, the regions of the LL1 group compete with neighboring regions: if the situation in one of them improves, then it draws on the resources of the others. Regarding the impact of the explanatory variables, the group effect was revealed for the variables: share of urban population, net migration rate, shares of people below and above working age, share of people with higher education. Our results can favor the better design of national and regional policies to improve labor market performance in Russia based on the heterogeneity of the Russian regions.</t>
  </si>
  <si>
    <t>[Demidova, O. A.] Natl Res Univ Higher Sch Econ, 26 Shabolovka St, Moscow 119049, Russia; [Daddi, P.; Signorelli, M.] Univ Perugia, Dept Econ, Via A Pascoli 20, I-06123 Perugia, Italy; [Medvedeva, E., V] PJSC Post Bank, 32-1 Kutuzovsky Ave, Moscow 121165, Russia</t>
  </si>
  <si>
    <t>HSE University (National Research University Higher School of Economics); University of Perugia</t>
  </si>
  <si>
    <t>Demidova, OA (corresponding author), Natl Res Univ Higher Sch Econ, 26 Shabolovka St, Moscow 119049, Russia.</t>
  </si>
  <si>
    <t>demidova@hse.ru; pierluigi.daddi@libero.it; medvedevaekvl@yandex.ru; marcello.signorelli@unipg.it</t>
  </si>
  <si>
    <t>Demidova, Olga/ISV-1376-2023</t>
  </si>
  <si>
    <t>SIGNORELLI, Marcello/0000-0002-7820-7090</t>
  </si>
  <si>
    <t>10.17059/2018-4-25</t>
  </si>
  <si>
    <t>HD0RA</t>
  </si>
  <si>
    <t>Green Published, gold, Green Submitted</t>
  </si>
  <si>
    <t>WOS:000452214100025</t>
  </si>
  <si>
    <t>Deriglazova, LV; Balyakin, AA; Pogorelskaya, AM; Poltarykhina, IE; Shabalina, AD; Kataman, DO; Trifonova, DD; Shvedov, DV; Leskina, NV; Mikhailov, AM; Ozubekova, M; Smilenchuk, OI; Chugunova, NE</t>
  </si>
  <si>
    <t>Deriglazova, Larisa V.; Balyakin, Artyom A.; Pogorelskaya, Anastasia M.; Poltarykhina, Irina E.; Shabalina, Alina D.; Kataman, Dmitry O.; Trifonova, Daria D.; Shvedov, Denis V.; Leskina, Natalia V.; Mikhailov, Alexei M.; Ozubekova, Meerim; Smilenchuk, Olga Iu; Chugunova, Nadezhda E.</t>
  </si>
  <si>
    <t>UNIVERSITY OF THE FUTURE: THE DEVELOPMENT STRATEGY</t>
  </si>
  <si>
    <t>university; labor market; academic mobility; world educational sphere</t>
  </si>
  <si>
    <t>The article presents a project University of the Future: strategy for development which was composed by the participants of the International summer school Higher Education and Academic Mobility of Youth in Modern Integration Processes held by Tomsk State University on July 2-5, 2017. The authors are lecturers, researchers and students from the universities of Bishkek, Moscow, Yekaterinburg, Irkutsk, Kemerovo, Novosibirsk, Omsk, Tomsk and Khanty-Mansiysk. Working small teams project's participants elaborated strategy for university development that will help an university to meet challenges posed by globalization, internationalization of higher education and increasing competition in higher education institutions around the globe. The article focuses on three dimensions of university activities: 1) matching the graduates' skills and competences with the labor market requirements; 2) ensuring international academic mobility; 3) integrating the university into the world educational sphere. The article includes both the analysis of current condition of higher education in Russia as well as the number of recommendations necessary for updating Russian higher education For instance, to guarantee employment of most graduates the university has to match its educational programs to the needs of both local and international employers. Therefore, it is offered to expand the university autonomy; improve university vocational guidance; create universities' analytic centers aimed at labor market monitoring; involve employers in training; develop joint educational programs and students' exchanges. To develop academic mobility it may be advised to improve the system of informing students and researchers about the existing opportunities for academic mobility; to ensure transparence of candidates selection; to provide the infrastructure for familiarization with the world experience. To facilitate the integration of the university into the world educational sphere it may be recommended to involve PhD and Masters students in informing senior pupils and freshmen about the essence of higher education and academic mobility; to involve native speaking students in the adaptation of foreign students; to facilitate the arrival of foreign specialists to the university for the exchange of experience. 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</si>
  <si>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[Deriglazova, Larisa V.; Pogorelskaya, Anastasia M.; Trifonova, Daria D.; Smilenchuk, Olga Iu] Tomsk State Univ, Tomsk, Russia; [Balyakin, Artyom A.] SRC Kurchatov Inst, Moscow, Russia; [Poltarykhina, Irina E.; Shabalina, Alina D.] Kemerovo State Univ, Kemerovo, Russia; [Kataman, Dmitry O.] Omsk State Univ, Omsk, Russia; [Shvedov, Denis V.] Novosibirsk State Univ Econ &amp; Management, Novosibirsk, Russia; [Leskina, Natalia V.] Ural Fed Univ, Ekaterinburg, Russia; [Mikhailov, Alexei M.; Chugunova, Nadezhda E.] Irkutsk State Univ, Irkutsk, Russia; [Ozubekova, Meerim] Minist Foreign Affairs Kyrgyz Republ, Diplomat Acad, Bishkek, Kyrgyzstan</t>
  </si>
  <si>
    <t>Tomsk State University; National Research Centre - Kurchatov Institute; Kemerovo State University; Dostoevsky Omsk State University; Novosibirsk State University of Economics &amp; Management; Ural Federal University; Irkutsk State University</t>
  </si>
  <si>
    <t>Deriglazova, LV (corresponding author), Tomsk State Univ, Tomsk, Russia.</t>
  </si>
  <si>
    <t>dlarisa@inbox.ru; Balyakin_AA@nrcki.ru; lisbonne@rambler.ru; irina_poltarihina@mail.ru; shabalinaalina7@mail.ru; katamandmitry@gmail.com; daryatrfnv@gmail.com; den-is.shvedov@gmail.com; nathalieleskina@gmail.com; aleksieim@yandex.ru; m030709@gmail.com; smolenchuk@gmail.com; nadya-chugunova38@yandex.ru</t>
  </si>
  <si>
    <t>Smolenchuk, Olga Yu./V-3032-2017; Deriglazova, Larisa/S-4787-2016; Smolenchuk, Olga/AAT-2820-2020; Balyakin, Artem/AAF-2170-2021; Leskina, Natalia/AAF-7811-2019; Deriglazova, Larisa/AAB-5903-2022; Pogorelskaya, Anastasia M./M-1493-2016; Deriglazova, Larisa V./N-8365-2014</t>
  </si>
  <si>
    <t>Smolenchuk, Olga/0000-0003-2400-7306; Balyakin, Artem/0000-0002-8655-7998; Leskina, Natalia/0000-0002-5491-0072; Deriglazova, Larisa/0000-0003-4577-6163;</t>
  </si>
  <si>
    <t>Tomsk State University [2015-0860/071-001]</t>
  </si>
  <si>
    <t>The project was reviewed by the lecturers of the International summer school. This publication and organization of the International summer school Higher Education and Academic Mobility of Youth in Modern Integration Processes were funded in the framework of the project Jean Monnet Center of Excellence: Focus on Youth at Tomsk State University (2015-0860/071-001).</t>
  </si>
  <si>
    <t>10.17223/19988613/52/13</t>
  </si>
  <si>
    <t>GM5IB</t>
  </si>
  <si>
    <t>WOS:000438168100013</t>
  </si>
  <si>
    <t>Doroshenko, SV; Eroshenko, EP</t>
  </si>
  <si>
    <t>Doroshenko, S., V; Eroshenko, E. P.</t>
  </si>
  <si>
    <t>University Partnership System as a Factor in the Development of Youth Entrepreneurship</t>
  </si>
  <si>
    <t>youth entrepreneurship; partnerships; university partners</t>
  </si>
  <si>
    <t>Economic development dynamics present a number of challenges to the system of higher education. Among these tasks, an important one is to train specialists who would meet the needs of the labor market. One of the components of this market is entrepreneurship, which, according to some scientists, can become a real driver of the national economic system and serve as the basis for increasing the welfare of citizens. The desire to engage in entrepreneurial activity should be conscious, and the activity itself should be prepared in advance. Education system in cooperation with business, non-governmental organizations and other partners is able to form such a desire and provide the necessary basic knowledge for the implementation of the plans of young entrepreneurs. Constructive building of partnership relations defines strategic development prospects for many educational institutions and within the youth-entrepreneurial context as well. The goal of our research is to determine the emotional readiness of university students to acquire entrepreneurial skills with participation of university partners. We suggest that partners, including business, public and municipal administration, scientific and non-governmental organizations, are able to intensify the development of entrepreneurial initiatives among university students, thereby promoting the development of entrepreneurship in general, and addressing the problems of employment of the younger generation. Emphasis on the participation of university partners in the development of entrepreneurial skills of students distinguishes our study from similar ones, thereby complementing similar works of other authors. The survey we carried out allowed us to study the opinion of 630 university students from three Russian cities. The results of the study demonstrate the emotional readiness of almost half of the respondents to engage in their own business. However, the existing restrictions and risks reduce the number of those who consider the option of organizing their own business as the main career path. Respondents consider it important to involve partners in the process of initiation and development of entrepreneurs; university partners, in turn, are able to complement the educational process.</t>
  </si>
  <si>
    <t>[Doroshenko, S., V] Ural Fed Univ, RAS, Ural Branch, Inst Econ, 29 Moskovskaya St, Ekaterinburg 620014, Russia; [Eroshenko, E. P.] Ural Fed Univ, Informat Secur, 19 Mira St, Ekaterinburg 620012, Russia</t>
  </si>
  <si>
    <t>Ural Federal University; Institute of Economics of the Ural Branch of the Russian Academy of Sciences; Russian Academy of Sciences; Ural Federal University</t>
  </si>
  <si>
    <t>Doroshenko, SV (corresponding author), Ural Fed Univ, RAS, Ural Branch, Inst Econ, 29 Moskovskaya St, Ekaterinburg 620014, Russia.</t>
  </si>
  <si>
    <t>doroshenkos@mail.ru; evegeny.eroshenko@urfu.ru</t>
  </si>
  <si>
    <t>Doroshenko, Svetlana Victorovna/L-6719-2017</t>
  </si>
  <si>
    <t>10.15838/esc.2018.6.60.15</t>
  </si>
  <si>
    <t>HF8YI</t>
  </si>
  <si>
    <t>WOS:000454527700015</t>
  </si>
  <si>
    <t>Filonenko, VI; Nikulina, MA; Patrakov, EV; Kovtun, OP</t>
  </si>
  <si>
    <t>Filonenko, V., I; Nikulina, M. A.; Patrakov, E., V; Kovtun, O. P.</t>
  </si>
  <si>
    <t>SOCIAL REPRESENTATION ABOUT HEALTH AND HEALTH PRESERVATION IN YOUNG STUDENTS</t>
  </si>
  <si>
    <t>healthy lifestyle; social representation; youth people</t>
  </si>
  <si>
    <t>YOUTH; LIFE</t>
  </si>
  <si>
    <t>The problems of Healthy Lifestyle formation and its maintenance among youth people and also social representation about Healthy Lifestyle are actively discussed in sociological, psychological, pedagogical, socio-psychological researches. The results of a certain number of past decades empirical researches show very contradictory dynamics: on the one hand, there is an increasing health importance as an instrumental value, on the other, health saving activity has selective character and moreover notions of different social groups about the Healthy Lifestyle and health saving methods vary considerably. The research which was made by the authors in twelve Universities in the South of Russia and four Federal Universities included questions about study of social representations of health, various models of students' behavior. Respondents also assessed possibility of education environment to ensure the health saving. On the whole, this allowed identifying a number of paradoxes which are disclosed in this article.</t>
  </si>
  <si>
    <t>[Filonenko, V., I] South Fed Univ, Ctr Sociopolit Res, Rostov Na Donu, Russia; [Filonenko, V., I] South Fed Univ, Inst Philosophy &amp; Social &amp; Polit Studies, Rostov Na Donu, Russia; [Nikulina, M. A.] All Russian State Univ Justice, RLA Minist Justice Russia, Rostov Law Inst Branch Rostov, Rostov Na Donu, Russia; [Patrakov, E., V] Ural Fed Univ, Dept Social Secur, Phys &amp; Technol Inst, Ekaterinburg, Russia; [Kovtun, O. P.] Ural State Med Univ, Acad Sci, Ekaterinburg, Russia; [Kovtun, O. P.] Ural State Med Univ, Ekaterinburg, Russia</t>
  </si>
  <si>
    <t>Southern Federal University; Southern Federal University; Ural Federal University; Russian Academy of Sciences; Ural State Medical University; Ural State Medical University</t>
  </si>
  <si>
    <t>Filonenko, VI (corresponding author), South Fed Univ, Ctr Sociopolit Res, Rostov Na Donu, Russia.;Filonenko, VI (corresponding author), South Fed Univ, Inst Philosophy &amp; Social &amp; Polit Studies, Rostov Na Donu, Russia.</t>
  </si>
  <si>
    <t>vfilonen-ko@sfedu.ru; nikulina_marina@mail.ru; e.v.patrakov@urfu.ru; usma@usma.ru</t>
  </si>
  <si>
    <t>Patrakov, Eduard/M-9430-2015; patrakov, eduard v/I-8825-2014</t>
  </si>
  <si>
    <t>Patrakov, Eduard/0000-0001-7564-9136; Filonenko, Viktor/0000-0001-6967-7683</t>
  </si>
  <si>
    <t>10.31857/S013216250000188-9</t>
  </si>
  <si>
    <t>GZ1JQ</t>
  </si>
  <si>
    <t>WOS:000449124700017</t>
  </si>
  <si>
    <t>Filonenko, V; Shtompel, L; Shtompel, O</t>
  </si>
  <si>
    <t>Filonenko, Victor; Shtompel, Liudmila; Shtompel, Oleg</t>
  </si>
  <si>
    <t>The Representative Culture of Modern Russian Students</t>
  </si>
  <si>
    <t>student; representational culture; monostylism and polystylism; typology of lifestyles</t>
  </si>
  <si>
    <t>The article touches upon the issues of several problems. Firstly, we attempt to determine the methodology of a sociological analysis of culture which is adequate for modern realities. Secondly, we will apply this methodological basis to the cultural specifics of modern Russian students in a transitive, transitional society. It is stressed that the formation of a global innovative society results in a permanent crisis with the destruction of the old sociocultural forms and the emergence of new ones, with the result that culture becomes not a guardian of the foundations, but an active fermenting power of society. In these nonlinear processes, a special importance is acquired by subjective culture. Based on F. Tenbrook's ideas, an analysis of monostylism and polystylism of a student's representative culture is carried out. It is noted that these processes of representation are contradictory and hybrid. Highly-valued by student youth, the values of independence, individuality, and freedom of the post-materialistic plan are represented primarily in the sphere of leisure and free-time activities. The presented typology of students' lifestyles in the field of educational activity (professionals, ritualists, public men, and conformists) fixes a predominantly adaptive strategy of behavior based on the adoption of a paternalistic attitude on the part of the administration and the teaching staff of universities. The article is based on the materials of the authors' interregional sociological research, conducted in the Southern Federal District in 2006, 2011, and 2016.</t>
  </si>
  <si>
    <t>[Filonenko, Victor] Southern Fed Univ, Social Sci, Dneprovsky Per 116, Rostov Na Donu 344065, Russia; [Filonenko, Victor] Southern Fed Univ, Inst Philosophy &amp; Sociopolit Sci, Dneprovsky Per 116, Rostov Na Donu 344065, Russia; [Filonenko, Victor] Southern Fed Univ, Ctr Sociopolit Res, Dneprovsky Per 116, Rostov Na Donu 344065, Russia; [Shtompel, Liudmila; Shtompel, Oleg] Southern Fed Univ, Inst Philosophy &amp; Sociopolit Sci, Philosoph Sci, Dneprovsky Per 116, Rostov Na Donu 344065, Russia; [Shtompel, Liudmila; Shtompel, Oleg] Southern Fed Univ, Inst Philosophy &amp; Sociopolit Sci, Dept Cultural Theory Eth &amp; Aesthet, Dneprovsky Per 116, Rostov Na Donu 344065, Russia</t>
  </si>
  <si>
    <t>Southern Federal University; Southern Federal University; Southern Federal University; Southern Federal University; Southern Federal University</t>
  </si>
  <si>
    <t>Filonenko, V (corresponding author), Southern Fed Univ, Social Sci, Dneprovsky Per 116, Rostov Na Donu 344065, Russia.;Filonenko, V (corresponding author), Southern Fed Univ, Inst Philosophy &amp; Sociopolit Sci, Dneprovsky Per 116, Rostov Na Donu 344065, Russia.;Filonenko, V (corresponding author), Southern Fed Univ, Ctr Sociopolit Res, Dneprovsky Per 116, Rostov Na Donu 344065, Russia.</t>
  </si>
  <si>
    <t>vfilonenko@sfedu.ru; lastompel@sfedu.ru; omshtompel@sfedu.ru</t>
  </si>
  <si>
    <t>Shtompel, Liudmila/0000-0001-7358-1940</t>
  </si>
  <si>
    <t>10.17323/1728-192X-2018-3-221-239</t>
  </si>
  <si>
    <t>GV2RW</t>
  </si>
  <si>
    <t>WOS:000445939700009</t>
  </si>
  <si>
    <t>Glukhikh, PL; Myslyakova, YG; Malysheva, EV; Krasnykh, SS</t>
  </si>
  <si>
    <t>Glukhikh, P. L.; Myslyakova, Yu G.; Malysheva, E., V; Krasnykh, S. S.</t>
  </si>
  <si>
    <t>The Relationship of the Region's Export Potential and the Start-Up Movement of the Youth</t>
  </si>
  <si>
    <t>export potential; high-tech export-oriented entrepreneurship; non-primary exports; raw dependence; start-up; hidden champions; economic diversification; markets of the future; export ecosystem; export promotion</t>
  </si>
  <si>
    <t>Enhancing the role of entrepreneurship as an instrument of export diversification for sustainable development of the economy of the country and regions is a topical problem. The research is focused on the regional export potential including youth start- ups (small and medium enterprises, or SME), whose non-raw exports should increase by 1.5-2 times by 2020 according to the roadmap Export approved the Government of the Russian Federation The purpose of the article is to clarify theoretical and methodological foundations as well as to develop assessment methodology and appropriate recommendations on the enhancing the export potential of technology SME. As a hypothesis, we have suggested that there is a relationship between the regional export potential and the development of the start-up youth movement. The study used mathematical methods for processing statistical data, in particular, a correlation analysis of export statistics and start-up companies. The methodological tools were tested on the example of statistical data of 2016 for 39 regions of Russia. According to the correlation analysis, we have identified the direct moderate dependence between the specific weight of technologies export in the gross regional product (GRP) and the number of residents of business incubators in regions. In other words, the influence of the development of regional technology export on the number of existing startup companies is positive but moderate. This conclusion contributes to the solution of the task to ensure Russia's status as a global technology leader by increasing a share of high-tech export, including SME and start-ups focused on export. The content analysis has shown that the emerging regional concepts and export development strategies give insufficient consideration to the export potential of SME. Therefore, we offer a set of measures to enhance this potential including organizational and coordination aspect of the export ecosystem. The results can serve as a guideline for developing mechanisms and instruments to promote the development of non-raw exports of technology SME to diversify the regional economy.</t>
  </si>
  <si>
    <t>[Glukhikh, P. L.; Myslyakova, Yu G.; Malysheva, E., V; Krasnykh, S. S.] RAS, Ural Branch, Inst Econ, 29 Moskovskaya St, Ekaterinburg 620014, Russia; [Glukhikh, P. L.; Malysheva, E., V; Krasnykh, S. S.] Ural State Pedag Univ, Dept Technol &amp; Econ, 26 Kosmonavtov Ave, Ekaterinburg 620017, Russia; [Myslyakova, Yu G.] Ural State Univ Econ, Dept Mkt &amp; Int Management, 26 Kosmonavtov Ave, Ekaterinburg 620017, Russia</t>
  </si>
  <si>
    <t>Institute of Economics of the Ural Branch of the Russian Academy of Sciences; Russian Academy of Sciences; Ural State Pedagogical University; Ural State University of Economics</t>
  </si>
  <si>
    <t>Glukhikh, PL (corresponding author), RAS, Ural Branch, Inst Econ, 29 Moskovskaya St, Ekaterinburg 620014, Russia.;Glukhikh, PL (corresponding author), Ural State Pedag Univ, Dept Technol &amp; Econ, 26 Kosmonavtov Ave, Ekaterinburg 620017, Russia.</t>
  </si>
  <si>
    <t>Gluchih_P_L@mail.ru; jul_jul@inbox.ru; malyshevaev2388@gmail.com; malyshevaev2388@gmail.com</t>
  </si>
  <si>
    <t>Malysheva, Ekaterina/AFK-5982-2022; Krasnykh, Sergey/E-5443-2019; Myslyakova, Yuliya/B-6076-2018; Pave, Glukhikh L/Q-9160-2017</t>
  </si>
  <si>
    <t>Malysheva, Ekaterina/0000-0003-4440-0084; Krasnyh, Sergei/0000-0002-2692-5656; Myslyakova, Yuliya/0000-0001-7635-3601</t>
  </si>
  <si>
    <t>Russian Federation [MK-6580.2018.6]</t>
  </si>
  <si>
    <t>The research has been supported by the Grant of the President of the Russian Federation for the state support of young Russian scientists MK-6580.2018.6.</t>
  </si>
  <si>
    <t>10.17059/2018-4-35</t>
  </si>
  <si>
    <t>WOS:000452214100035</t>
  </si>
  <si>
    <t>Golovchin, MA; Mkoyan, GS</t>
  </si>
  <si>
    <t>Golovchin, Maksim A.; Mkoyan, Gohar S.</t>
  </si>
  <si>
    <t>Youth in Former Soviet Republics in Conditions of Value Transformation of Society (Case Study of Russia and Armenia)</t>
  </si>
  <si>
    <t>life values; generation; youth; education; digital retreatism; modernization; survey; correlation</t>
  </si>
  <si>
    <t>Value orientations of the older generation (over 55 years of age) are well-established, and, as a rule, they are influenced by the worldview that developed in the Soviet time. As for young people, their life ideas relating to various manifestations of social reality are still actively forming. In this regard, the two generations have certain differences in their sets of values. It is interesting and important to study them because young people perceive their current status and opportunities as being completely natural, while for their parents much of what looks normal and routine now was completely inaccessible in the years of their youth. The article considers value orientations of young people from former Soviet countries by highlighting their similarities and differences in comparison to those of the older generation. We are particularly interested in the views on the life and mindset of young people who represent a generation oriented toward modernization changes in society. Using research data, the paper attempts to find a determining vector of spiritual development of young people. The study is based on the analysis of secondary data of sociological surveys conducted in the Russian Federation and in the Republic of Armenia. Youth and the older generation are the objects of comparison in the surveys. The study not only identifies common features in the value consciousness of two generations in Russia and Armenia, but also substantiates the nature and importance of the impact of socio-cultural factors on the vital values of young people. It is established that intergenerational differences in socio-cultural determinants affect the attitude toward personal prospects in life and family, income, education, etc. The results of the study allow us to determine the direction of changes in young people's value orientations. Trends in the cultural and spiritual development of youth in both countries reflect an intergenerational shift from the focus on economic and physical security to the increasing role of self-expression, subjective well-being and the quality of life, which ambiguously affects social well-being. In particular, the correlation analysis has established the inverse relationship between people's Internet activity and their confidence in the future. This suggests that the behavior of young people who immerse deeply in the Internet space is fraught with manifestations of social apathy. In conclusion, we present our own reflections on the need to intensify intercultural dialogue between former Soviet republics and participate jointly in addressing youth policy issues.</t>
  </si>
  <si>
    <t>[Golovchin, Maksim A.] RAS, Vologda Res Ctr, 56A Gorky St, Vologda 160014, Russia; [Mkoyan, Gohar S.] Khachatur Abovian Armenian State Pedag Univ, 17 Tigran Metz Ave, Yerevan, Armenia</t>
  </si>
  <si>
    <t>Golovchin, MA (corresponding author), RAS, Vologda Res Ctr, 56A Gorky St, Vologda 160014, Russia.</t>
  </si>
  <si>
    <t>mag82@mail.ru; Goharmkoyansoc85@gmail.com</t>
  </si>
  <si>
    <t>Golovchin, Maxim A./N-1706-2015</t>
  </si>
  <si>
    <t>Golovchin, Maxim/0000-0002-7813-5170</t>
  </si>
  <si>
    <t>10.15838/esc.2018.3.57.14</t>
  </si>
  <si>
    <t>GL8QG</t>
  </si>
  <si>
    <t>WOS:000437488200014</t>
  </si>
  <si>
    <t>Ilyinsky, IM; Lukov, VA</t>
  </si>
  <si>
    <t>Ilyinsky, I. M.; Lukov, V. A.</t>
  </si>
  <si>
    <t>THE PHENOMENON OF THE KOMSOMOL AND MODERN TRENDS IN THE DEVELOPMENT OF THE YOUTH MOVEMENT IN RUSSIA</t>
  </si>
  <si>
    <t>youth; state youth policy; the Komsomol; the theory of youth organization; Russia</t>
  </si>
  <si>
    <t>In the year of the 100th anniversary of the Komsomol the paper deals with the specifics of the youth organization of the USSR, shows the features that distinguish the Komsomol from other public organisations of youth. The importance of the Komsomol in the construction of the socialist society in the USSR, its role in the formation of the heroic type of personality of the young man is emphasized. It is shown that in modern economic, social and political conditions of Russia the revival of the organization similar to the Komsomol is impossible. The results of a survey of today's youth in 15 regions of the country are presented, it is demonstrated that although the Komsomol is a thing of the past, attempts to belittle and distort its role have failed, the new generation is positive or neutral towards the Komsomol.</t>
  </si>
  <si>
    <t>[Ilyinsky, I. M.] Moscow Univ Humanities, Moscow, Russia; [Lukov, V. A.] Moscow Univ Humanities, Inst Fundamental &amp; Appl Res, Ctr Social Design &amp; Thesaurus Concepts, Moscow, Russia</t>
  </si>
  <si>
    <t>Ilyinsky, IM (corresponding author), Moscow Univ Humanities, Moscow, Russia.</t>
  </si>
  <si>
    <t>iilinsky@mosgu.ru; v-kukov@list.ru</t>
  </si>
  <si>
    <t>10.31857/S013216250002157-5</t>
  </si>
  <si>
    <t>HH2NS</t>
  </si>
  <si>
    <t>WOS:000455556000005</t>
  </si>
  <si>
    <t>Khorkina, NA; Lopatina, MV; Kostina, YV</t>
  </si>
  <si>
    <t>Khorkina, Natalia A.; Lopatina, Marina V.; Kostina, Yuliya V.</t>
  </si>
  <si>
    <t>RUSSIAN YOUTH PHYSICAL ACTIVITY AND PUBLIC POLICY</t>
  </si>
  <si>
    <t>the youth; active lifestyle; fitness; sport; factors of physical activity; fostering physical activity; public policy</t>
  </si>
  <si>
    <t>ADOLESCENTS; DETERMINANTS; EXERCISE; CHILDREN; MODEL</t>
  </si>
  <si>
    <t>The lack of physical activity is a vital problem of the countries around the globe, including Russia. The share of Russians failing to meet the physical activity guidelines is still high and exceeds the one of the developed countries. Based on the data from population surveys by Yuri Levada Analytical Center requested by HSE in 2011 and 2017, the article focuses on the tendencies and peculiarities of physical activity of the Russian young males and females from 16 to 24 years of age at the current stage. Empirical analysis has revealed the correlation between physical activity of respondents of both genders and such indicators as the subjective estimation of self-rated health, smoking, employment status, household income. At the same time, the analysis has not yielded the direct correlation between physical activity of the young Russians and their level of education, individual income and marital status. The governments of many countries have chosen a path of implementing the programs of lifestyle activation for the youth. The article contains the analysis of the globally spread measures of public policy aimed at stimulating the youth to engage in physical activity and sports. The article also stresses the most effective of those measures including national programs, informational guidelines, social advertisements, support through grants, development of sports infrastructure, and urban environment. The findings have facilitated proposing a range of recommendations for the public policy of the Russian Federation targeting lifestyle activation of the youth.</t>
  </si>
  <si>
    <t>[Khorkina, Natalia A.] Natl Res Univ, Higher Sch Economics, Dept Appl Econ, 26 Shabolovka Str, Moscow 119049, Russia; [Lopatina, Marina V.] Russian Presidential Acad Natl Econ &amp; Publ Adm, RANEPA, 82 Vernadskogo Av, Moscow 119571, Russia; [Kostina, Yuliya V.] Natl Res Univ, Higher Sch Econ, Fac Econ Sci, Bachelors Program, 26 Shabolovka Str, Moscow 119049, Russia</t>
  </si>
  <si>
    <t>HSE University (National Research University Higher School of Economics); Russian Presidential Academy of National Economy &amp; Public Administration; HSE University (National Research University Higher School of Economics)</t>
  </si>
  <si>
    <t>Khorkina, NA (corresponding author), Natl Res Univ, Higher Sch Economics, Dept Appl Econ, 26 Shabolovka Str, Moscow 119049, Russia.</t>
  </si>
  <si>
    <t>khorkina@hse.ru; lopatina.marina@mail.ru; yuvkostina_1@edu.hse.ru</t>
  </si>
  <si>
    <t>Khorkina, Natalia/K-3506-2015</t>
  </si>
  <si>
    <t>Khorkina, Natalia/0000-0002-9838-8554</t>
  </si>
  <si>
    <t>GM2UB</t>
  </si>
  <si>
    <t>WOS:000437946700009</t>
  </si>
  <si>
    <t>Kiselev, AG; Losunov, AM</t>
  </si>
  <si>
    <t>Kiselev, A. G.; Losunov, A. M.</t>
  </si>
  <si>
    <t>The road to the unknown world: to history of the ski and reindeer run on the route Sale-Khard - Omsk, 1937</t>
  </si>
  <si>
    <t>VESTNIK UGROVEDENIYA-BULLETIN OF UGRIC STUDIES</t>
  </si>
  <si>
    <t>the Soviet North; great journey of the Northern people to communism; Soviet Northern discourse; official and unofficial Soviet language; totalitarian bilingualism; Soviet mythology and rituals; initiation; agitation and sport run; Soviet physical culture and sports</t>
  </si>
  <si>
    <t>Introduction: one of the brightest phenomena of the second half of the 1930s, in the era of the forced socialist building was long-distance agitation and sport runs as a symbol of the hardening, courage, patriotism of Soviet youth, and successes of the socialist building. They included the ski and reindeer run of the beginning of 1937 along the route Sale-Khard - Omsk. The teams' task was to deliver a report about the resurgent North to the regional center. Objective: to characterize the mentioned runs as a social phenomenon and as a phenomenon of Soviet Northern discourse, legend, fairy-tale true story, associated with the struggle for socialist ideals. Research materials: during the article preparation the author used both works of theoretical (social history, micro-history) and applied (history of the North, Soviet imperial history, history of physical culture and sports) character, as well as works devoted to Soviet discourse and Soviet mythology. The work is written on the basis of the periodical materials of 1937, various documents of management and record keeping of Omsk regional executive committee, sources of personal origin, and photo-materials. Methodologically, the theme was developed as a micro-historical, as a theme of social history. At the same time, Soviet discourse is understood by us as self-expression of sociocultural reality, as power capable to change this reality. Results and novelty of the research: the results can be grouped as follows. First, it was established that agitation and sport runs were a phenomenon modeled by local authorities with the participation of communist-minded youth and cadres. They were called upon to demonstrate, on the one hand, the successes of socialist building, on the other hand, the courage, patriotism of young people, their readiness to overcome various difficulties and obstacles for the sake of public recognition. Second, organization of the beginning and completion of runs was shown as a Soviet holiday; official and realistic reactions to the runs by the leaders of the regional, district and local levels, youth, and children were revealed. Third, the relations within the teams of runs have been analyzed, and the characteristics of Soviet Russian nationalism and relation of indigenous people to the Soviet realities have been given. Fourth, the elements of the myth-making in the official representation of the runs were revealed. Fifth, the history of the run was shown as a phenomenon of Soviet Northern discourse. In conclusion, the runs were characterized as a product of Soviet culture national in form and socialist in content. The meaning of the national (mean of attracting of the interest of children and youth) and sport (a model for mass imitation in different regions of Omsk region) was specified.</t>
  </si>
  <si>
    <t>[Kiselev, A. G.] Oh Ugr Inst Appl Res &amp; Dev, Mira St,14A, Khanty Mansiysk 628011, Khanty Mansi Au, Russia</t>
  </si>
  <si>
    <t>Kiselev, AG (corresponding author), Oh Ugr Inst Appl Res &amp; Dev, Mira St,14A, Khanty Mansiysk 628011, Khanty Mansi Au, Russia.</t>
  </si>
  <si>
    <t>kiselev1954@mail.ru; losunoff@mail.ru</t>
  </si>
  <si>
    <t>BU HMAO-YUGRY OB-UGRIC INST APPLIED RESEARCH &amp; DEVELOPMENT</t>
  </si>
  <si>
    <t>KHANTY-MANSIYSK</t>
  </si>
  <si>
    <t>UL MIRA, 14A, KHANTY-MANSIYSK, 628011, RUSSIA</t>
  </si>
  <si>
    <t>2220-4156</t>
  </si>
  <si>
    <t>2587-9766</t>
  </si>
  <si>
    <t>VESTN UGROVEDENIYA</t>
  </si>
  <si>
    <t>Vestn. Ugrovedeniya</t>
  </si>
  <si>
    <t>10.30624/2220-4156-2018-8-1-123-145</t>
  </si>
  <si>
    <t>HY4NL</t>
  </si>
  <si>
    <t>WOS:000468104900013</t>
  </si>
  <si>
    <t>Kiselev, AG</t>
  </si>
  <si>
    <t>Kiselev, A. G.</t>
  </si>
  <si>
    <t>Socio-cultural portrait of a student on the pages of documents of the Khanty-Mansiysk National Pedagogical College (the second half of the 40s of XX century)</t>
  </si>
  <si>
    <t>secondary socialization; rural/ethnic and urban/Russian models of education and upbringing; rules of behavior of students as an instruction and the value attribute of a student; pedagogical discourse</t>
  </si>
  <si>
    <t>Introduction: the anthropological turn in historical researches has made relevant the theme related, in particular, to the study of features of the socialization of generations. Generation of the children of war, put forward the first truly significant group of national intelligentsia in the Far North, is attracted a special attention. Objective: to show the socialization of the Yugra youth in the second half of the 1940s, who chose the pedagogical path as the path of secondary socialization, firstly, as a relationship, namely, as the teacher sees them; secondly, as an element of pedagogical discourse. Research materials: the normative documents regulating the behavior of students of secondary special educational institutions; records of materials of the Khanty-Mansiysk Pedagogical College. Along with general scientific methods and methods of historical research, the work uses analysis of texts, primarily analysis of vocabulary and stylistics, which allowed reconstruct the traits of two images of a student: proper and real. Results and novelty of the research: for the leaders of the Soviet education a model of a student of secondary special educational institution was not just a good student and a public person, but also a cultural young person who knew how to behave in the society. At the same time, representatives of the pedagogical staff of the Khanty-Mansiysk College, apparently, were quite satisfied with socially active students and students who did not have disciplinary sanctions. The main reason for the lowering of the bar was the features of secondary socialization of the national part of students who had difficulties in connection with the transition, in fact, into a new culture. There was an extremely low academic performance, especially in 1944-1945, because of which teachers were inclined to be satisfied with positive assessments and minimal social activity of their wards. The above-mentioned reasons of educational problems in national pedagogical colleges of the USSR have not yet been covered in literature.</t>
  </si>
  <si>
    <t>[Kiselev, A. G.] Ob Ugric Inst Appl Res &amp; Dev, Khanty Mansiysk, Russia</t>
  </si>
  <si>
    <t>Kiselev, AG (corresponding author), Ob Ugric Inst Appl Res &amp; Dev, Khanty Mansiysk, Russia.</t>
  </si>
  <si>
    <t>kiselev1954@mail.ru</t>
  </si>
  <si>
    <t>10.30624/2220-4156-2018-8-4-768-779</t>
  </si>
  <si>
    <t>HY4OZ</t>
  </si>
  <si>
    <t>WOS:000468109000016</t>
  </si>
  <si>
    <t>Kiselev, VS</t>
  </si>
  <si>
    <t>Kiselev, Vitaly S.</t>
  </si>
  <si>
    <t>ITALY IN THE HISTORIOSOPHICAL NOTIONS AND WORKS OF M.N. MURAVYOV</t>
  </si>
  <si>
    <t>Russian-Italian literary connections; 18th century; N.A. L'vov; M.N. Muravyov; Italy; Italian Renaissance; Italian opera; Italian painting; Italian literature</t>
  </si>
  <si>
    <t>The paper identifies the main motifs characteristic of the reception of Italian culture in the historical-philosophical and artistic works of M.N. Muravyov. The material for the analysis was a series of Muravyov's translations from Italian poetry, his statements about Italian poets, musicians, painters, and experiences of a synthetic understanding of Italian art and history. They all constitute an important layer of the writer's creative heritage, valuable both in itself and in the light of the larger and deeper interest in the Italian of Muravyov's student and apprentice K.N. Batyushkov. N.A. L'vov, an Italomaniac who traveled to Italy, acquainted Muravyov, who had never been to Italy, with Italian culture, in particular, with opera. In his letters and essays (Regret for Youth, The Feonin Cycle, etc.), Muravyov regularly mentioned Italian singers and authors of operas that he could hear in the capitals. L'vov also acquainted the young writer with Italian painting. The echoes of the Italian artistic impressions are heard in Bernovo Letters, in the poem You Look at Me Seduced by the Beauty of Art ... , in the article Arts in Italy, etc. Muravyov took interest in Italian literature in 1776, the result of which was a series of small translations from T. Tassot, G. Della Casa, G. Trissino and Metastasio. Later, in the 1780s, he made translations from Petrarca, G. Marino and L. Ariosto. The paper identifies receptive dominants in translation activities and in the comprehension of Italian poetry, especially the epic poem (Tasso, Ariosto) and light verses. A conclusion is made about Muravyov's method that aimed to master not only a specific text, but also a certain style, a form of poetry, an art form. This method corresponded to Muravyov's cultural and aesthetic concept; within its framework, the art of the Italian Renaissance, the main subject of his interest, served as a direct model for art in Russia, in which its own Renaissance was beginning. The writer thought about the reasons, conditions and the course of the Italian Renaissance, seeing in it an obvious model for Russia (Bernovo Letters, articles Successes of the Human Mind, Arts in Italy, Russian Art).</t>
  </si>
  <si>
    <t>[Kiselev, Vitaly S.] Tomsk State Univ, Tomsk, Russia</t>
  </si>
  <si>
    <t>Kiselev, VS (corresponding author), Tomsk State Univ, Tomsk, Russia.</t>
  </si>
  <si>
    <t>kv-uliss@mail.ru</t>
  </si>
  <si>
    <t>Kiselev, Vitaliy S./J-4029-2012</t>
  </si>
  <si>
    <t>10.17223/24099554/10/5</t>
  </si>
  <si>
    <t>HE2ON</t>
  </si>
  <si>
    <t>WOS:000453131200005</t>
  </si>
  <si>
    <t>Klupt, MA</t>
  </si>
  <si>
    <t>Klupt, M. A.</t>
  </si>
  <si>
    <t>SOCIAL DIFFERENCES IN ATTITUDES TOWARD MIGRATION IN RUSSIA AND WESTERN COUNTRIES</t>
  </si>
  <si>
    <t>immigration; immigration policy; cross-country comparative analysis</t>
  </si>
  <si>
    <t>The paper examines the circular causation among immigration, attitudes toward it and politics. Immigration problem is considered through the lenses of social groups' interests. Indices of attitudes toward immigration are interpreted as empirical referents of such interests' perception. Comparative analysis, based on the national opinion polls, shows that the differences in prevalence of negative attitudes towards immigration among various social, educational and age groups are less pronounced in Russia than in Western countries. In Russia, unlike the West, more educated groups are more anxious by immigration than less educated ones. Negative attitudes towards immigration are equally prevalent among Russian youth and elderly; this differs Russia from Western countries where the attitudes of the youth are more positive than those of the elderly. In contrast to Western countries, in Russia, as opinion polls show, the negative attitudes toward migration are more prevalent in megalopolises. In present-day Russia, immigration problem, unlike Western countries, is moved to the background of political agenda by other burning topics. Both the liberals and the Eurasians in Russian elite are not interested, although for different reasons, for dramatizing immigration controversies. Non-elite groups, despite wide prevalence of negative attitude towards immigration, appreciate, as opinion polls show, the contribution of labour migrants to certain economic activities. Socio-political networking is vital to reconcile conflicting immigration-related interests.</t>
  </si>
  <si>
    <t>[Klupt, M. A.] St Petersburg State Univ Econ, Fac Humanities, St Petersburg, Russia</t>
  </si>
  <si>
    <t>Saint-Petersburg State University of Economics</t>
  </si>
  <si>
    <t>Klupt, MA (corresponding author), St Petersburg State Univ Econ, Fac Humanities, St Petersburg, Russia.</t>
  </si>
  <si>
    <t>klupt@mail.ru</t>
  </si>
  <si>
    <t>Klupt, Mikhail/AAD-9155-2020</t>
  </si>
  <si>
    <t>10.7868/S0132162518010129</t>
  </si>
  <si>
    <t>GB6EJ</t>
  </si>
  <si>
    <t>WOS:000429161500012</t>
  </si>
  <si>
    <t>Klyachko, TA; Semionova, EA</t>
  </si>
  <si>
    <t>Klyachko, T. A.; Semionova, E. A.</t>
  </si>
  <si>
    <t>Contribution of Education to the Socio-Economic Development of the Subjects of the Russian Federation</t>
  </si>
  <si>
    <t>education; secondary education; higher education; human capital; education outcomes; school-to work transition; youth in employment; regional economy; socio-economic development; benefits of higher education</t>
  </si>
  <si>
    <t>ECONOMIC-IMPACT</t>
  </si>
  <si>
    <t>Education is critical to economic and social development and has an impact on individual's future income. Education affects not only the potential ability of the individual to increase his or her future income, but can be considered as a source of socio-economic development of the region. This paper presents the results of the evaluation of the education contribution to the socio-economic development of Russian regions. The study was conducted both for the Russian Federation as a whole and for the Federal districts and regions of Russia. We have developed the methodology for calculating the potential contribution of education to the socio-economic development of Russian regions. We assumed that when graduates enter the labour market they contribute to the economic growth and the social activity. From 2005 to 2016, the authors have analysed contribution of the following types of education: secondary general education, basic vocational education, secondary vocational education and higher education. Furthermore, we have considered the contribution of higher education to the socio-economic development of the regions of Russia across types of targeted training and specializations to select a sample of ten territorial subjects of the Russian Federation. We came to the conclusion that the higher education is the main contributor to the socio-economic development of the subjects of the Russian Federation. The potential contribution of the general education system to the socioeconomic development of the subjects of the Russian Federation is due to the fact that it prepares pupils for the following education levels, but not for their entry to the labour market. The results of the research can be used to conduct a regular assessment of the impact of region's education system to its social and economic development, as well as to optimize the regional structure of secondary and higher education.</t>
  </si>
  <si>
    <t>[Klyachko, T. A.] Russian Presidential Acad, Natl Econ &amp; Publ Adm, Econ, 82-1 Vernandskovo Ave, Moscow 119571, Russia; [Klyachko, T. A.; Semionova, E. A.] Russian Presidential Acad, Natl Econ &amp; Publ Adm, Inst Appl Econ Res, Ctr Continuing Educ Econ, 82-1 Vernandskovo Ave, Moscow 119571, Russia</t>
  </si>
  <si>
    <t>Klyachko, TA (corresponding author), Russian Presidential Acad, Natl Econ &amp; Publ Adm, Econ, 82-1 Vernandskovo Ave, Moscow 119571, Russia.;Klyachko, TA (corresponding author), Russian Presidential Acad, Natl Econ &amp; Publ Adm, Inst Appl Econ Res, Ctr Continuing Educ Econ, 82-1 Vernandskovo Ave, Moscow 119571, Russia.</t>
  </si>
  <si>
    <t>tlk@ranepa.ru; semionova-ea@ranepa.ru</t>
  </si>
  <si>
    <t>Study of the contribution of regional education systems to the socio-economic development of the subjects of the Russian Federation according to the state task of State Federal</t>
  </si>
  <si>
    <t>The research has been conducted as an integral part of the research work Study of the contribution of regional education systems to the socio-economic development of the subjects of the Russian Federation according to the state task of State Federal-Funded Educational Institution of Higher Professional Training Russian Presidential Academy of National Economy and Public Administration for 2016.</t>
  </si>
  <si>
    <t>10.17059/2018-3-8</t>
  </si>
  <si>
    <t>GS7MH</t>
  </si>
  <si>
    <t>WOS:000443884900008</t>
  </si>
  <si>
    <t>Konstantinovskiy, DL; Popova, ES</t>
  </si>
  <si>
    <t>Konstantinovskiy, D. L.; Popova, E. S.</t>
  </si>
  <si>
    <t>RUSSIAN SECONDARY PROFESSIONAL EDUCATION: DEMAND AND SPECIFICITY OF CHOICE</t>
  </si>
  <si>
    <t>education; secondary professional education; labor market; youth; choice of profession; social behavior; educational and professional trajectories</t>
  </si>
  <si>
    <t>SCHOOL</t>
  </si>
  <si>
    <t>The importance of secondary professional education (which includes programs for the training of skilled workers and middle-level specialists - ISCED 34,54) is noted by international experts; they pay attention to the fact that participation in such programs is of great importance for technological development, helps to reduce the level of youth unemployment and improve the efficiency of transitions from education to the labour market. However, the young people who choose these programs often fall out of the field of view of the professionals, do not become an object of sociological research. The article analyses the dynamics of young people's enrollment in Russian secondary vocational education and the features of choosing it, the motivation and sustainability of graduates' intentions regarding education and work. The groundlessness of some common views about the participants of these programs is shown. Those who choose such programs make a reasonable, purposeful choice of an educational institution and a future profession; their motives are the same as those of peers planning to enter universities. An important difference of their choice is materiality of the economic motives because these young people often come from the weak strata of society. After graduation from the school this is the most acceptable for them and effective continuation of the educational trajectory. At the same time, it is confirmed that such programs are more transit levels than higher education. But research has shown: this does not turn off their graduates from the labour market. Thus, one more common misconception is debunked: that these programs are often just a way to enter higher education institutions. At the same time, the multiplicity of ways to obtain higher education increases its accessibility for people from weak strata. This underlines the social role of secondary professional education.</t>
  </si>
  <si>
    <t>[Konstantinovskiy, D. L.; Popova, E. S.] Russian Acad Sci, Inst Sociol, Fed Ctr Theoret &amp; Appl Sociol, Dept Sociol Educ, Moscow, Russia</t>
  </si>
  <si>
    <t>Konstantinovskiy, DL (corresponding author), Russian Acad Sci, Inst Sociol, Fed Ctr Theoret &amp; Appl Sociol, Dept Sociol Educ, Moscow, Russia.</t>
  </si>
  <si>
    <t>scan21@mail.ru; espopova@isras.ru</t>
  </si>
  <si>
    <t>Popova, Ekaterina S./I-6734-2016</t>
  </si>
  <si>
    <t>Popova, Ekaterina S./0000-0002-9808-3152</t>
  </si>
  <si>
    <t>10.7868/S0132162518030030</t>
  </si>
  <si>
    <t>GG8ZK</t>
  </si>
  <si>
    <t>WOS:000432989000003</t>
  </si>
  <si>
    <t>Kriazheva-Kartseva, EV</t>
  </si>
  <si>
    <t>Kriazheva-Kartseva, Elena, V</t>
  </si>
  <si>
    <t>ACTIVITIES OF THE RUSSIAN BRANCHES OF THE INTERNATIONAL THEOSOPHICAL SOCIETY IN EMIGRATION (1926-1938)</t>
  </si>
  <si>
    <t>Theosophy; occultism; syncretic mystical doctrine; the International Theosophical Society; the Russian Theosophical Society in Emigration</t>
  </si>
  <si>
    <t>The article is devoted to the history of origin and functioning of the national sections of the International Theosophical Society - the Russian Theosophical Society in emigration. It is shown that this organization ideologically and structurally continued in emigration the work of the Russian Theosophical Society, registered in Russia in 1908, created under the influence of the teachings of H.P.Blavatsky, Annie Besant. The author has reconstructed the general picture of the work of the departments of the organization in Europe, Asia and America in 1920-30 years. The article shows that the Russian National Section was one of 41 national sections. The connection between lodges and prominent representatives of the movement with the International Society is shown through a system of congresses, meetings, joint lectures, sponsorship. The author has shown the organization's links with international inter-confessional organizations, the role of society in propaganda of theosophical teaching among emigrants and youth. It is proved that, on an ideological basis, it was an occult-mystical organization whose unconventional religiosity was a consequence of the spiritual crisis of the first third of the 20th century. Emigrant sections of the society were also places of meeting with compatriots for Russian emigrants, moral support, performed a compensatory function. It is established that the ideological views of the Theosophists were not Christian, although they positioned themselves as such. Theosophists proposed eclectic knowledge combining occultism, scientological (scientific-like) views and oriental cults, which is the basis of modern non-religious religiousness, the ideological basis for the activity of many new religious movements.</t>
  </si>
  <si>
    <t>[Kriazheva-Kartseva, Elena, V] RUDN Univ, 6 Mikluho Maklaya St, Moscow 117198, Russia</t>
  </si>
  <si>
    <t>Kriazheva-Kartseva, EV (corresponding author), RUDN Univ, 6 Mikluho Maklaya St, Moscow 117198, Russia.</t>
  </si>
  <si>
    <t>cat76@bk.ru</t>
  </si>
  <si>
    <t>Kriazheva-Kartseva, Elena/AAD-6621-2019; Kriazheva-Kartseva, Elena/A-8706-2017</t>
  </si>
  <si>
    <t>Kriazheva-Kartseva, Elena/0000-0001-8667-8127</t>
  </si>
  <si>
    <t>10.22363/2312-8674-2018-17-2-440-461</t>
  </si>
  <si>
    <t>HG3ZI</t>
  </si>
  <si>
    <t>WOS:000454913500008</t>
  </si>
  <si>
    <t>Loshkariov, ID; Sushentsov, AA; Parenkov, DA</t>
  </si>
  <si>
    <t>Loshkariov, Ivan D.; Sushentsov, Andrey A.; Parenkov, Daniil A.</t>
  </si>
  <si>
    <t>THE INFLUENCE OF ETHNO-NATIONAL LOBBIES ON THE US FOREIGN POLICY: HISTORY OF THE UKRAINIAN DIASPORA</t>
  </si>
  <si>
    <t>MGIMO REVIEW OF INTERNATIONAL RELATIONS</t>
  </si>
  <si>
    <t>the Ukrainian diaspora; ethnic lobby; USA; lobbying</t>
  </si>
  <si>
    <t>The article examines the political potential of the Ukrainian ethnic lobby in US foreign policy. Proceeding from the fact that ethnic lobbies in the US are able to overcome the institutional system of checks and balances, the authors try to establish the extent and limits of the influence of the Ukrainian lobby. The given lobby is based on a small-numbered Ukrainian diaspora in the US, which was formed as a result of four waves of migration from the territory of modern Ukraine, due to various reasons. As a result, the Ukrainian diaspora in the United States has developed as a highly heterogeneous and multi-layered community. The main organization of the Ukrainian diaspora is the Ukrainian Committee of the Congress of America, which is an umbrella structure for organizations of economic, cultural and political profile, as well as for associations of veterans, women and youth. The Ukrainian diaspora in the US uses the following tools for political purposes. First, the diaspora organizations strive to encourage the activities of their low-and middle-ranking civil servants to form an optimal agenda. Diaspora immigrants from experts and media persons are connected to this process. Secondly, the Ukrainian diaspora has established cooperation with other Eastern European diasporas. The cooperation allows the Ukrainian Americans to use electoral potential in the states of the Northwest and Midwest of the United States and to take joint initiatives in communication with the Congress. Together, Eastern European diasporas have some influence on the American foreign policy process when it comes to the Congress, but the scope of influence should not be exaggerated. However, the demand for anti-Russian arguments is formed within the American establishment, that brings the agenda of the Ukrainian diaspora to the forefront of foreign policy debate. This allows us to conclude that the potential for political influence of the Ukrainian ethnic lobby in the United States is limited without a suitable international context.</t>
  </si>
  <si>
    <t>[Loshkariov, Ivan D.] MGIMO Russian Minist Foreign Affairs, Dept Polit Theory, Moscow State Inst Int Relat, Vernadsky Prospect 76, Moscow 119454, Russia; [Sushentsov, Andrey A.] Analyt Agcy Foreign Policy, Novaya Sq 6, Moscow 109012, Russia; [Sushentsov, Andrey A.] Valdai Club, Bolshaya Tatarskaya St 42, Moscow 115184, Russia; [Sushentsov, Andrey A.] Minist Foreign Affairs Russia, Dept Appl Anal Int Problems, Moscow State Inst Int Relat, Vernadski Prospect 76, Moscow 119454, Russia; [Parenkov, Daniil A.] MGIMO Russian Minist Foreign Affairs, Dept Polit Theory, Moscow State Inst Int Relat, Vernadsky Prospekt 76, Moscow 119454, Russia</t>
  </si>
  <si>
    <t>MGIMO University; MGIMO University; MGIMO University</t>
  </si>
  <si>
    <t>Loshkariov, ID (corresponding author), MGIMO Russian Minist Foreign Affairs, Dept Polit Theory, Moscow State Inst Int Relat, Vernadsky Prospect 76, Moscow 119454, Russia.</t>
  </si>
  <si>
    <t>ivan1loshkariov@gmail.com; asushentsov@yandex.ru; dparenkov@gmail.com</t>
  </si>
  <si>
    <t>Sushentsov, Andrey A./F-8930-2017; Parenkov, Daniil/E-6269-2017; Loshkariov, John D./C-7074-2015</t>
  </si>
  <si>
    <t>Sushentsov, Andrey A./0000-0003-2076-7332; Loshkariov, Ivan/0000-0002-7507-1669</t>
  </si>
  <si>
    <t>Moscow State Institute of International Relations</t>
  </si>
  <si>
    <t>The article was prepared within the framework of the grant of the Moscow State Institute of International Relations for the implementation of research by scientific groups under the leadership of young scientists (the additional tender on US-related issues).</t>
  </si>
  <si>
    <t>MGIMO UNIV PRESS</t>
  </si>
  <si>
    <t>PROSPEKT VERNADSKOGO, 76, MOSCOW, 119454, RUSSIA</t>
  </si>
  <si>
    <t>2071-8160</t>
  </si>
  <si>
    <t>2541-9099</t>
  </si>
  <si>
    <t>MGIMO REV INT RELAT</t>
  </si>
  <si>
    <t>MGIMO Rev. Int. Relat.</t>
  </si>
  <si>
    <t>10.24833/2071-8160-2018-2-59-165-184</t>
  </si>
  <si>
    <t>GG5OA</t>
  </si>
  <si>
    <t>WOS:000432744300008</t>
  </si>
  <si>
    <t>Lukov, VA</t>
  </si>
  <si>
    <t>Lukov, V. A.</t>
  </si>
  <si>
    <t>RUSSIAN YOUNG PEOPLE ABOUT BIOTECHNOLOGY PROJECTS TO IMPROVE THE HUMAN</t>
  </si>
  <si>
    <t>human enhancement; social subjectivity; transhumanism; youth</t>
  </si>
  <si>
    <t>The article discusses the projects of human enhancement as seen by young Russians. Projects of human enhancement using the biological and medical technologies are based on approved transhumanism values - immortalism (or the theory of unlimited longevity), artificial intelligence, nanotechnology, which form the basis for alterating the person into the transhuman and then Posthuman. Transhumanism, formed in the 1970-1980s by its founders F.M Esfandiary, who wrote under the alias FM-2030, R. Ettinger, K.E. Drexler, M. Minsky and other writers and scientists, primarily futurologists, has grown up in an intellectual movement and philosophical concept originating from the fact that technological advances have made it possible today and in the future to overcome imperfect biological nature of man in his suffering from incurable diseases and death, and the price of these imperfections to deliver human, intellectual and physical potential is incomparably higher than now, but life is not only longer, but also lasts forever, the immortal man. Empirical research conducted in 2016-2017 in 10 Russian cities, shows that the assumption of a greater commitment of youth to the ideas of the Posthuman (physical perfection at the expense of cyborgization, asexual, artificial reproduction, and distributed identity, unlimited longevity, etc) is not confirmed: only about half (53 and 46%) boys in the total number of surveyed young men are in favor of improving body implants (cyborgization) and unlimited longevity, a different perspective of Posthuman are supported by approximately (1)/(4) of respondents, and asexual is welcome by about 10% of boys and 12% girls, while a negative attitude to this change of human nature is typical for 76 and 73% of boys and girls in relation to persons of the same sex participated in the study Comparison of subgroups of youth, one of which is composed of young (and future) biologists and medical doctors, and the other including the young members of other professions shows that questions about the prospects of a man in relation to his nature, display no big differences. A special role in this process is acquired by the youth's social subjectivity. Assessment of the prospects of man are not based on young people acquired professional qualities and socio-cultural settings of the society.</t>
  </si>
  <si>
    <t>[Lukov, V. A.] Moscow Univ Humanities, Inst Fundamental &amp; Appl Studies, Moscow, Russia</t>
  </si>
  <si>
    <t>Lukov, VA (corresponding author), Moscow Univ Humanities, Inst Fundamental &amp; Appl Studies, Moscow, Russia.</t>
  </si>
  <si>
    <t>v-kukov@list.ru</t>
  </si>
  <si>
    <t>10.7868/S0132162518040086</t>
  </si>
  <si>
    <t>GM5LF</t>
  </si>
  <si>
    <t>WOS:000438178200008</t>
  </si>
  <si>
    <t>Lukovtseva, ZV</t>
  </si>
  <si>
    <t>Lukovtseva, Z. V.</t>
  </si>
  <si>
    <t>Adolescent dating violence: an overview of foreign studies</t>
  </si>
  <si>
    <t>adolescents; young people; romantic relationships; dating violence; prevention of dating violence</t>
  </si>
  <si>
    <t>SEXUAL VIOLENCE; PREVENTION</t>
  </si>
  <si>
    <t>The article presents a methodical analysis of the current experience of preventing adolescent and youthful dating violence in Russia and other countries (USA, Great Britain, Switzerland, etc.). The most controversial issues concerning the organization and conduct of preventive programs have been singled out; in particular, the choice of the main target group is considered in the light of current ideas about the micro-mediated factors of violence at the stage of dating in adolescent youthful pairs. Four strategies that are most widely used in the designated area of preventive work are described in detail: information, behavioral (training), personality-oriented and experiential. The philosophy of each strategy, which determines the methodological content of the activity of the psychologist and his professional position in interaction with participants, is characterized through a conditional message to the group. The recommendations on the prevention of violence at the stage of dating in adolescent and youth are formulated.</t>
  </si>
  <si>
    <t>[Lukovtseva, Z. V.] Moscow State Univ Psychol &amp; Educ, Dept Clin &amp; Forens Psychol, Fac Legal Psychol, Moscow, Russia</t>
  </si>
  <si>
    <t>Lukovtseva, ZV (corresponding author), Moscow State Univ Psychol &amp; Educ, Dept Clin &amp; Forens Psychol, Fac Legal Psychol, Moscow, Russia.</t>
  </si>
  <si>
    <t>sverchokk@list.ru</t>
  </si>
  <si>
    <t>Lukovtseva, Zoya V/H-2883-2018</t>
  </si>
  <si>
    <t>10.17759/psylaw.2018080101</t>
  </si>
  <si>
    <t>GG7SZ</t>
  </si>
  <si>
    <t>WOS:000432899500001</t>
  </si>
  <si>
    <t>Magranov, AS; Detochenko, LS</t>
  </si>
  <si>
    <t>Magranov, A. S.; Detochenko, L. S.</t>
  </si>
  <si>
    <t>CIVIL IDENTITY OF MODERN STUDENTS: FEATURES AND FACTORS OF TRANSFORMATION</t>
  </si>
  <si>
    <t>civil identity; students; socialization; patriotism; social and political activity; cosmopolitanism</t>
  </si>
  <si>
    <t>PATRIOTISM</t>
  </si>
  <si>
    <t>Russian society today is characterized by instability of the social and political system and crisis of values system. Surely this situation has affected young people. In these circumstances, young people are close to the identity crisis which can lead to social exclusion. According to sociological empirical research civil identity occupies a leading position among the identity of Russian students. But there is also another trend. Over the past few years the number of students who hold cosmopolitan views significantly increased. Also, there is a tendency of decreasing significance of national and territorial identity. Authors emphasize that students realize that patriotism means not only love of Motherland but work for the good of the country. But only a third of the students can call themselves true patriots. Civic identity has a significant impact on social activity of young people. Students, who consider themselves citizens, are more likely to respect the laws and vote in the elections. The successful national development of Russian society in the future is impossible without active citizenship of young people. This fact determines the necessity of measures of civil-Patriotic education of youth. And the University has a special role in this process.</t>
  </si>
  <si>
    <t>[Magranov, A. S.] Southern Fed Univ, Sci Sociol, Rostov Na Donu, Russia; [Magranov, A. S.] Southern Fed Univ, Ctr Sociopolit Res, Rostov Na Donu, Russia; [Detochenko, L. S.] Southern Fed Univ, Sci Philos, Rostov Na Donu, Russia; [Detochenko, L. S.] Southern Fed Univ, Inst Philosophy &amp; Sociopolit Sci, Dept Social Technol, Rostov Na Donu, Russia</t>
  </si>
  <si>
    <t>Southern Federal University; Southern Federal University; Southern Federal University; Southern Federal University</t>
  </si>
  <si>
    <t>Magranov, AS (corresponding author), Southern Fed Univ, Sci Sociol, Rostov Na Donu, Russia.;Magranov, AS (corresponding author), Southern Fed Univ, Ctr Sociopolit Res, Rostov Na Donu, Russia.</t>
  </si>
  <si>
    <t>alex_daredevil@mail.ru; maksimus6488@yandex.ru</t>
  </si>
  <si>
    <t>10.31857/S013216250000766-5</t>
  </si>
  <si>
    <t>HC8ZB</t>
  </si>
  <si>
    <t>WOS:000452093200012</t>
  </si>
  <si>
    <t>Mamaraev, RM</t>
  </si>
  <si>
    <t>Mamaraev, Ruslan M.</t>
  </si>
  <si>
    <t>RELIGIOUS AND POLITICAL ATTITUDES IN THE MASS CONSCIOUSNESS OF DAGESTAN YOUTH</t>
  </si>
  <si>
    <t>Islam; sharia; society; terrorism; the Middle East; the Russian Aerospace Forces</t>
  </si>
  <si>
    <t>The study of religious and political attitudes of young people at the all-Russian and regional levels is always of great interest for the research community. The paper is based on the results of a mass political and sociological survey of 1 220 young people (aged from 18 to 25 years old) of the Republic of Dagestan in 2017. The sociological survey was conducted throughout Dagestan, among young men and women living in cities and rural areas. The study touches upon the assessment of religious revival, the characteristics of the religious situation in Dagestan, the aggravation of the religious situation in the republic, the youth's preferences for social and State organization, the orientation of contacts with Islamic states, the attitudes of youth to ISIS and the likelihood of their participation in the ranks of ISIS and other religion-based terrorist organizations, the attitude of youth towards the military actions of Russia against ISIS in Syria, the sources of religious information, reflecting the religious component on interethnic relations. The study shows that the level of religiosity among Dagestan youth is at a high level, which is especially evident in some issues, and this causes some concern. However, this phenomenon is not critical. Young people remain oriented towards secularism in the State system. For young people, the economic and political factor is more important than the religious one, which has more spiritual and moral significance. The youth is aware of and supports the foreign policy course of the country's leadership and approves the military-political policy in Syria.</t>
  </si>
  <si>
    <t>[Mamaraev, Ruslan M.] Russian Acad Sci, Inst Hist Archaeol &amp; Ethnog, Dagestan Sci Ctr, Dept Sociol, M Yaragskogo St 75, Makhachkala 367030, Russia</t>
  </si>
  <si>
    <t>Dagestan Scientific Center of the Russian Academy of Sciences; Institute of History, Archaeology &amp; Ethnography, Dagestan Scientific Center of Russian Academy of Sciences; Russian Academy of Sciences</t>
  </si>
  <si>
    <t>Mamaraev, RM (corresponding author), Russian Acad Sci, Inst Hist Archaeol &amp; Ethnog, Dagestan Sci Ctr, Dept Sociol, M Yaragskogo St 75, Makhachkala 367030, Russia.</t>
  </si>
  <si>
    <t>ruslan070@inbox.ru</t>
  </si>
  <si>
    <t>Mamaraev, Ruslan/R-5499-2016</t>
  </si>
  <si>
    <t>Mamaraev, Ruslan/0000-0002-6134-243X</t>
  </si>
  <si>
    <t>10.15688/jvolsu4.2018.4.14</t>
  </si>
  <si>
    <t>GR8FQ</t>
  </si>
  <si>
    <t>WOS:000442951100014</t>
  </si>
  <si>
    <t>Merkulov, Pavel A.; Eliseev, Anatolii L.; Aronov, Dmitrii, V</t>
  </si>
  <si>
    <t>State Youth Policy in Pre-Revolutionary Russia: from Social Stratification of Society to Full Social Regulation</t>
  </si>
  <si>
    <t>state youth policy; the class policy of the Russian State before 1917; the history of the regulatory and legal framework formation of the youth policy in pre-revolutionary Russia</t>
  </si>
  <si>
    <t>In the history of the formation of the state youth policy in Russia a special role belongs to the XIX century. This century, which included several epochs in the history of the country, became decisive for the formation and development of such an important regulator as the state youth policy. At the beginning of the twentieth century it was one of the secondary directions of social regulation, bearing all the signs of the varieties in social policy. As a result of the systemic reforms of Alexander II, the state youth policy received a powerful boost for renewal in the society, developing at a faster pace in all spheres of social, political and economic life. Eventually, Russia entered into a full-fledged state youth policy in the twentieth century. I see it as a unity of the three basic elements - youth, as a separate social group identified by the state, a specialized legal and regulatory framework and a system of interrelated government bodies (for the 19th century general competence). Analysis of all three components of the state youth policy of Russia until 1917 allows us to work out the criteria for its periodization, as an integral part of the social policy of the state as a whole. It shows the existence of a clear goal -setting in the activities of the state authorities in shaping the regulatory and administrative-management component of the youth policy with respect to the student, working and other categories of youth, to trace the dynamics of changes in the context of the general political situation in the country.</t>
  </si>
  <si>
    <t>[Merkulov, Pavel A.; Eliseev, Anatolii L.] RANEPA, Cent Russian Inst Management, Moscow, Russia; [Aronov, Dmitrii, V] Orel State Univ, Oryol, Russia</t>
  </si>
  <si>
    <t>Merkulov, PA (corresponding author), RANEPA, Cent Russian Inst Management, Moscow, Russia.</t>
  </si>
  <si>
    <t>nio-ranepa57@mail.ru; eliseev.anatoly@gmail.com; aronovdv@mail.ru</t>
  </si>
  <si>
    <t>ARONOV, DMITRIY/AAB-3518-2020</t>
  </si>
  <si>
    <t>SOCHI STATE UNIV</t>
  </si>
  <si>
    <t>UL MAKARENKO, DOM 8A, KAB 219, SOCHI, 354003, RUSSIA</t>
  </si>
  <si>
    <t>10.13187/bg.2018.3.1061</t>
  </si>
  <si>
    <t>HC7DZ</t>
  </si>
  <si>
    <t>WOS:000451962100014</t>
  </si>
  <si>
    <t>Narbut, NP; Trotsuk, IV</t>
  </si>
  <si>
    <t>Narbut, N. P.; Trotsuk, I., V</t>
  </si>
  <si>
    <t>THE SOCIAL WELL-BEING OF THE POST-SOCIALIST COUNTRIES' YOUTH (ON THE EXAMPLE OF RUSSIA, KAZAKHSTAN AND CZECH REPUBLIC): COMPARATIVE ANALYSIS OF VALUE ORIENTATIONS</t>
  </si>
  <si>
    <t>students; youth; value orientations; fundamental life values; comparative analysis; survey questionnaire</t>
  </si>
  <si>
    <t>The article presents the results of a three-year study conducted by the Sociology Chair of the RUDN University in cooperation with foreign colleagues to compare the worldview priorities of the today's student youth. Due to the article size limitations the authors divided the data into two parts: in the first part, they focus on the identification of the values that serve as reference points specifying the social action limits and criteria for assessing events and situations. The data does not allow for broad generalizations due to the non-equivalence of the questionnaires used in three countries, but points to a number of characteristics that make the Russian youth look more similar to their Czech or Kazakhstan peers than to themselves a decade ago. Such a conclusion is based on the analysis conducted according to the thematic structure of the questionnaire. Thus, the article presents the educational values of students (pragmatic-instrumental perception of the higher education), labor values (a mixture of optimism and pessimism when assessing chances to find a job after graduation, and different attitudes to the combination of study and work), interpersonal interaction features (a high credit of trust in parents, especially in a difficult situation, does not depend on the self-perception and the circle of personal responsibility), political values (the ratio of the lack of political activity and interest in politics, and the level of social trust differ despite the same leaders of national pride), general value priorities (attitudes towards religion, interpretations of the life success and qualities necessary for achieving it, the horizons of planning) and problems (assessing one's generation in terms of actual threats).</t>
  </si>
  <si>
    <t>[Narbut, N. P.; Trotsuk, I., V] RUDN Univ, Peoples Friendship Univ Russia, Miklukho Maklaya St 6, Moscow 117198, Russia</t>
  </si>
  <si>
    <t>Narbut, NP (corresponding author), RUDN Univ, Peoples Friendship Univ Russia, Miklukho Maklaya St 6, Moscow 117198, Russia.</t>
  </si>
  <si>
    <t>narbut_np@rudn.university; trotsuk_iv@rudn.university</t>
  </si>
  <si>
    <t>Trotsuk, Irina V./A-5902-2017; Narbut, Nikolay P/A-6919-2017</t>
  </si>
  <si>
    <t>Trotsuk, Irina V./0000-0002-2279-3588; Narbut, Nikolay P/0000-0002-3622-305X</t>
  </si>
  <si>
    <t>Russian Foundation for Humanities (Russian Foundation for Basic Research) [15-03-00573]</t>
  </si>
  <si>
    <t>Russian Foundation for Humanities (Russian Foundation for Basic Research)</t>
  </si>
  <si>
    <t>The research was supported by the Russian Foundation for Humanities (Russian Foundation for Basic Research). The project No. 15-03-00573 The social well-being of the youth in post-socialist countries: Comparative analysis (on the example of Russia, Kazakhstan, China, Serbia and Czech Republic).</t>
  </si>
  <si>
    <t>10.22363/2313-2272-2018-18-1-131-155</t>
  </si>
  <si>
    <t>HA2KS</t>
  </si>
  <si>
    <t>WOS:000450067900010</t>
  </si>
  <si>
    <t>O'Rourke, SR; Kochuten, N; Kochuten, C; Reedy, KL</t>
  </si>
  <si>
    <t>O'Rourke, Sean R.; Kochuten, Nadine; Kochuten, Chantae; Reedy, Katherine L.</t>
  </si>
  <si>
    <t>Cultural Identity, Mental Health, and Suicide Prevention: What Can We Learn from Unangax Culture?</t>
  </si>
  <si>
    <t>ARCTIC ANTHROPOLOGY</t>
  </si>
  <si>
    <t>PROTECTIVE FACTORS; ALCOHOL-ABUSE; I KNOW; COMMUNITY; YUPIK; YOUTH; INUIT; SELF; ACCULTURATION; INTERVENTION</t>
  </si>
  <si>
    <t>Many Indigenous peoples in Alaska have high suicide rates. The Unangan/s, however, have a rate reported to be below those of other Alaska Natives. Using data derived from literature review, autoethnography, and correspondence with Unangan/s and clinicians who serve them, we explore the validity of Unangax suicide statistics and the relationship between this people's unique multifaceted-yet integrated-identity and mental health. We propose their low suicide rate stems from having a clear perception of their integrated cultural identity and the ability to fulfill their culture's standards of personhood through engagement in culturally congruent activities (specifically, commercial fishing and Russian Orthodoxy) and cultural revitalization. To aid in suicide prevention, we advocate for culturally relevant mental health services, programs that facilitate cultural-identity clarity, and culturally congruent economic development. Future research should ascertain local conceptions of personhood and suicide and empirically examine interactions of cultural-identity clarity, culturally congruent activities, and psychological well-being.</t>
  </si>
  <si>
    <t>[O'Rourke, Sean R.] Univ Northern British Columbia, Geog Dept, 3333 Univ Way, Prince George, BC V2N 4Z9, Canada; [Kochuten, Nadine] Univ Alaska Anchorage, 3211 Providence Dr, Anchorage, AK 99508 USA; [Kochuten, Chantae] Aleutian Pribilof Isl Community Dev Assoc, 717K St, Anchorage, AK 99501 USA; [Reedy, Katherine L.] Idaho State Univ, Dept Anthropol, 921 S 8th Ave, Pocatello, ID 83209 USA</t>
  </si>
  <si>
    <t>University of Northern British Columbia; University of Alaska System; University of Alaska Anchorage; Idaho; Idaho State University</t>
  </si>
  <si>
    <t>O'Rourke, SR (corresponding author), Univ Northern British Columbia, Geog Dept, 3333 Univ Way, Prince George, BC V2N 4Z9, Canada.</t>
  </si>
  <si>
    <t>seanrichardorourke@gmail.com; nadine_907@hotmail.com; cdkochuten@gmail.com; reedkath@isu.edu</t>
  </si>
  <si>
    <t>UNIV WISCONSIN PRESS</t>
  </si>
  <si>
    <t>MADISON</t>
  </si>
  <si>
    <t>JOURNAL DIVISION, 728 State Street, Suite 443, MADISON, WI, UNITED STATES</t>
  </si>
  <si>
    <t>0066-6939</t>
  </si>
  <si>
    <t>1933-8139</t>
  </si>
  <si>
    <t>ARCTIC ANTHROPOL</t>
  </si>
  <si>
    <t>Arct. Anthropol.</t>
  </si>
  <si>
    <t>10.3368/aa.55.1.119</t>
  </si>
  <si>
    <t>Anthropology</t>
  </si>
  <si>
    <t>HD6BP</t>
  </si>
  <si>
    <t>WOS:000452616800008</t>
  </si>
  <si>
    <t>Perebeynos, AE; Ptashko, TG</t>
  </si>
  <si>
    <t>Perebeynos, A. E.; Ptashko, T. G.</t>
  </si>
  <si>
    <t>The Participation of Student Youth in the Social, Cultural and Political Life of the Ural Region in the Second Half of the 19th - Early 20th Centuries</t>
  </si>
  <si>
    <t>Secondary school; secondary school student; gymnasium student; social activities; cultural activities; amateur art; sports competition; political activity; democratization of education; Urals; Orenburg province; Ufa province; Perm province; Vyatka province</t>
  </si>
  <si>
    <t>The article highlights the participation of student youth in cultural, sport, social and political life of the Ural region in the second half of the 19th - early 20th centuries. Based on the archival documents discovered by the authors, it offers the first description of major activities of the student youth on the territory of Orenburg, Ufa, Perm, and Vyatka provinces. Secondary school students helped the local authorities to spread literacy among rural population and render medical aid to the peasants, particularly, during epidemics. Besides, the student youth was involved in urban planting and other environmental activities. The students of the Ural region played a substantial role in the development of physical culture and sports in Russia. It is at this period that the youth takes up sports on a regular basis, with the training process and a network of competitions in different sports coming into practice. A lot was contributed by the student youth to the development of theatrical and concert amateur activities raising the population's cultural level. The authors pay a special attention to the analysis of the student's youth participation in the political life, especially, in their struggle for political freedoms and for the democratization of secondary education system in Russia. At the same time, attention is paid to the manifestations of moral immaturity and deviant behaviour among the student youth of the Ural region: alcoholism, foul language, rudeness, and street fights.</t>
  </si>
  <si>
    <t>[Perebeynos, A. E.; Ptashko, T. G.] South Ural State Humanitarian Pedag Univ, Chelyabinsk, Russia</t>
  </si>
  <si>
    <t>Perebeynos, AE (corresponding author), South Ural State Humanitarian Pedag Univ, Chelyabinsk, Russia.</t>
  </si>
  <si>
    <t>nos75@mail.ru; ptashko75@mail.ru</t>
  </si>
  <si>
    <t>WOS:000457016300003</t>
  </si>
  <si>
    <t>Polozov, AA; Goncharova, EA</t>
  </si>
  <si>
    <t>Polozov, A. A.; Goncharova, E. A.</t>
  </si>
  <si>
    <t>ONLINE COMPETITION FOR ENTERING YOUTH TEAMS IN THE FORM OF A PERSONAL CHAMPIONSHIP</t>
  </si>
  <si>
    <t>football; hockey; basketball; handball; training; selection</t>
  </si>
  <si>
    <t>Aim. The aim of this article is to create an online tool for prompt and qualitative selection of players for youth teams in the form of a personal championship. Materials and methods. A personal championship is a set of micro matches with a standard ratio of players (4x4, 5x5, etc.), where each player participates in the same number of matches with the rest part of the team both as a partner and as a rival. We created an algorithm for a personal championship with any number of players, which allows us to distribute partners and rivals with the least error. This provides visualization of the difference between players and the possibility to perform matches in a playoff format. We demonstrated the increase in the results of handball players aged 14-16 after implementation of the abovementioned tool. Results. In team sports 80 % of success depends on player's genes and just 20 % is the result of coach's efforts. That is why the selection activity of the coach is more important. However, coaches are usually not so competent in the assessment of players and can position successfully only about 30-40 % of the team. We created an online tool (available at http://personal-champ.ra-first.com/championships) generating teams for micro matches with a standard ratio of players (4x4, 5x5, 6x6) and uniform distribution of all partners and rivals. This allows us to estimate the difference created by the player in micro matches. The algorithm positions players from the highest to lowest results. This competition should be used for gifted children from related sports to improve the potential of our national team. Conclusion. This tool was created for youth teams in mini-football (coach of the team - Honored Coach of Russia, Ph.D. in Pedagogy, Skorovich SL). This online tool proposed for ordinary sports schools and clubs in team sports contributes to the elimination of the deficiency in practice and promotes rapid growth of professional skills.</t>
  </si>
  <si>
    <t>[Polozov, A. A.; Goncharova, E. A.] Ural Fed Univ, Ekaterinburg, Russia</t>
  </si>
  <si>
    <t>Polozov, AA (corresponding author), Ural Fed Univ, Ekaterinburg, Russia.</t>
  </si>
  <si>
    <t>A.A.Polozov@mail.ru; elena-goncharova-1979@mail.ru</t>
  </si>
  <si>
    <t>, Polozov/0000-0003-1729-3340</t>
  </si>
  <si>
    <t>10.14529/hsm180421</t>
  </si>
  <si>
    <t>HL4AB</t>
  </si>
  <si>
    <t>WOS:000458656200008</t>
  </si>
  <si>
    <t>Pop, R</t>
  </si>
  <si>
    <t>Pop, Ruslana</t>
  </si>
  <si>
    <t>IDEOLOGICAL-PROPAGANDA POLICY OF THE SOVIET SYSTEM IN THE WESTERN REGIONS OF UKRAINE IN 1944 - 1953 (ACCORDING TO THE MATERIALS OF DROHOBYCH REGION)</t>
  </si>
  <si>
    <t>SKHIDNOIEVROPEISKYI ISTORYCHNYI VISNYK-EAST EUROPEAN HISTORICAL BULLETIN</t>
  </si>
  <si>
    <t>Drohobych region; Soviet system; ideological-propaganda policy; social-political actions; means of mass propaganda</t>
  </si>
  <si>
    <t>For its restoration and functioning in the western regions of Ukraine, Stalin's regime used various means of ideological-propaganda processing of the population. In contemporary conditions of Ukraine, which suffers a military-political aggression and powerful information war from the Russian Federation, it is important to analyze the mechanisms of distribution of antinational and antistate propaganda in the historical plane within the borders of concrete regions in order to develop effective ways of its counteraction. The period of the restoration of the Soviet system in this territory embraces 1944-1945. The local authorities considered to restore the party's activity and state structures as their priority, in order to organize a large-scale political work and to intensify ideological pressure in all spheres of life. The information and propaganda storm should, first of all, prove the impossibility of any successful resistance to the regime, discredit liberation movement, and to tear off the majority of the population from the influence of the Ukrainian and German nationalists. The cadres from other regions of Ukraine and the USSR were to become the system's support in the region infected with nationalism and to carry the communistic ideology into the masses. Important ideological-propaganda tasks had to be carried out by the party, Komsomol, and trade-union organization which were created at all the enterprises and establishments of Drohobych region. Communists and Komsomol members, as the most conscious citizens, should carry the basic burden of social-political and public-organizational works. For preparation and retraining of cadres for ideological-propaganda work at the republican and regional levels, a system of party educational institutions started to be formed. The press and radio provided the systems information support. The theatre, cinema, and radio also had to become important ideological tools. Carrying out the educational policy of the party state education structures created conditions of obligatory attendance of all children and teenagers, boys and girls, and could from early age absorb communist ideas. It was realized in various ways, like adopting the law on education for all, accurately outlined and sustained in the spirit of communist moral curriculums, constant expansion of the network of teaching and educational establishments, attraction of children and studying youth to the pioneer and Komsomol organizations, various actions of out-of-class influence on pupils. It is proved that for restoration of a totalitarian regime in the western regions of Ukraine, suppressing of the national-liberation movement, destruction of the Ukrainian national idea and traditions, the Soviet system applied all possible means. A great attention was drawn to propaganda-ideological methods. A whole branched system of ideological-propaganda influence in all strata and groups of the population, including universities, was created. Mass media, evident propaganda, education, culture, attributes of the Soviet way of life were the tools of the Soviet propaganda. However, considering small efficiency of ideological influences on the population of Drohobych region, forceful methods became dominating in overcoming of the resistance to the Soviet regime.</t>
  </si>
  <si>
    <t>[Pop, Ruslana] Ivan Franko Drohobych State Pedag Univ, Ukraine Hist Dept, Drogobych, Ukraine</t>
  </si>
  <si>
    <t>Ministry of Education &amp; Science of Ukraine; Drohobych Ivan Franko State Pedagogical University</t>
  </si>
  <si>
    <t>Pop, R (corresponding author), Ivan Franko Drohobych State Pedag Univ, Ukraine Hist Dept, Drogobych, Ukraine.</t>
  </si>
  <si>
    <t>ryslana_popp@ukr.net</t>
  </si>
  <si>
    <t>IVAN FRANKO DROHOBYCH STATE PEDAGOGICAL UNIV</t>
  </si>
  <si>
    <t>LVIV</t>
  </si>
  <si>
    <t>46 LESIA UKRAINKA STR, DROHOBYCH, LVIV, 82100, UKRAINE</t>
  </si>
  <si>
    <t>2519-058X</t>
  </si>
  <si>
    <t>SKHIDNOIEVRO ISTOR V</t>
  </si>
  <si>
    <t>Skhidnoievropeiski Istor. Visnyk</t>
  </si>
  <si>
    <t>10.24919/2519-058x.8.143357</t>
  </si>
  <si>
    <t>HH2GS</t>
  </si>
  <si>
    <t>WOS:000455537600013</t>
  </si>
  <si>
    <t>Romanov, EV</t>
  </si>
  <si>
    <t>Romanov, E. V.</t>
  </si>
  <si>
    <t>Threats to the Human Capacity of Regional Higher Education Institutions</t>
  </si>
  <si>
    <t>strategy of scientific and technological development; higher education; framework of modernization; threat to the human capital; per capita funding; priorities of scientific activity; decrease in patent activity; portfolio of patents; income from results of intellectual activity; stimulation of innovative development of higher education institutions</t>
  </si>
  <si>
    <t>In recent years, the sphere of science and education in Russia undergoes significant reforms. However, the existing framework guiding the development of the higher education contradict the Strategy of Scientific and Technological Development of Russia. These contradictions concern the conditions for building an integral system of personnel reserve and recruitment, which is necessary for the scientific and technological development of the country. The change of the funding model and the transition to two-tier higher education contribute to the outflow of talented youth to the cities where branded universities are concentrated. It creates threats to the human capacity of regional higher education institutions ( both regarding staffing number, and regarding personnel reserve). Decreasing trend in number of students because of the federal budget appropriation and the existing system of per capita funding for regional higher education institutions are the threats for regional higher education. These threats can result in permanent reduction of the number of academic teaching staff and in potential decline in quality of education due to increasing teachers' workloads. The transition to the two-tier model of university education has changed the approach to evaluating the efficiency of scientific research. The number of publications in the journals, which are indexed in the Web of Science and Scopus, has increased, but the patent activity of the leading higher education institutions has decreased many times. The ratio of number of articles to the number of the granted patents in the leading Russian universities significantly exceeds a similar indicator of the leading foreign universities. It can be regarded as brain drain. Furthermore, this fact explains why the specific weight of income from the results of intellectual activity in total income in the majority of the Russian universities is close to zero. Regional higher education institutions need a strategy of innovative development. This strategy assumes the change in the system of financing of higher education and the evaluation of the efficiency of scientific activity to stimulate the creation of disruptive social and technological innovations. Further research can be devoted to the identification of the agents of influence on education and science and the development of a methodology for the assessment of damage from their activity.</t>
  </si>
  <si>
    <t>[Romanov, E. V.] Nosov Magnitogorsk State Tech Univ, Educ, 24 Lenina Ave, Magnitogorsk 455000, Russia; [Romanov, E. V.] Nosov Magnitogorsk State Tech Univ, Dept Management, 24 Lenina Ave, Magnitogorsk 455000, Russia</t>
  </si>
  <si>
    <t>Nosov Magnitogorsk State Technical University; Nosov Magnitogorsk State Technical University</t>
  </si>
  <si>
    <t>Romanov, EV (corresponding author), Nosov Magnitogorsk State Tech Univ, Educ, 24 Lenina Ave, Magnitogorsk 455000, Russia.;Romanov, EV (corresponding author), Nosov Magnitogorsk State Tech Univ, Dept Management, 24 Lenina Ave, Magnitogorsk 455000, Russia.</t>
  </si>
  <si>
    <t>menedgment73@mail.ru</t>
  </si>
  <si>
    <t>Romanov, Eugeny/E-4543-2017</t>
  </si>
  <si>
    <t>Romanov, Evgenii/0000-0003-0071-1462</t>
  </si>
  <si>
    <t>10.17059/2018-1-8</t>
  </si>
  <si>
    <t>GG6EI</t>
  </si>
  <si>
    <t>WOS:000432788700008</t>
  </si>
  <si>
    <t>Ruban, LS</t>
  </si>
  <si>
    <t>Ruban, L. S.</t>
  </si>
  <si>
    <t>TODAY'S DEVIANT BEHAVIOR, AND THE YOUTHS' ATTITUDES TO ITS MANIFESTATIONS</t>
  </si>
  <si>
    <t>longitudinal study; poly-ethnic region; deviant behavior; protest activity; conflicts monitoring; school education; conflict prevention</t>
  </si>
  <si>
    <t>The article considers the attitudes of the school youth to different types of deviant behavior (alcohol, drugs, and smoking) based on the results of the longitudinal study conducted under the guidance of the author from 1998 to the present in twelve Russian regions: Astrakhan and the Astrakhan Region, Grozny, Ivanovo, Krasnodar, Maykop, Makhachkala, Moscow, Nazran, Nalchik, Pskov, and Stavropol. This study has no analogues in Russia or abroad being a part of the international project Dialogue partnership as a factor of stability and integration (Bridge between East and West) and of the program Youth in poly-ethnic regions: Views, attitudes, and orientations (the author is the initiator and head of the project and program) that for thirty years have monitored schools with a multi-ethnic composition of students. The monitoring aims to assess the development of values, attitudes and identity of the youth in different regions of the Russian Federation, the level of legal culture and how law-abiding the schoolchildren are, the protest activity and potential of younger generations, and the ways to develop appropriate and timely programs to prevent the youth's deviant behavior and illegal actions. The results of the surveys conducted within the program Youth in poly-ethnic regions: Views, attitudes, and orientations were compared with other Russian and foreign studies and presented at the international scientific forums: World Congress of Political Science in Berlin (1994), World Congress of Sociology in Montreal (1998), Russian Sociological Congresses (2000, 2008), Humanitarian Forum Younger Generations - Life without Borders (2011), UNESCO International Forum Dialogue as a Path to Understanding (2013), and at the Week of Science and Education for Peace and Development (2017).</t>
  </si>
  <si>
    <t>[Ruban, L. S.] Russian Acad Sci, Inst Social Polit Studies, 32A, Moscow 119991, Russia</t>
  </si>
  <si>
    <t>Ruban, LS (corresponding author), Russian Acad Sci, Inst Social Polit Studies, 32A, Moscow 119991, Russia.</t>
  </si>
  <si>
    <t>lruban@yandex.ru</t>
  </si>
  <si>
    <t>Ruban, Larisa/AAG-9409-2020</t>
  </si>
  <si>
    <t>10.22363/2313-2272-2018-18-2-318-333</t>
  </si>
  <si>
    <t>HA2KV</t>
  </si>
  <si>
    <t>WOS:000450068200010</t>
  </si>
  <si>
    <t>Säwert, D</t>
  </si>
  <si>
    <t>Saewert, Daniel</t>
  </si>
  <si>
    <t>New Materials for Studying Preparation and Staging of the 6th World Festival of Youth and Students in 1957</t>
  </si>
  <si>
    <t>Archival materials; sources; history of festival movement; World Festival of Youth and Students; All-Union Festival of Soviet Youth; festival</t>
  </si>
  <si>
    <t>The article assesses archival materials on the :festival movement in the Soviet Union in 1950s, including its peak, the 6th World Festival of Youth and Students held in Moscoii in 1957. Even now the Moscoii festival is seen in the context of international cultural politics of the Cold War and as a unique event for the Soviet Union. The article is to put the 6th World Festival of Youth and Students in the context of other youth festivals held in the Soviet Union. The festivals of 1950s provided a field for political, social, and cultural experiments. They also were the crucible of a new way of communication and a new language of design. Furthermore, festivals reflected the new (althogh relative) liberalism in the Soviet Union. This liberalism, first of all, kvas expressed in the fact that festivals were organized by the Komsomol and other Soviet public and cultural organisations. Taking the role of these organisations into consideration, the research draws on the documents of the Ministry of Culture, the All Russian Stage Society, as well as personal documents of the artists. Furthermore, the author has gained access to new archive materials, which have until now been part of no research, such as documents of the N. Krupskaya Central Culture and Art Center and of the central committees of various artistic trade unions. These documents confirm the hypothesis that the festivals provided the Komsomol and the Communist party with a means to address various social, educational, and cultural problems. For instance, in Central Asia with its partiarehal society, the festivals focuced on female emancipation. In rural Central Asia, as well as in other non-Russian parts of the Soviet Union, there co-existed different Ways of celebrating. Local traditions intermingled with cultural standards prescribed by Moscow. At the first glance, the modernisation of the Soviet society was succesful. The Youth acquired political and cultural level that allowed the Soviet state to compete with the West during the 6th World Festival of Youth and Students. During the festival, however, it became apparent, that the Soviet cultural scheme no longer met the dictates of times. Archival documents show that after the Festival cultural and party officials agreed to ease off dogmatism and to tolerate some of the foreign cultural phenomena.</t>
  </si>
  <si>
    <t>[Saewert, Daniel] Russian State Univ Humanities, Dept Hist &amp; Theory Hist Sci, Moscow, Russia</t>
  </si>
  <si>
    <t>Russian State University for the Humanities</t>
  </si>
  <si>
    <t>Säwert, D (corresponding author), Russian State Univ Humanities, Dept Hist &amp; Theory Hist Sci, Moscow, Russia.</t>
  </si>
  <si>
    <t>daniel.saewert@gmail.com</t>
  </si>
  <si>
    <t>10.28995/2073-0101-2018-2-550-563</t>
  </si>
  <si>
    <t>HD9PW</t>
  </si>
  <si>
    <t>WOS:000452895600019</t>
  </si>
  <si>
    <t>Safronova, JA</t>
  </si>
  <si>
    <t>Safronova, Ju. A.</t>
  </si>
  <si>
    <t>INVOLVEMENT IN THE POLITICAL: REVOLUTIONARY POPULISM OF THE 1870s AS A COMMUNITY OF READERS</t>
  </si>
  <si>
    <t>VESTNIK PERMSKOGO UNIVERSITETA-ISTORIYA-PERM UNIVERSITY HERALD-HISTORY</t>
  </si>
  <si>
    <t>political protest; Alexander II; revolutionary populism; reading practices</t>
  </si>
  <si>
    <t>The article attempts, through the study of reading practices, to take a fresh look at the revolutionary populism of the 1870s as a community of readers united not by common ideological guidelines, but by the gesture of reading protest literature. The introductory part offers a brief overview of the historiography of reading practices and explains the relevance of the approach to the study of revolutionary populism. The essay focuses on youth/student clubs' members reading banned literature in the provincial cities of the Russian Empire. The study shows a variety of texts circulating among young people. Their content cannot be reduced either to the three tendencies of populism traditionally distinguished in the historiography, or to the socialist literature in general. A complex mixture of protest writings created a bizarre metatext not always accessible to the understanding of those who appealed to it. The main sources that make it possible to consider reading practices in detail are the materials of pedagogical meetings, mainly of theological seminaries, that used to discuss such actions. Unlike the documents of the political police, which recorded the fact of committing a crime, the analyzed texts contain observations of the degree of corruption of a reader, i.e. the depth of one's acceptance of the texts read and their influence on students' behavior. Studying reading practices gives us the possibility to consider a broader question of the nature of the youth movement of the 1870s and the role played by illegal literature in its formation. Such approach makes it possible to expand the boundaries of the revolutionary community, shifting from its active center to the periphery, and to speak rather of youth political protest than of the revolutionary movement.</t>
  </si>
  <si>
    <t>[Safronova, Ju. A.] European Univ St Petersburg, Sci Hist, 3A Gagarinskaya St, St Petersburg 191187, Russia; [Safronova, Ju. A.] European Univ St Petersburg, 3A Gagarinskaya St, St Petersburg 191187, Russia; [Safronova, Ju. A.] European Univ St Petersburg, Fac Hist, 3A Gagarinskaya St, St Petersburg 191187, Russia</t>
  </si>
  <si>
    <t>European University at Saint Petersburg; European University at Saint Petersburg; European University at Saint Petersburg</t>
  </si>
  <si>
    <t>Safronova, JA (corresponding author), European Univ St Petersburg, Sci Hist, 3A Gagarinskaya St, St Petersburg 191187, Russia.;Safronova, JA (corresponding author), European Univ St Petersburg, 3A Gagarinskaya St, St Petersburg 191187, Russia.;Safronova, JA (corresponding author), European Univ St Petersburg, Fac Hist, 3A Gagarinskaya St, St Petersburg 191187, Russia.</t>
  </si>
  <si>
    <t>jul.safronova@gmail.com</t>
  </si>
  <si>
    <t>Safronova, Julia A./E-2751-2017</t>
  </si>
  <si>
    <t>Safronova, Julia A./0000-0003-3900-1994</t>
  </si>
  <si>
    <t>PERM STATE NATL RESEARCH UNIV</t>
  </si>
  <si>
    <t>PERM</t>
  </si>
  <si>
    <t>UL BUKIREVA, 15, PERM, 614990, RUSSIA</t>
  </si>
  <si>
    <t>2219-3111</t>
  </si>
  <si>
    <t>VESTN PERMSK UNIV-IS</t>
  </si>
  <si>
    <t>Vestn. Permsk. Univ.-Istor.</t>
  </si>
  <si>
    <t>10.17072/2219-3111-2018-2-65-74</t>
  </si>
  <si>
    <t>GM2OQ</t>
  </si>
  <si>
    <t>WOS:000437928100008</t>
  </si>
  <si>
    <t>Semenova, NB</t>
  </si>
  <si>
    <t>Semenova, N. B.</t>
  </si>
  <si>
    <t>SUICIDE BEHAVIOR IN SIBERIA NATIVE CHILDREN AND ADOLESCENTS: SOCIAL RISK FACTORS</t>
  </si>
  <si>
    <t>adolescents; suicide; native peoples of Siberia; indigenous; aborigines; risk factors; North</t>
  </si>
  <si>
    <t>SUBSTANCE USE; DRUG-USE; PEOPLES; YOUTH</t>
  </si>
  <si>
    <t>Suicide mortal cases related to Siberia native children and adolescents are many times more frequent as compared to average indices in Russian Federation. This requires thorough analysis for this social phenomenon and its reasons. Aim of the Research. To estimate the prevalence and pronouncement of social risk factors, which are associated with suicide behavior in adolescents of Siberia native populations - the Yakuts, the Evens, the Evenks, the Altayans, the Aginsk Buryats and the Tyvins. Subjects and Methods of the Study. We examined 781 adolescents of different ethnic groups by anonymous questionnaire: the Yakuts (181), the Evens and Evenks (63), the Altayans (103), the Buryats (228), the Tyvins (206). The Yakuts, the Evens and the Evenks inhabit northern regions and the Altayans, the Buryats and the Tyvins inhabit southern regions of Siberia. Average age of the adolescents was 16.5 years. We have studied three groups of risk factors: I. Family risk factors (family problems in regard to housing conditions; intra-family problems; conflicts in the family; drinking parents); II. Risks related to the system of relationships (problems in the relationships with parents, teachers, peers, the opposite sex); III. Deviant activity risks (alcohol and/or psychoactive preparations (PAP) consumption; alcoholic and/or PAP friends; criminal friends). Statistical processing of the data had been worked out with Statistica for Window Version X program. Resul ts. Family risks were found in 7.8-29.8% adolescents; risks related to relationships in 9.6-43.1%; deviant activity risks in 7.8-69.8%. Combination of negative influence of two or three factors had been revealed in 7.0-29.6% adolescents. The prevalence of social risk factors is more frequent in adolescents, inhabiting northern regions of Siberia - the Yakuts, the Evens, the Evenks (p &lt; 0.01). In Tyvin adolescents housing problems and parental alcoholism are as frequent as in the adolescents, living in the North. Conclusions. In 20.4% Yakuts, in 19.1% Evens and Evenks, in 13.5% Altayans, in 7% Aginsk Buryats and in 29.6% Tyvins we have found the combinations of two or three unfavorable social factors. Those adolescents require special preventive measures.</t>
  </si>
  <si>
    <t>[Semenova, N. B.] Russian Acad Sci, Sci Res Inst Med Problems North, Fed Res Ctr, Krasnoyarsk Sci Ctr,Siberian Div, Krasnoyarsk, Russia</t>
  </si>
  <si>
    <t>Russian Academy of Sciences; Krasnoyarsk Science Center of the Siberian Branch of the Russian Academy of Sciences; Research Institute for Medical Problems in the North, Siberian Branch, Russian Academy of Sciences</t>
  </si>
  <si>
    <t>Semenova, NB (corresponding author), Russian Acad Sci, Sci Res Inst Med Problems North, Fed Res Ctr, Krasnoyarsk Sci Ctr,Siberian Div, Krasnoyarsk, Russia.</t>
  </si>
  <si>
    <t>snb237@gmail.com</t>
  </si>
  <si>
    <t>Semenova, Nadejda/AAG-5178-2019</t>
  </si>
  <si>
    <t>Semenova, Nadejda/0000-0002-6120-7860</t>
  </si>
  <si>
    <t>10.32878/suiciderus.18-09-04(33)-3-16</t>
  </si>
  <si>
    <t>HJ5HG</t>
  </si>
  <si>
    <t>WOS:000457208800001</t>
  </si>
  <si>
    <t>Senkova, O</t>
  </si>
  <si>
    <t>Senkova, Olga</t>
  </si>
  <si>
    <t>'I WON'T GET IN THE SAME PRISON TRUCK WITH THESE PEOPLE': SOLIDARITIES AND CONFLICTS IN PETERSBURG FEMINIST INITIATIVES</t>
  </si>
  <si>
    <t>gender studies; feminism; solidarities; youth; grassroots activism</t>
  </si>
  <si>
    <t>RUSSIA; GENDER</t>
  </si>
  <si>
    <t>This paper deals with Petersburg feminist initiatives, analyzed in the frame of solidarity approach to identify the main lines of value-cultural attractions and conflicts. The research is based on twenty-eight interviews with Petersburg feminists aged between seventeen and thirty-nine years old. The interviews are complemented by thirty-two days of participant ethnographic observation. The empirical material was collected from 2015 to 2017. The study is built in the frame of a qualitative paradigm of social analysis, and is based on reconstructions of the informants' experience. Particular attention is paid to personal field reflections, including those related to the development of my own feminist identity. Despite the fact that women-related questions have been active in Russia since the mid-nineteenth century, the current conservative domestic context is not favourable for the development of feminism. At the same time, grassroots feminist initiatives are growing, the participants of which not only define the goals of their struggle in different ways, but also follow different criteria in determining 'us' and 'them' in the feminist field. The analysis here shows that, despite the existence of an active agenda that unites feminists, informants have varying views on its interpretation. On the one hand, an emphasis is placed upon protecting women's rights; on the other hand, there is also a focus on counteracting all types of discrimination. Particular attention is paid to the gender regime in the activist communities, which is most often defined as blocking joint resistance to the dominant conservative discourse. Moreover, defining 'safe space', as well as the perception of commercial sex, are important lines of feminist discussions. At the same time, the acceptance or denial of certain values is not built on a binary opposition of 'for' or 'against', but in heterogeneous continuums of solidarities.</t>
  </si>
  <si>
    <t>[Senkova, Olga] Natl Res Univ Higher Sch Econ, Ctr Youth Studies, St Petersburg, Russia</t>
  </si>
  <si>
    <t>Senkova, O (corresponding author), Natl Res Univ Higher Sch Econ, Ctr Youth Studies, St Petersburg, Russia.</t>
  </si>
  <si>
    <t>oasenkovao@gmail.com</t>
  </si>
  <si>
    <t>10.17323/727-0634-2018-16-3-457-472</t>
  </si>
  <si>
    <t>GV2XK</t>
  </si>
  <si>
    <t>WOS:000445954700005</t>
  </si>
  <si>
    <t>Shmeleva, EV</t>
  </si>
  <si>
    <t>Shmeleva, E., V</t>
  </si>
  <si>
    <t>THE GIFTED YOUTH, AND DEVELOPMENT OF NEW EDUCATIONAL TECHNOLOGIES AS A POLITICAL PROBLEM</t>
  </si>
  <si>
    <t>giftedness; gifted children; strategy of scientific and technological development; project activity; value of technology; ethical grounds of education</t>
  </si>
  <si>
    <t>The article substantiates the necessity of studying the interdisciplinary field during the research of the range of social and ethical issues arising from the development of new technologies and modernization of scientific and technological education. The paper describes basic methods of the value orientation translation when discussing the role of science in achieving socially useful results. Their role is defined in the organization of sustainable communities for the interpretation of the medium- and long-term development prospects for new technologies in the case of selection, taking into account the need for socially significant results, priorities of personal growth of such community members - school and university students. The article specifies the educational features of the basic and further educational system in the context of new priorities for scientific and technological development in the Russian Federation. The paper provides the comparative analysis of the norms and values produced by the leading educational centers for gifted children in the leading countries in the field of scientific and technological development, an attempt to describe the value-oriented model of work with the gifted students within the framework of scientific and technological education. The role of public-private partnership in this process is demonstrated.</t>
  </si>
  <si>
    <t>[Shmeleva, E., V] Educ Fdn Talent &amp; Success, Soci, Russia</t>
  </si>
  <si>
    <t>Shmeleva, EV (corresponding author), Educ Fdn Talent &amp; Success, Soci, Russia.</t>
  </si>
  <si>
    <t>shmeleva@talantiuspeh.ru</t>
  </si>
  <si>
    <t>10.17976/jpps/2018.02.03</t>
  </si>
  <si>
    <t>HD8YA</t>
  </si>
  <si>
    <t>WOS:000452845600002</t>
  </si>
  <si>
    <t>Silaeva, ZV; Fomenko, NI</t>
  </si>
  <si>
    <t>Silaeva, Zoya V.; Fomenko, Nikita I.</t>
  </si>
  <si>
    <t>The phenomenon of Enteo in the contemporary socio-political life of Russia</t>
  </si>
  <si>
    <t>missionary work; post-informational society; Russian Orthodox Church of the Moscow Patriarchate; territory of pastoral responsibility; non-traditional methods of missionary work; apologetics; Enteo</t>
  </si>
  <si>
    <t>Relevance of the theme on study of the missionary work and its consequences is based on the fact that success in it is important both for the church itself and for the Russian Federation, because it is through traditional religions they plan to fulfill the task of forming traditional values among the population of the Russian Federation in order to counter extremist and terrorist ideology. The disintegration of the USSR and the transition of Russian society from informational to post-informational put the Russian Orthodox Church of the Moscow Patriarchate in new conditions, forcing to reconsider its view on missionary work. The question arose before it about the need to develop and implement a new concept of missionary work as a response to modern challenges. However, despite the attempts made to accomplish this task, it has failed. Realizing the lack of church forces on the field of missionary work, the Orthodox community began to make independent attempts for proclamation of the Gospel. As a result, there have been occurred such phenomena as God's Will, the movement Sorok Sorokov (A large number), etc., which began to form independently new methods of missionary work unknown to the church before. The paper reveals the main prerequisites, reasons for the emergence and development of the God's Will movement. The influence of this movement on the public life of the Russian Federation as it was developing is examined, and the level of interaction between the Russian state and the Russian Orthodox Church of the Moscow Patriarchate is revealed. The topic is chosen for a reason. This movement has a special impact on the consciousness of the youth in the Russian Federation and is a fundamentally new association in the country. Despite a large number of Internet sources, this topic remains still in embryo in scientific terms and requires scientific understanding.</t>
  </si>
  <si>
    <t>[Silaeva, Zoya V.; Fomenko, Nikita I.] Kazan Fed Univ, Kazan, Russia</t>
  </si>
  <si>
    <t>Silaeva, ZV (corresponding author), Kazan Fed Univ, Kazan, Russia.</t>
  </si>
  <si>
    <t>silaeva-zoya@mail.ru</t>
  </si>
  <si>
    <t>HG2ME</t>
  </si>
  <si>
    <t>WOS:000454796700008</t>
  </si>
  <si>
    <t>Sukhodolov, AP; Kudlik, ES; Antonova, AB</t>
  </si>
  <si>
    <t>Sukhodolov, Alexander P.; Kudlik, Elizaveta S.; Antonova, Alla B.</t>
  </si>
  <si>
    <t>PRANK JOURNALISM AS A NEW GENRE IN RUSSIAN MEDIA LANDSCAPE</t>
  </si>
  <si>
    <t>Prank; Prankster; subculture; trick; media landscape; prank journalism</t>
  </si>
  <si>
    <t>The article aims at theorizing the phenomenon of prank journalism. The authors explain the need for new formats of searching for information in the context of information wars. The concept prank is defined in general, at the same time it is analyzed in the psychological, socio-cultural and legal aspects, a psychological and social image of a prankster is drawn. The article describes the process of a prank phone call evolving first into a youth subculture and then into a new genre of journalism. The aspects of the prank subculture are described from the viewpoint of anthropology and its media coverage is characterized. Some aspects of the beginnings of prank journalism in the Russian media space are considered, Examples of prank journalism in the Western media space are given. The article states reasons for the introduction of political prank in the Russian media space. The article offers basis for comparing a prankster's and journalist's activities, and describes the ethical component of prank journalism. The article gives a brief characteristic of stages of creating a prank. The role of the personal factor in a prank journalist's job is defined as exemplified by Alexey Stolyarov (Lexus) and Vladimir Kuznetsov (Vovan), the founders of the Russian intellectual prank. Examples of some well-known pranks from the recently published book by Vovan and Lexus For Whom the Phone Rings 9 are given. The article offers criteria for rating pranks as instruments for creating fake news as e-amplified by the prank about the victims in the Kemerovo Winter Cherry mall disseminated by a Ukrainian prankster. The prank is considered in a dichotomy: as information terrorism and as a kind of fact journalism. The article states how the prank is characterized by professional journalists and media people. The article makes a conclusion about the place or prank journalism in the modern media space.</t>
  </si>
  <si>
    <t>[Sukhodolov, Alexander P.] Baikal State Univ, 11 Lenin Str, Irkutsk 664003, Russia; [Kudlik, Elizaveta S.; Antonova, Alla B.] Irkutsk State Univ, Dept Russian Foreign Language, 8 Lenin Str, Irkutsk 664003, Russia</t>
  </si>
  <si>
    <t>Baikal State University; Irkutsk State University</t>
  </si>
  <si>
    <t>Sukhodolov, AP (corresponding author), Baikal State Univ, 11 Lenin Str, Irkutsk 664003, Russia.</t>
  </si>
  <si>
    <t>rector@bgu.ru; liseron@mail.ru; allabb@yandex.ru</t>
  </si>
  <si>
    <t>10.17150/2308-6203.2018.7(3).361-370</t>
  </si>
  <si>
    <t>GM6RZ</t>
  </si>
  <si>
    <t>WOS:000438301600002</t>
  </si>
  <si>
    <t>Szlachta, A</t>
  </si>
  <si>
    <t>Szlachta, Agnieszka</t>
  </si>
  <si>
    <t>Developing the child's multilingualism: the concept of concurrent foreign language learning at the Maly Poliglota Children's University</t>
  </si>
  <si>
    <t>E-MENTOR</t>
  </si>
  <si>
    <t>language education; foreign languages; linguistic competences; multilingualism; bilingualism; concurrent foreign language learning; children's university</t>
  </si>
  <si>
    <t>The author of this paper provides a detailed discussion on the idea of teaching foreign languages to children and youth in the aspect of developing bi- and multilingualism. The main aim of this article is to present the concept of concurrent foreign language learning that has been pursued by the Maly Poliglota Children's University at the Faculty of Philology at the University of Szczecin (Poland) since 2012. The article involves a description of the concept of the Maly Poliglota Children's University with due account of the latest research in the field of language education and guidelines of modern language policy (in the European Union and in Poland). The paper presents methodological solutions which have been applied and the obtained implementation results. Moreover, the author refers to the specificity of teaching in a unique region of Poland, namely, West Pomerania, a border area, and discusses local conditions that affect the suggested foreign language teaching offer. The main idea of the creators of the Maly Poliglota Children's University is to promote and develop the child's and young people's multilingualism by allowing them to participate in regular professional language classes organized at a higher education institution, conducted by well-qualified language instructors - academic teachers, and implemented based on the original curricula. The project concept covers concurrent teaching of two foreign languages supported by cultural and general development activities. Educational offer of Maly Poliglota currently involves the following language groups: English and Russian, German and Spanish, and Norwegian and Italian. This offer not only makes the Maly Poliglota Children's University stand out in the market of language classes for the youngest in Szczecin but is also unique in Poland.</t>
  </si>
  <si>
    <t>[Szlachta, Agnieszka] Univ Szczecin, Dept Media &amp; Commun, Fac Philol, Szczecin, Poland</t>
  </si>
  <si>
    <t>University of Szczecin</t>
  </si>
  <si>
    <t>Szlachta, A (corresponding author), Univ Szczecin, Dept Media &amp; Commun, Fac Philol, Szczecin, Poland.</t>
  </si>
  <si>
    <t>European Union [POWR.03.01.00-00-U032/17]</t>
  </si>
  <si>
    <t>European Union(European Union (EU))</t>
  </si>
  <si>
    <t>The project is co-financed by the European Union as part of the European Social Fund, Action 3.1 Competences in higher education, Axis III: Higher education for economy and development POWER 2014-2020; project no. POWR.03.01.00-00-U032/17.</t>
  </si>
  <si>
    <t>WARSAW SCH ECONOMICS</t>
  </si>
  <si>
    <t>WARSAW</t>
  </si>
  <si>
    <t>AL NIEPODLEGLOSCI 162, WARSAW, 02554, POLAND</t>
  </si>
  <si>
    <t>1731-6758</t>
  </si>
  <si>
    <t>1731-7428</t>
  </si>
  <si>
    <t>E-Mentor</t>
  </si>
  <si>
    <t>HO1WO</t>
  </si>
  <si>
    <t>WOS:000460702600009</t>
  </si>
  <si>
    <t>Teplyashina, AN; Golubev, VY; Pavlushkina, NA</t>
  </si>
  <si>
    <t>Teplyashina, A. N.; Golubev, V. Y.; Pavlushkina, N. A.</t>
  </si>
  <si>
    <t>Information Security in Social Media as Part of Media Education</t>
  </si>
  <si>
    <t>Media education; adolescents; youth extremism; social networks; new media; information security</t>
  </si>
  <si>
    <t>This paper discusses information protection of adolescents from the negative impact of social networks. The participation of adolescents in the protest movement highlights the role of media education as an actor in designing the system of preparing students for the threats and challenges of the Internet. Students absorb the information that they receive through the media, without assessing it for accuracy, correctness, reliability, etc. Therefore, media education at school should teach students to extract meanings from the symbolic representation of the surrounding world and the processes taking place in it. This will be possible if they understand what laws govern information and how and for what purpose information is distributed. Media education in Russia today is influenced by a variety of economic, social, technological, cultural processes. To assess their nature and scale of influence is not an easy task. It is even a harder task to try and develop a modern vision of media education strategy in the context of information security, which implies reflection on the nature of journalism in society and its place in actively developing new media. To understand online information security is impossible without taking into account changes in social practices.</t>
  </si>
  <si>
    <t>[Teplyashina, A. N.; Golubev, V. Y.; Pavlushkina, N. A.] St Petersburg State Univ, St Petersburg, Russia</t>
  </si>
  <si>
    <t>Teplyashina, AN (corresponding author), St Petersburg State Univ, St Petersburg, Russia.</t>
  </si>
  <si>
    <t>a-nik@list.ru; vadimgol@gmail.com; pavlushkina.n@yandex.ru</t>
  </si>
  <si>
    <t>Pavlushkina, Natalie/AAL-7979-2021; Pavlushkina, Natalia A/D-1153-2013; Golubev, Vadim Y/E-3450-2015</t>
  </si>
  <si>
    <t>Pavlushkina, Natalia A/0000-0002-2899-8146; Golubev, Vadim Y/0000-0002-6030-5127</t>
  </si>
  <si>
    <t>10.13187/me.2018.4.138</t>
  </si>
  <si>
    <t>HD0QG</t>
  </si>
  <si>
    <t>WOS:000452211600013</t>
  </si>
  <si>
    <t>Vaisman, ED; Podshivalova, MV</t>
  </si>
  <si>
    <t>Vaisman, E. D.; Podshivalova, M., V</t>
  </si>
  <si>
    <t>Assessment of Small Industry Resistance to the Hypercompetition Threats in Regions</t>
  </si>
  <si>
    <t>small industry; small industrial enterprises; driving forces of hypercompetition; hypercompetition threats; hypercompetition; open innovations; small business; small entrepreneurs; innovation activities; survival strategy</t>
  </si>
  <si>
    <t>RESEARCH-AND-DEVELOPMENT; SMALL FIRMS; INNOVATION; CAPACITY; SKILLS; EXPORT</t>
  </si>
  <si>
    <t>Despite the relative youth of hypercompetition theory, a lot of research has been carried out currently. But most of them study hypercompetition threats from the perspective of transnational companies. We estimate that enterprises of all sizes, including small ones, are exposed to this threat, because hypercompetition reduces the life cycle of competitive advantage, and thus constantly changes the positions of market players. The study determines to what extent the hypercompetition drivers are manifested in the Russian economy, in which industries and regions the small industries are subject to its threats the most. We have classified small enterprises of manufacturing industries to small industry as prevailing in small industrial structure. The paper revealed that the Russian economy has already shown the driving forces of hypercompetition and sectoral and regional differentiation. This conclusion is based on the analysis of changes in conditions and rules of competition. Therefore, the challenge was to develop a research method to assess small industry resistance to hypercompetition threats in the regions. The method has allowed to assess 47 Russian regions according to three criteria: the degree of hypercompetition threat; potential growth and importance of small industry for the regional development; open innovations availability for small industries as an effective method for increasing hypercompetition resistance. The integrated results of these assessments made it possible to identify 11 regions: the Republic of Mordovia, Chuvash Republic, Sverdlovsk region, Tula region, Krasnoyarsk region, Chelyabinsk region, Vladimir region, Lipetsk region, Penza region, Republic of Mari El, Ryazan region. These are the areas where, on the one hand, threats of hypercompetition for primary branches of the small industry are rather big. However, on the other hand, small industry has a high development potential even in hypercompetition through open innovation.</t>
  </si>
  <si>
    <t>[Vaisman, E. D.] South Ural State Univ, Dept Finance Money Circulat &amp; Credit, 76 Lenina Ave, Chelyabinsk 454080, Russia; [Podshivalova, M., V] South Ural State Univ, Sch Econ &amp; Management, 76 Lenina Ave, Chelyabinsk 454080, Russia</t>
  </si>
  <si>
    <t>South Ural State University; South Ural State University</t>
  </si>
  <si>
    <t>Vaisman, ED (corresponding author), South Ural State Univ, Dept Finance Money Circulat &amp; Credit, 76 Lenina Ave, Chelyabinsk 454080, Russia.</t>
  </si>
  <si>
    <t>vaisman_elena@mail.ru; pods-mariya@yandex.ru</t>
  </si>
  <si>
    <t>Podshivalova, Mariya V./F-5463-2015</t>
  </si>
  <si>
    <t>Podshivalova, Mariya V./0000-0003-3589-8386</t>
  </si>
  <si>
    <t>Government of the Russian Federation [211, 02.A03.21.0011]</t>
  </si>
  <si>
    <t>The article has been supported by the Government of the Russian Federation (the resolution No 211 from 3.16.2013), the agreement No. 02.A03.21.0011).</t>
  </si>
  <si>
    <t>10.17059/2018-4-14</t>
  </si>
  <si>
    <t>WOS:000452214100014</t>
  </si>
  <si>
    <t>Vasilyeva, OI; Vorontsov, VS</t>
  </si>
  <si>
    <t>Vasilyeva, Olga Ivanovna; Vorontsov, Vladimir Stepanovich</t>
  </si>
  <si>
    <t>For Centuries The Oppressed Race Throws off the Shackles ...: Letters of the Udmurt Intelligentsia of the Editors of the Newspapers Vil Sin and Gudyri (1918-1919)</t>
  </si>
  <si>
    <t>Udmurt educators; the first Udmurt newspaper; Vil sin; Gudyri; national-cultural organizations of Udmurts; the first all-Russian Congress of Udmurts; T. K. Borisov; K. S. Yakovlev; Kusebay Gerd; S. I. Mikheev; I. Y. Pozdeev; G. P. Prokop'ev; I. V. Yakovlev; P. P. Glezsdenev</t>
  </si>
  <si>
    <t>The revolutionary events of 1917 gave a powerful impetus to national social and political movements, revived the hopes of national minorities of Russia for positive development in the new system. The collection of documents of the Central state archive of the Udmurt Republic (Fund P-165 Editorial office of the Udmurt newspaper Gudyri) has a selection of letters, which reflect the events of the first post-revolutionary years in the region. The publication includes six letters of 1918-1919 to the editors of Udmurt newspapers Vil sin (K. S. Yakovlev) and Gudyri (T. K. Borisov) from representatives of the Udmurt intelligentsia. The letters contain information about the activities of the Udmurt national cultural organizations, cultural and educational work among the Udmurt people, the organization of study of the Udmurt youth, interesting sketches of the Southern and Northern Udmurt, proposals for improving the structure of the newspaper and publishing. Letters are handwritten texts, written in Russian with separate words and sentences in Udmurt incorporated into the text. The article is prepared for the 100th anniversary of the first all-Russian Congress of Udmurts (Elabuga, June 26-28, 1918).</t>
  </si>
  <si>
    <t>[Vasilyeva, Olga Ivanovna] Cent State Arch Udmurt Republ, 17 Ul Kambarskaya, Izhevsk 426075, Russia; [Vorontsov, Vladimir Stepanovich] RAS, UdmFRC Ural Branch, Inst Hist Language &amp; Literature, 4 Ul Lomonosov, Izhevsk 426004, Russia</t>
  </si>
  <si>
    <t>Udmurt Federal Research Center, Ural Branch of the Russian Academy of Sciences; Institute of History, Language &amp; Literature of the Udmurt Federal Research Center; Russian Academy of Sciences</t>
  </si>
  <si>
    <t>Vasilyeva, OI (corresponding author), Cent State Arch Udmurt Republ, 17 Ul Kambarskaya, Izhevsk 426075, Russia.</t>
  </si>
  <si>
    <t>vasilyeva-60@rambler.ru; vvorontsov@rambler.ru</t>
  </si>
  <si>
    <t>Vorontsov, Vladimir/AAG-8102-2021</t>
  </si>
  <si>
    <t>HY2ZS</t>
  </si>
  <si>
    <t>WOS:000467993400010</t>
  </si>
  <si>
    <t>Veselova, LS; Deriugin, PP; Lebedintseva, LA</t>
  </si>
  <si>
    <t>Veselova, L. S.; Deriugin, P. P.; Lebedintseva, L. A.</t>
  </si>
  <si>
    <t>VECTORS OF CHINESE SOCIOLOGY BECOMING: PRAGMATIC ORIENTATION AND MAINTAINING OF TRADITION</t>
  </si>
  <si>
    <t>conditions and factors of the emergence of sociology in China; translation activities; pragmatic orientation of sociology; role of the state in regulating formation of sociology</t>
  </si>
  <si>
    <t>The article offers an analysis of social preconditions for emergence, making and development of sociology in China. It is argued that origins of sociology institutionalization in the country had been marked by pragmatic reasons - recognition of sociology successes in Europe and Japan, as well as attempts to use these experiences on the Chinese grounds. Among factors for sociology development in China, following ones are listed: translations by Chineses enlighteners and scholars, activities of missionary scholars, Chimese students and post-gratuate students abroad, government role in advancing sociology. Chinese sociological society had been organized in early 1930th, at this time the first scholary sociological periodicals appeared, applied sociology, too, was developing. Of special import were events in the Chinese sociology establisment during the Cultural revolution - a series of ups and downs up to a complete prohibition of the discipline until late 1970th, when its revival took place thanks to efforts of academic community, youth, party and government officials. In conlusion authors state that Chinese sociology is fully institutionalized today as a discipline. Following focal points of its scholary intrerest are accentuated: studies of employment issues in minor cities, familiy and marital relations, arrangements of social life in rural areas etc. Close cooperation of Russian and Chinese sociologstst, so the authors, joint research and learning programs allow to obtain new knowledge about our societies. The paper is based on Chnese language sources related to the making and development of sociology in the country.</t>
  </si>
  <si>
    <t>[Veselova, L. S.; Deriugin, P. P.; Lebedintseva, L. A.] St Petersburg State Univ, St Petersburg, Russia</t>
  </si>
  <si>
    <t>Veselova, LS (corresponding author), St Petersburg State Univ, St Petersburg, Russia.</t>
  </si>
  <si>
    <t>l.veselova@spbu.ru; ppd1@rambler.ru; l.lebedintseva@spbu.ru</t>
  </si>
  <si>
    <t>Lebedintseva, Liubov/AAC-7335-2021; Дерюгин, Павел/GXV-5988-2022; Lebedintseva, Liubov/I-7256-2013</t>
  </si>
  <si>
    <t>Lebedintseva, Liubov/0000-0002-9458-4689; Дерюгин, Павел/0000-0002-5380-8498; Lebedintseva, Liubov/0000-0002-9458-4689; Veselova, Liudmila/0000-0002-1602-0247</t>
  </si>
  <si>
    <t>10.31857/S013216250000169-8</t>
  </si>
  <si>
    <t>WOS:000449124700014</t>
  </si>
  <si>
    <t>Vishnevskiy, YR; Narkhov, DY; Didkovskaya, YV</t>
  </si>
  <si>
    <t>Vishnevskiy, Yu. R.; Narkhov, D. Yu.; Didkovskaya, Ya. V.</t>
  </si>
  <si>
    <t>TRENDS IN HIGHER VOCATIONAL EDUCATION: PROFESSIONALIZATION OR DEPROFESSIONALIZATION?</t>
  </si>
  <si>
    <t>students; motivation of professional choice; professionalism and deprofessionalization; trans-professionalization; life plans</t>
  </si>
  <si>
    <t>CAREER</t>
  </si>
  <si>
    <t>Introduction. Student population is the most important social resource of development of post-industrial information society. Therefore, those students will take places of leading experts and will define the level of social and economic wellbeing of the country and its competitiveness in the world in the near future. In this regard, it is important to find out the potential of the student's environment in order to convert it without any loss into social and cultural capital of the state. First of all, this potential is made up by education, qualification and profession and students' valuable relation to their occupation. Thereby, such valuable relation depends on a degree of a future specialist' personal maturity, a degree of his/her responsibility for the activity, and readiness for professional self-improvement. The aims of the present publication are: to analyse the processes of professional self-determination among students; to reveal the tendencies of students' professional self-determination. Methodology and research methods. The methodological basis of the research involves modern scientific theories formulated within branches of Sociology Sociology of Education and Sociology of Youth. Representative quota-cluster selective questionnaire survey was used as the main method; that was carried out in seven steps in 1995-2016. The total amount of selection involved 9133 students studying in higher education institutions of Sverdlovsk region - one of the largest administrative territories of Russia. Results and scientific novelty. The results of a unique long-term monitoring are generalized and interpreted. In the course of the monitoring, the dynamics of professional self-determination of student youth was traced by means of such key indicators as follows: motives of the choice of the sphere of employment and educational institution; personal importance of future profession for students; professional plans of students after graduating from a higher education institution. The obtained data refer to a complex of problems and contradictions of functioning of institutes of education and a profession during the period of societal transformations. The main conclusion drawn by the authors consists in the fact of growing tendency towards the deprofessionalization of students. Practical significance. The materials of the research could be useful to design and update vocational guidance of young people.</t>
  </si>
  <si>
    <t>[Vishnevskiy, Yu. R.; Didkovskaya, Ya. V.] Ural Fed Univ, Dept Sociol &amp; Technol Publ &amp; Municipal Adm, Inst Publ Adm &amp; Business, Ekaterinburg, Russia; [Vishnevskiy, Yu. R.; Narkhov, D. Yu.] Ural Fed Univ, Dept Org Work Youth, Inst Phys Culture Sport &amp; Youth Policy, Ekaterinburg, Russia</t>
  </si>
  <si>
    <t>Ural Federal University; Ural Federal University</t>
  </si>
  <si>
    <t>Vishnevskiy, YR (corresponding author), Ural Fed Univ, Dept Sociol &amp; Technol Publ &amp; Municipal Adm, Inst Publ Adm &amp; Business, Ekaterinburg, Russia.;Vishnevskiy, YR (corresponding author), Ural Fed Univ, Dept Org Work Youth, Inst Phys Culture Sport &amp; Youth Policy, Ekaterinburg, Russia.</t>
  </si>
  <si>
    <t>soc_stu@e1.ru; d_narkhov@mail.ru; diyana@yandex.ru</t>
  </si>
  <si>
    <t>Narkhov, Dmitry/W-1675-2017; Didkovskaya, Yana/W-2382-2019; Didkovskaya, Yana/N-8752-2013</t>
  </si>
  <si>
    <t>Narkhov, Dmitry/0000-0002-0104-7324; Didkovskaya, Yana/0000-0001-9525-9514</t>
  </si>
  <si>
    <t>10.17853/1994-5639-2018-1-9-170</t>
  </si>
  <si>
    <t>HO7JD</t>
  </si>
  <si>
    <t>WOS:000461119600007</t>
  </si>
  <si>
    <t>Zaikov, KS; Katorin, IV; Tamitskiy, AM</t>
  </si>
  <si>
    <t>Zaikov, Konstantin S.; Katorin, Igor' V.; Tamitskiy, Aleksandr M.</t>
  </si>
  <si>
    <t>Migration Attitudes of the Students Enrolled in Arctic-Focused Higher Education Programs</t>
  </si>
  <si>
    <t>Arctic region; migration sentiments; migration intentions; migration factors; student youth</t>
  </si>
  <si>
    <t>NETWORK</t>
  </si>
  <si>
    <t>The article presents the findings of a sociological survey conducted in the regions that are partially or completely included in the Arctic zone of the Russian Federation (hereinafter - the Russian Arctic). The goal of our research is to study migration attitudes of students and determine the factors affecting the readiness of future skilled personnel to leave the territory of the Russian Arctic. The survey was conducted among students enrolled in Arctic-focused higher education programs and trained for the needs of the economy and social sphere of the polar regions of Russia in the cities of Arkhangelsk, Murmansk, Krasnoyarsk and Yakutsk. The study pays considerable attention to information-related and educational factors associated with the subject matter of the Arctic (Arctic-focused education; assessment of the extent of Arctic-related specifics of educational programs; awareness of specifics of formation of the Russian Arctic, and others). According to the results of the survey, migration attitudes of students are identified as quite strong. We have confirmed the hypothesis that when students consider their preparation for the future Arctic-focused specialty, they generally reduce the level of their migration attitudes and do not express a strong intention to leave the region. Internal migration is the dominant direction of potential student migration. Migration preferences of students are almost equally divided between capitals and other regions of Russia. Among the capital regions, Saint Petersburg is the most popular one, and the regions of Central and Southern Russia are most popular among the provincial ones. Most potential migrants collected information on living conditions and specifics of moving, both in person and at a distance. Some of them were looking for a job in a new region (country), and only a few were engaged in specific preparation for moving. Migration intentions of students are primarily related to economic factors. Psychological and information-educational factors affect the delay in the planned time of leaving the Arctic macro-region. Using the results of the survey we formulated recommendations for higher education institutions that can positively affect the migration situation in the Russian Arctic. Our recommendations include the development and modernization of Arctic-focused educational programs, comprehensive career guidance work with students, strengthening of interaction with employers and with national and local government, inclusion of graduates working in the territory of the Russian Arctic in the educational process, promotion of innovation and research-to-practice work of students.</t>
  </si>
  <si>
    <t>[Zaikov, Konstantin S.; Katorin, Igor' V.] MV Lomonosov Northen Arctic Fed Univ, Arctic Ctr Strateg Studies, 17 Severnaya Dvina Embankment, Arkhangelsk 163002, Russia; [Tamitskiy, Aleksandr M.] MV Lomonosov Northen Arctic Fed Univ, Sch Social Sci Humanities &amp; Int Commun, 17 Severnaya Dvina Embankment, Arkhangelsk 163002, Russia</t>
  </si>
  <si>
    <t>Zaikov, KS (corresponding author), MV Lomonosov Northen Arctic Fed Univ, Arctic Ctr Strateg Studies, 17 Severnaya Dvina Embankment, Arkhangelsk 163002, Russia.</t>
  </si>
  <si>
    <t>k.zaikov@narfu.ru; Mediana.29@mail.ru; a.tamitskij@narfu.ru</t>
  </si>
  <si>
    <t>Tamitskiy, Aleksandr M/F-9875-2019; Tamitskiy, Alexandr/N-5068-2016; Zaikov, Konstantin S/L-7047-2016</t>
  </si>
  <si>
    <t>Tamitskiy, Aleksandr M/0000-0003-0462-1659; Tamitskiy, Alexandr/0000-0003-0462-1659; Zaikov, Konstantin S/0000-0001-6479-416X</t>
  </si>
  <si>
    <t>10.15838/esc.2018.3.57.15</t>
  </si>
  <si>
    <t>WOS:000437488200015</t>
  </si>
  <si>
    <t>Konstantinovskiy, DL</t>
  </si>
  <si>
    <t>Konstantinovskiy, David L.</t>
  </si>
  <si>
    <t>Expansion of higher education and consequences for social inequality (the case of Russia)</t>
  </si>
  <si>
    <t>HIGHER EDUCATION</t>
  </si>
  <si>
    <t>Youth; Labor market; Higher education; Social inequality</t>
  </si>
  <si>
    <t>OPPORTUNITY</t>
  </si>
  <si>
    <t>The expansion of higher education leads to a number of consequences. The case of Russia has both specific features and features common to processes taking place in other countries. This paper offers a retrospective description of educational system manipulation and changes that have occurred due to general transformations in Russia. The new labor market required qualified specialists. At the same time, employers needed a significant number of more or less socialized young people, and these skills are considered to be acquired as a result of studying in a higher education institution (HEI). Both demands from the labor market were transmitted to families, who, in turn, translated demands to the educational system. The educational scope responded adequately to demand from families. HEIs underwent differentiation: some provided knowledge, along with socialization, confirmed by degrees; others just gave degrees plus socialization. Enrollment in HEIs grew continuously and very rapidly. Two types of consequence of the resulting situation are considered here. Using the findings of 50 years' research, it is shown that increased HEI enrollment has led to greater uniformity in aspirations for education among young people and to their broader participation in higher education. However, this has not proved conducive to lessening social inequality in higher education. In addition, studies of HEI graduates in the labor market testify that the growth of HEI differentiation has raised inequality in the labor market.</t>
  </si>
  <si>
    <t>[Konstantinovskiy, David L.] Russian Acad Sci, Inst Sociol, Dept Sociol Educ, 24-35,B 5,Krzhizhanovskogo St, Moscow 117218, Russia</t>
  </si>
  <si>
    <t>Konstantinovskiy, DL (corresponding author), Russian Acad Sci, Inst Sociol, Dept Sociol Educ, 24-35,B 5,Krzhizhanovskogo St, Moscow 117218, Russia.</t>
  </si>
  <si>
    <t>scan21@mail.ru</t>
  </si>
  <si>
    <t>0018-1560</t>
  </si>
  <si>
    <t>1573-174X</t>
  </si>
  <si>
    <t>HIGH EDUC</t>
  </si>
  <si>
    <t>High. Educ.</t>
  </si>
  <si>
    <t>10.1007/s10734-016-0043-7</t>
  </si>
  <si>
    <t>EZ3JC</t>
  </si>
  <si>
    <t>WOS:000404606200001</t>
  </si>
  <si>
    <t>Arora, P; Scheiber, L</t>
  </si>
  <si>
    <t>Arora, Payal; Scheiber, Laura</t>
  </si>
  <si>
    <t>Slumdog romance: Facebook love and digital privacy at the margins</t>
  </si>
  <si>
    <t>MEDIA CULTURE &amp; SOCIETY</t>
  </si>
  <si>
    <t>Facebook; governance; Internet regulation; revenge porn; romance; slut-shaming</t>
  </si>
  <si>
    <t>COLLEGE-STUDENTS; GENDER; DECEPTION; LEISURE; PATTERNS; INTERNET; LIES</t>
  </si>
  <si>
    <t>Facebook has consolidated its position as the one-stop-shop for social activity among the poor in the global South. Sex, romance, and love are key motivations for mobile and Internet technology usage among this demographic, much like the West. Digital romance is a critical context through which we gain fresh perspectives on Internet governance for an emerging digital and globalizing public. Revenge porn, slut-shaming, and Internet romance scams are a common and growing malady worldwide. Focusing on how it manifests in diverse digital cultures will aid in the shaping of new Internet laws for a more inclusive cross-cultural public. In specific, this article examines how lowincome youth in two of the BRICS (Brazil, Russia, India, China and South Africa) nations - Brazil and India - exercise and express their notions on digital privacy, surveillance, and trust through the lens of romance. This allows for a more thorough investigation of the relationship between sexuality, morality, and governance within the larger Facebook ecology. As Facebook becomes the dominant virtual public sphere for the world's poor, we are compelled to ask whether inclusivity of the digital users comes at the price of diversity of digital platforms.</t>
  </si>
  <si>
    <t>[Arora, Payal] Erasmus Univ, Rotterdam, Netherlands; [Scheiber, Laura] Pontificia Univ Catolica Minas Gerais, Belo Horizonte, MG, Brazil</t>
  </si>
  <si>
    <t>Erasmus University Rotterdam - Excl Erasmus MC; Erasmus University Rotterdam; Pontificia Universidade Catolica de Minas Gerais</t>
  </si>
  <si>
    <t>Arora, P (corresponding author), Erasmus Univ, Dept Media &amp; Commun, NL-3000 DR Rotterdam, Netherlands.</t>
  </si>
  <si>
    <t>arora@eshcc.eur.nl</t>
  </si>
  <si>
    <t>Arora, Payal/0000-0002-3578-340X</t>
  </si>
  <si>
    <t>0163-4437</t>
  </si>
  <si>
    <t>1460-3675</t>
  </si>
  <si>
    <t>MEDIA CULT SOC</t>
  </si>
  <si>
    <t>Media Cult. Soc.</t>
  </si>
  <si>
    <t>10.1177/0163443717691225</t>
  </si>
  <si>
    <t>Communication; Sociology</t>
  </si>
  <si>
    <t>ET2BQ</t>
  </si>
  <si>
    <t>WOS:000400073700007</t>
  </si>
  <si>
    <t>Choi, WI; Oberemko, OA</t>
  </si>
  <si>
    <t>Choi, W. I.; Oberemko, O. A.</t>
  </si>
  <si>
    <t>INDICATORS OF QUALITY OF LIFE IN THE CAPITALS OF THE RUSSIAN FEDERATION REGIONS</t>
  </si>
  <si>
    <t>quality of life indicators; Russian regions; qualitative studies</t>
  </si>
  <si>
    <t>Based upon qualitative express-survey data collected in Orel and Tula, the capitals of the neighboring Central Federal District regions with standard of living a little below average and above the average for the Russian Federation, it is shown that in the quality of life conversations there were initiatively and repeatedly sounded by the informants some indicators, not all of which have become commonplace in the literature on the measurement of quality of life: level of income, quality improvement of the settlement space, availability of spaces for civic participation, cultural recreation and consumption, as well as the availability of new scenes of socializing youth, and good images of the regional administration and local big business.</t>
  </si>
  <si>
    <t>[Choi, W. I.] Hankuk Univ Foreign Studies, Inst Russian Studies, Seoul, South Korea; [Oberemko, O. A.] Natl Res Univ, Higher Sch Econ, Dept Sociol, Fac Social Sci, Moscow, Russia</t>
  </si>
  <si>
    <t>Hankuk University Foreign Studies; HSE University (National Research University Higher School of Economics)</t>
  </si>
  <si>
    <t>Choi, WI (corresponding author), Hankuk Univ Foreign Studies, Inst Russian Studies, Seoul, South Korea.</t>
  </si>
  <si>
    <t>wooikchoi@yahoo.co.kr; ooberemko@hse.ru</t>
  </si>
  <si>
    <t>CHOI, WON IL/J-1665-2012</t>
  </si>
  <si>
    <t>Hankuk University of Foreign Studies Research Fund</t>
  </si>
  <si>
    <t>This work was supported by Hankuk University of Foreign Studies Research Fund Of 2016.</t>
  </si>
  <si>
    <t>10.7868/S0132162517060058</t>
  </si>
  <si>
    <t>FC4PH</t>
  </si>
  <si>
    <t>WOS:000406822400005</t>
  </si>
  <si>
    <t>Dahlin, J</t>
  </si>
  <si>
    <t>Dahlin, Johanna</t>
  </si>
  <si>
    <t>No one is Forgotten, Nothing is Forgotten': Duty, Patriotism, and the Russian Search Movement</t>
  </si>
  <si>
    <t>This article discusses duty in relation to the past, focusing on Russia's nationwide Search Movement (Poiskovoe dvizhenie). This civil movement of volunteers searches for the remains of fallen soldiers left on the battlefields of World War II all over Russia and has young people as its main target group. Despite in many ways being critical of the state, the Search Movement explicitly wants to make a contribution to the patriotic upbringing of Russian youth. In its work, the movement relates to the official government plans for patriotic education. Several obligations are central to the notion of patriotism: for the Search Movement, an obligation to the past, to remember, is the most important. In this article I will examine how the malleable concept of duty allows the Search Movement to carry out work implicitly critical of state failings in the name of patriotism.</t>
  </si>
  <si>
    <t>[Dahlin, Johanna] Linkoping Univ, Dept Culture Studies, S-60174 Norrkoping, Sweden</t>
  </si>
  <si>
    <t>Linkoping University</t>
  </si>
  <si>
    <t>Dahlin, J (corresponding author), Linkoping Univ, Dept Culture Studies, S-60174 Norrkoping, Sweden.</t>
  </si>
  <si>
    <t>johanna.dahlin@liu.se</t>
  </si>
  <si>
    <t>Dahlin, Johanna/0000-0003-2040-913X</t>
  </si>
  <si>
    <t>10.1080/09668136.2017.1374353</t>
  </si>
  <si>
    <t>FL1AT</t>
  </si>
  <si>
    <t>WOS:000413946100004</t>
  </si>
  <si>
    <t>Ilyin, VA; Leonidova, GV; Golovchin, MA</t>
  </si>
  <si>
    <t>Ilyin, V. A.; Leonidova, G., V; Golovchin, M. A.</t>
  </si>
  <si>
    <t>RUSSIAN TEACHER IN THE REFORMED SOCIETY: REGIONAL OUTLOOK</t>
  </si>
  <si>
    <t>crisis society; education; reform; teacher; region; simulacrum; social mood; patience margin</t>
  </si>
  <si>
    <t>The specific feature of modern social development is modernization of all the spheres and fields of human life and activities. In the process of adaptation to social reality the value patterns and attitudes to some specific social groups (such as teachers and doctors etc.) change. The article presents the results of sociological study conducted in order to analyze social well-being among the social and professional group of regular school teachers of Vologda oblast. The study is based on a two-stage (2011 and 2015) questionnaire survey conducted among the teachers according to representative sampling. The questionnaire combines the authors' studies and experience of our colleagues (particularly the research team of Institute of Social and Economic Studies of Population of RAS). Analysis of the survey data reveals two types of changes in the socio-economic status of teachers brought by the educational reforms: 1) positive changes; 2) changes that have lead to aggravation of the existing problems and escalated the features of the crisis society in the social image of teachers. The second type changes lead to termination of the support to the government's reforms previously shown by the teachers. This particularly affects young specialists who lack opportunities for improvement of the material position because of insufficient work experience. The decisive role is frequently played by managements of educational organizations that do not support youth's creative initiatives. The existing practice of teachers training also creates some obstacles for solving personnel problem in the system of education. Thus, school administrations show little willingness to employ bachelor graduates. The introduction of the Bologna system of higher education also leads to the decrease in admission of students of some certain specialties, which are important for the development of human resources in the strategically important fields: biotechnologies, genetic engineering, mineral and inorganic crystal technologies, etc. The demographic situation in the region also potentially threatens the education development. Reaching the school age by the small cohorts born in 2012 will make the issue of significant inflow of teachers to regular schools more urgent over the medium term. In conclusion the authors discussers some opportunities for realization of the civil society potential in solving the problem aspects in the field of education and especially teaching.</t>
  </si>
  <si>
    <t>[Ilyin, V. A.; Leonidova, G., V; Golovchin, M. A.] Russian Acad Sci, Inst Socioecon Dev Terr, Moscow, Russia</t>
  </si>
  <si>
    <t>Vologda Research Center, RAS; Russian Academy of Sciences</t>
  </si>
  <si>
    <t>Ilyin, VA (corresponding author), Russian Acad Sci, Inst Socioecon Dev Terr, Moscow, Russia.</t>
  </si>
  <si>
    <t>ilin@vscc.ac.ru; galinaleonidova@mail.ru; mag82@mail.ru</t>
  </si>
  <si>
    <t>Russian Humanitarian Scientific Foundation [15-22-01013]</t>
  </si>
  <si>
    <t>Russian Humanitarian Scientific Foundation</t>
  </si>
  <si>
    <t>This research was supported by the Russian Humanitarian Scientific Foundation via grant No 15-22-01013.</t>
  </si>
  <si>
    <t>ET9LI</t>
  </si>
  <si>
    <t>WOS:000400628600006</t>
  </si>
  <si>
    <t>Kukulin, I</t>
  </si>
  <si>
    <t>IN THE SHADOWS OF TOMORROW'S DAY: SEASON 2, SERIES 24-I</t>
  </si>
  <si>
    <t>AB IMPERIO-STUDIES OF NEW IMPERIAL HISTORY AND NATIONALISM IN THE POST-SOVIET SPACE</t>
  </si>
  <si>
    <t>Ilya Kukulin's essay summarizes the main trends in the Russian public sphere and politics that appeared from spring to summer 2017 - from protest actions marked by unprecedently high youth participation to the recent arrest of theater director Kirill Serebrennikov. Kukulin suggests a framework for considering these and other events and tendencies that have defined the cur- rent political moment: the exhaustion of financial and ideological resources for sustaining Putin's original contract with Russian citizens (particularly cultural elites), and demodernization (understood as the loss of autonomy in domains of rationality, such as art, law, and religion). The article identifies cultural strategies for overcoming this structural deficiency in the public sphere. These approaches can become vehicles of change, independence, and resistance if they are recognized and adopted by the rest of the cultural community and the new art becomes a factor of public debate.</t>
  </si>
  <si>
    <t>Kukulin, Ilya V/G-7888-2015</t>
  </si>
  <si>
    <t>REDAKTSIYA ZHURNALA AB IMPERIO</t>
  </si>
  <si>
    <t>KAZAN</t>
  </si>
  <si>
    <t>PO BOX 157, KAZAN, 420015, RUSSIA</t>
  </si>
  <si>
    <t>2166-4072</t>
  </si>
  <si>
    <t>2164-9731</t>
  </si>
  <si>
    <t>AB IMP</t>
  </si>
  <si>
    <t>Ab Imp.</t>
  </si>
  <si>
    <t>FH4BC</t>
  </si>
  <si>
    <t>WOS:000411093800010</t>
  </si>
  <si>
    <t>Mazur, L</t>
  </si>
  <si>
    <t>Mazur, Lyudmila</t>
  </si>
  <si>
    <t>YOUTH AND REVOLUTION: THE SOCIAL IMAGE OF YOUNG COMMUNIST PARTY MEMBERS IN YEKATERINBURG PROVINCE (1922-1924)</t>
  </si>
  <si>
    <t>Russian history of the 1920s; youth policy of the RCP(B); social structure of the Party youth; social image</t>
  </si>
  <si>
    <t>This article considers the implementation of the social bulldozer by young Communist Party members of the early 1920s. The period was characterised by intensive social changes in many spheres of society, and the youth was supposed to play a special role as a strike force in the process. The Party and the government of the country aimed at the indoctrination of young people's consciousness, their political education, militarisation, and organising various sports and cultural activities. As a result of this complex youth policy, there appeared a new system of values whose main objective was for youth to serve their state and the ideals of communism. As more and more young people became members of the Party, the latter grew in power and control. Referring to the primary materials of the All-Russian census of the members of the RCP(B), the article describes the social image of the Party youth and their career strategies. The youth of the period in question accounted for the majority of the members of the Party, thus defining the social portrait of communists. The young members of the Party did not have a high level of education. As for their career aspirations, they were meant to perform leading functions at the lower (volost') and uyezd levels, where they became a labour pool to later be promoted to higher positions.</t>
  </si>
  <si>
    <t>[Mazur, Lyudmila] Ural Fed Univ, Ekaterinburg, Russia</t>
  </si>
  <si>
    <t>Mazur, L (corresponding author), Ural Fed Univ, Ekaterinburg, Russia.</t>
  </si>
  <si>
    <t>10.15826/qr.2017.4.264</t>
  </si>
  <si>
    <t>GA1YB</t>
  </si>
  <si>
    <t>WOS:000428112500007</t>
  </si>
  <si>
    <t>Puzanova, ZV; Tertyshnikova, AG</t>
  </si>
  <si>
    <t>Puzanova, Zh., V; Tertyshnikova, A. G.</t>
  </si>
  <si>
    <t>SPECIAL ASPECTS OF RUSSIAN STUDENT'S LIFESTYLE AND ATTITUDE TO HEALTH (evidence from the Moscow State University and Rudn University)</t>
  </si>
  <si>
    <t>health; health assessment; bad habits; smoking; alcohol consumption; drug use</t>
  </si>
  <si>
    <t>The article summarizes the results of 2014 and 2013 surveys in Lomonosov Moscow State University and Peoples' Friendship University of Russia, devoted to student's attitude to health. Questionnaire was the main research tool. The sample of the survey was 735 young people for MSU and 799 peciple for the Peoples' Friendship University of Russia. Type of sample can be defined as random. Probability of statistical error is 3.1%. Tool was developed by drawing on the recommendations of several international sociological research projects in health (for example, LLH 2002-2004; HITT-CIS2009-2013; SHBLS2012-2013; IPAQ 2005-2011 etc.). A study of healthy lifestyles of young people showed a critical state of the physical development of young generation. Student's health, its preservation and promotion, healthy lifestyle, the presence of self-preservation behavior skills, the presence/absence of bad habits (smoking, alcohol, drugs) are aspects reflected in this analysis. Also the study is based on anthropometric data, the health risk levels, body mass index, which gives an idea that there are problems with having overweight. The article provides a sufficiently complete picture of the factors influencing student's health and the health of the student body as a whole. The authors sectionize the youth in comparative aspect: boys girls. As a result of the research it is necessary to underline main problems related to Russian students health. The key problems are: bad habits (alcohol, drugs, smoking), untimely eating, lack of sleep, lack of physical activity, etc.</t>
  </si>
  <si>
    <t>[Puzanova, Zh., V; Tertyshnikova, A. G.] Peoples Friendship Univ Russia, Sociol Chair, Moscow, Russia</t>
  </si>
  <si>
    <t>Puzanova, ZV (corresponding author), Peoples Friendship Univ Russia, Sociol Chair, Moscow, Russia.</t>
  </si>
  <si>
    <t>puzanova_zhv@rudn.university; tertyshnikova_ag@rudn.university</t>
  </si>
  <si>
    <t>Tertyshnikova, Anastasia/A-6993-2017; Tertyshnikova, Anastasia/Z-6219-2019; PUZANOVA, ZHANNA/AAC-3315-2019; Puzanova, Zhanna/A-8136-2017</t>
  </si>
  <si>
    <t>Tertyshnikova, Anastasia/0000-0001-5873-9850; Tertyshnikova, Anastasia/0000-0001-5873-9850; Puzanova, Zhanna/0000-0002-7405-3303</t>
  </si>
  <si>
    <t>10.7868/S0132162517080104</t>
  </si>
  <si>
    <t>FG6DE</t>
  </si>
  <si>
    <t>WOS:000410460500010</t>
  </si>
  <si>
    <t>Yurevich, AY</t>
  </si>
  <si>
    <t>Yurevich, A. Y.</t>
  </si>
  <si>
    <t>The state of morals in contemporary Russian society: An empirical estimate</t>
  </si>
  <si>
    <t>morality; contemporary Russian society; state of morals; youth; international tendencies</t>
  </si>
  <si>
    <t>The paper analyzes findings of empirical studies of the state of morals in contemporary Russian society conducted by psychologists and sociologists, with an emphasis on youth as the future of the country. The findings analyzed demonstrate a poor state of morals in contemporary Russian society, a low level of culture, moral degradation, criminalization, vagueness of values and social norms, which manifest themselves in various areas. The author notes higher tension within the family, an acute generation gap, breaking up of families, lack of emotional intimacy in the family, mutual indifference, higher probability of conflict and crime within the family. Degradation of public morals has also affected attitudes to gender and between the genders which leads to problems of health, psychological, mental and physical. Studies have also revealed that morality and responsibility occupy a much lower place in the value system of Russians, especially government functionaries, entrepreneurs, people engaged in economy and finance. Negative changes in the social economic situation are reflected in lower significance of such moral values as honesty and tolerance. Another negative phenomenon is radicalization of immorality, when moral norms are violated in ever more radical ways, and, which is worse, the population is getting used to such violations. At the same time there are some positive tendencies, like growth of patriotism, The processes taking place in this country correlate with international tendencies which manifest themselves, for instance, in lack of mutual trust observed in the USA and Great Britain. In the author's opinion, the tendencies analyzed give no reason for optimism. The only hope is increasing concern of our society about its moral state.</t>
  </si>
  <si>
    <t>[Yurevich, A. Y.] Russian Acad Sci, Inst Psychol, Moscow, Russia</t>
  </si>
  <si>
    <t>Russian Academy of Sciences; Institute of Psychology of Russian Academy of Sciences</t>
  </si>
  <si>
    <t>Yurevich, AY (corresponding author), Russian Acad Sci, Inst Psychol, Moscow, Russia.</t>
  </si>
  <si>
    <t>EN0SW</t>
  </si>
  <si>
    <t>WOS:000395721600004</t>
  </si>
  <si>
    <t>Blinova, T; Markov, V; Rusanovskiy, V</t>
  </si>
  <si>
    <t>Blinova, Tatiana; Markov, Vladimir; Rusanovskiy, Viktor</t>
  </si>
  <si>
    <t>EMPIRICAL STUDY OF SPATIAL DIFFERENTIATION OF YOUTH UNEMPLOYMENT IN RUSSIA</t>
  </si>
  <si>
    <t>ACTA OECONOMICA</t>
  </si>
  <si>
    <t>youth unemployment; modelling; interregional differences; economic crisis; Russian regions</t>
  </si>
  <si>
    <t>REGIONAL UNEMPLOYMENT; INEQUALITY; PARTICIPATION; TRANSITION</t>
  </si>
  <si>
    <t>The purpose of the study is to conduct a statistical analysis and to perform a quantitative assessment of the degree and the dynamics of the interregional differences in youth unemployment in Russia between 2005 and 2013. We decompose the interregional differentiation into within-group and between-group differences. We also analyse the dynamics of the within-group and between-group differences and estimate their contribution to changes in the interregional differentiation of youth unemployment. Additionally, we estimate the degree and the dynamics of the interregional differences of the youth labour market in Russia in times of crisis and recovery growth. The results show a reduction in the interregional differences in unemployment rates between 2005 and 2008, while in 2009-2013, the interregional differentiation of the labour market increased. We found that the socio-economic effects of youth unemployment, as well as the behavioural response to economic shocks in the age groups of 15-19 and 20-29 years were significantly different.</t>
  </si>
  <si>
    <t>[Blinova, Tatiana] Russian Acad Sci, Inst Agr Problems, Sci, Saratov, Russia; [Markov, Vladimir] Plekhanov Russian Econ Univ, Saratov Socioecon Inst, Saratov, Russia; [Rusanovskiy, Viktor] Plekhanov Russian Econ Univ, Gen Econ Theory Saratov Socioecon Inst, Saratov, Russia</t>
  </si>
  <si>
    <t>Russian Academy of Sciences; Institute of Agrarian Problems of the Russian Academy of Sciences; Plekhanov Russian University of Economics; Plekhanov Russian University of Economics</t>
  </si>
  <si>
    <t>Blinova, T (corresponding author), Russian Acad Sci, Inst Agr Problems, Sci, Saratov, Russia.</t>
  </si>
  <si>
    <t>ruandre@mail.ru; markov.saratov@mail.ru; rusanovsky@ssea.runnet.ru</t>
  </si>
  <si>
    <t>Markov, Vladimir/Q-1661-2016</t>
  </si>
  <si>
    <t>Markov, Vladimir/0000-0001-6478-3823; Blinova, Tatiana/0000-0001-6144-7314</t>
  </si>
  <si>
    <t>Russian Science Foundation (RSF) [14-18-02801]; Russian Science Foundation [14-18-02801] Funding Source: Russian Science Foundation</t>
  </si>
  <si>
    <t>Russian Science Foundation (RSF)(Russian Science Foundation (RSF)); Russian Science Foundation(Russian Science Foundation (RSF))</t>
  </si>
  <si>
    <t>This research was conducted at the Institute of Agrarian Problems of RAS with financial support from the Russian Science Foundation (RSF), project No. 14-18-02801.</t>
  </si>
  <si>
    <t>AKADEMIAI KIADO ZRT</t>
  </si>
  <si>
    <t>BUDAPEST</t>
  </si>
  <si>
    <t>BUDAFOKI UT 187-189-A-3, H-1117 BUDAPEST, HUNGARY</t>
  </si>
  <si>
    <t>0001-6373</t>
  </si>
  <si>
    <t>1588-2659</t>
  </si>
  <si>
    <t>ACTA OECON</t>
  </si>
  <si>
    <t>Acta. Oecon.</t>
  </si>
  <si>
    <t>10.1556/032.2016.66.3.7</t>
  </si>
  <si>
    <t>DY8FG</t>
  </si>
  <si>
    <t>WOS:000385363600007</t>
  </si>
  <si>
    <t>Goldin, S</t>
  </si>
  <si>
    <t>Goldin, Semion</t>
  </si>
  <si>
    <t>Liberalism, Nationalism and the Jewish Question in the Russian Empire (late 19th-Early 20th Century)</t>
  </si>
  <si>
    <t>KWARTALNIK HISTORII ZYDOW-JEWISH HISTORY QUARTERLY</t>
  </si>
  <si>
    <t>Polish</t>
  </si>
  <si>
    <t>liberalism; anti-Semitism; Aleksander Swietochowski; Pyotr Struve</t>
  </si>
  <si>
    <t>ANTI-SEMITISM; POLITICS</t>
  </si>
  <si>
    <t>In the years 1910-13, Aleksander Swietochowski gained notoriety by publishing texts about the Semitic menace and heading a group of progressive anti-Semites. wictochowski argued that he did not betray the ideals of his youth and declared that he was faithful to the principles of national humanism all life long. This article looks the attitude toward the Jewish question displayed by Swktochowski and his contemporaries who were the leaders of Russian liberal nationalism: Pyotr Struve and Vasily Maklakov. The author seeks to determine how the change of the Polish and Russian liberals to the Jewish question was connected with the turn-of-the-century emergence of Jewish nationalism. The vision of a nation based on the dominant role of a homogeneous national culture and equality before the law followed from the fundamental tenets of 19th century liberal ideology. The liberals were ready to admit the Jews to the national community provided they agreed to renounce their distinctness. However, that condition could not be met by the broad Jewish masses, which just happened to be undergoing a process of national radicalization. The clash with the reality, which meant the fierce rivalry between competing nationalist movements (including the Jewish one) exposed the inner weakness and inconsistency of the liberal project.</t>
  </si>
  <si>
    <t>[Goldin, Semion] Uniwersytet Hebrajski Jerozolimie, Jerusalem, Israel</t>
  </si>
  <si>
    <t>Goldin, S (corresponding author), Uniwersytet Hebrajski Jerozolimie, Jerusalem, Israel.</t>
  </si>
  <si>
    <t>JEWISH HISTORICAL INST</t>
  </si>
  <si>
    <t>UL TLOMACKIE 3-5, WARSAW, 00-090, POLAND</t>
  </si>
  <si>
    <t>1899-3044</t>
  </si>
  <si>
    <t>KWARTALNIK HIST ZYDO</t>
  </si>
  <si>
    <t>Kwartalnik Hist. Zydow</t>
  </si>
  <si>
    <t>EL9EV</t>
  </si>
  <si>
    <t>WOS:000394923600002</t>
  </si>
  <si>
    <t>Krivonos, D</t>
  </si>
  <si>
    <t>Krivonos, Daria</t>
  </si>
  <si>
    <t>And After That We All became Like Brothers: Emotions, Affectivity and Communication in a Pro-governmental Youth Movement in Russia</t>
  </si>
  <si>
    <t>young people; social movements; ethnography; political participation; youth policy; citizenship</t>
  </si>
  <si>
    <t>YOUNG-PEOPLE; POLITICS; NASHI; VOLUNTARISM; IDENTITY</t>
  </si>
  <si>
    <t>This article examines how emotions create an affective solidarity in a pro-governmental youth movement in Russia. The article shows that despite a formally strong affiliation with the aims of political socialization of youth in Russia, young activists from Vse doma movement describe their participation in a political project through the joy of being together, communication (obschenie), emotional flows (dvizhuha), bodily and risky practices, rather than ideological values. Drawing on the scholarship on emotional politics and social movements, the article switches the lens from the political to emotional and embodied sense of engagement. The discussion in this article is based on ethnographic fieldwork and interviews with young people. The article proposes the notion of affective solidarity' as a useful lens for the analysis of youth political activism.</t>
  </si>
  <si>
    <t>[Krivonos, Daria] Natl Res Univ, Ctr Youth Studies, Higher Sch Econ, Sedova Str 55, St Petersburg, Russia</t>
  </si>
  <si>
    <t>Krivonos, D (corresponding author), Natl Res Univ, Ctr Youth Studies, Higher Sch Econ, Sedova Str 55, St Petersburg, Russia.</t>
  </si>
  <si>
    <t>daria.krivonos@helsinki.fi</t>
  </si>
  <si>
    <t>Krivonos, Daria/0000-0003-1393-1464</t>
  </si>
  <si>
    <t>10.1177/1103308815611324</t>
  </si>
  <si>
    <t>DL3ZS</t>
  </si>
  <si>
    <t>WOS:000375572800002</t>
  </si>
  <si>
    <t>Vandegrift, D</t>
  </si>
  <si>
    <t>Vandegrift, Darcie</t>
  </si>
  <si>
    <t>We don't have any limits': Russian young adult life narratives through a social generations lens</t>
  </si>
  <si>
    <t>social generations; globalization and identity; reflexive life management; Russia; young adulthood; youth</t>
  </si>
  <si>
    <t>YOUTH TRANSITIONS; SOVIET; EDUCATION; INDIVIDUALIZATION; SOCIOLOGY; ONLINE</t>
  </si>
  <si>
    <t>A social generation framework attends to how emergent historical patterns of social organization shape young adult contemporaries, noting shared strategies to constructing subjectivity within a common political, social, and economic milieu. However, the perspective has given scant attention to how young people engage in reflexive life management outside of well-documented Western contexts. Additionally, the framework needs further consideration of how youth lives are shaped by the social relations of globalization. To address these omissions, this article examines how educated, urban Russian young adults engage in reflexive life management. In drawing on a social generations rather than transitions approach, youth meaning-making is analyzed through grounded analysis rather than reliance on previously conceived categories. The study of youth reflexive life management can be reframed as a question: what does making a life mean to educated urban post-adolescents in Russia?' We explore how respondents interpret difference and inequality through transnational comparisons, center globality in the biographical project, and encounter citizenship constraints. We focus on three meaning-making projects: idealized globality, assuming nonlinear paths, and vigilant evaluative work.</t>
  </si>
  <si>
    <t>[Vandegrift, Darcie] Drake Univ, Dept Study Culture &amp; Soc, Des Moines, IA 50311 USA</t>
  </si>
  <si>
    <t>Drake University</t>
  </si>
  <si>
    <t>Vandegrift, D (corresponding author), Drake Univ, Dept Study Culture &amp; Soc, Des Moines, IA 50311 USA.</t>
  </si>
  <si>
    <t>darcie.vandegrift@drake.edu</t>
  </si>
  <si>
    <t>Vandegrift, Darcie/0009-0005-2414-8418</t>
  </si>
  <si>
    <t>Center for the Humanities; New York Institute for Cognitive and Cultural Studies in St. Petersburg; University of Wisconsin at Whitewater Title VI A grant from US Department of Education; PFG Center for Global Citizenship at Drake University</t>
  </si>
  <si>
    <t>The author gratefully acknowledges the feedback from colleagues Polly Gannon, Ast A. Moore, Michael Haedicke, Matthew Mitchell, Victor Tonelli, and the anonymous reviewers who generously provided comments. Research assistants Kelsey Lepperd and Sarita Patterson offered invaluable help. This project was made possible through funding from The Center for the Humanities and the PFG Center for Global Citizenship at Drake University, the New York Institute for Cognitive and Cultural Studies in St. Petersburg, and the University of Wisconsin at Whitewater Title VI A grant from the US Department of Education.</t>
  </si>
  <si>
    <t>FEB 7</t>
  </si>
  <si>
    <t>10.1080/13676261.2015.1059930</t>
  </si>
  <si>
    <t>DB0JO</t>
  </si>
  <si>
    <t>WOS:000368194600006</t>
  </si>
  <si>
    <t>Blinova, TV; Vyalshina, AA</t>
  </si>
  <si>
    <t>Blinova, T., V; Vyalshina, A. A.</t>
  </si>
  <si>
    <t>Youth outside education and employment: rural urban differences in Russia</t>
  </si>
  <si>
    <t>social groups; NEET-youth; the unemployed; those not wishing to work; satisfaction with life; city; countryside; RLMS</t>
  </si>
  <si>
    <t>The paper presents an analysis of the structure and composition of the social group of young people of 16-30 years of age outside education and employment. We show that the researchers' and government agencies' interest to the group of NEET-youth is on the rise due to its numerical growth in the developed countries and to the significant economic and social damage from non participation in the labor force. The information base of the study is the results of the Russian monitoring of the economic situation and public health (RLMS-HSE). From the cases of young people, who are (1) searching for a job and (2) those not wishing to work, we identify differences in their employment preferences, work experience, status in the labor market and degree of life satisfaction. We also identify social factors of the differences arising not only from the place of living, but from the adopted patterns of ensuring their own well-being as well. It is shown that if the group of the unemployed is relatively homogenous, and the rural-urban differences are only due to the differentiation of the local labor markets, that of people not wishing to work is considerably differing in the city and the countryside. It is concluded that difference with regard to paid employment is a result of personal-motivational characteristics and individual life situations at certain stages of the life cycle.</t>
  </si>
  <si>
    <t>[Blinova, T., V; Vyalshina, A. A.] Russian Acad Sci, Inst Agrarian Problems, Saratov, Russia</t>
  </si>
  <si>
    <t>Russian Academy of Sciences; Institute of Agrarian Problems of the Russian Academy of Sciences</t>
  </si>
  <si>
    <t>Blinova, TV (corresponding author), Russian Acad Sci, Inst Agrarian Problems, Saratov, Russia.</t>
  </si>
  <si>
    <t>ruandre@mail.ru; anvyal@mail.ru</t>
  </si>
  <si>
    <t>Vyalshina, Anna/V-5999-2018</t>
  </si>
  <si>
    <t>Vyalshina, Anna/0000-0001-6723-5961</t>
  </si>
  <si>
    <t>EA2KD</t>
  </si>
  <si>
    <t>WOS:000386420300005</t>
  </si>
  <si>
    <t>Glavatskaya, E; Popova, N</t>
  </si>
  <si>
    <t>Glavatskaya, Elena; Popova, Nadezhda</t>
  </si>
  <si>
    <t>RUSSIAN RELIGIOUS NON-CONFORMISM IN THE LATE 19TH AND EARLY 20TH CENTURIES: BAPTISTS AND EVANGELICAL CHRISTIANS IN THE URALS</t>
  </si>
  <si>
    <t>Baptists and Evangelical Christians in Russia; religious conformism; 1897 Russian census; Urals; Protestantism; religions in Soviet Russia</t>
  </si>
  <si>
    <t>The article focuses on Russian religious non-conformists (Baptists and Evangelical Christians) from the late 19th century until 1929. The research is based on the analysis of various historical, archival, and personal sources, as well as oral and printed sources, photographs and legislation, and the First Russian Census of 1897. The authors also collected materials during field research among the Yekaterinburg Baptists in 2014-15 (field materials from N. Yu. Popova's archive) and used documents from the personal archive of Yekaterinburg's Baptist community leader P. D. Yakovlev. As a result, they managed to define the dynamics of Baptist and Evangelical Christian growth and distribution in the Urals and to demonstrate their ethnic and gender composition and literacy level. The article shows that the Evangelical movement started to develop in the Central Urals later than in other regions of Russia and embraced ethnic Russians with a relatively high level of literacy. This could be because of the Central Urals' special status as a mining and metal producing region that did not play host to exiles. In addition, it was one of the strongholds of the Old Believers, the representatives of an older form of Russian nonconformity. Yekaterinburg was the centre of religious non-conformists in the Urals and had the largest Baptist congregation in the region by the end of the 1920s. The Ural Evangelical movement developed in the same way as in Europe, attracting socially active and mobile urban youth and women. The authors argue that, although it was in opposition to the Orthodox Church, the Evangelical movement presented no danger to the state, but rather contributed to the development of civil society in late 19th- and early 20th-century Russia.</t>
  </si>
  <si>
    <t>[Glavatskaya, Elena; Popova, Nadezhda] Ural Fed Univ, Ekaterinburg, Russia</t>
  </si>
  <si>
    <t>Glavatskaya, E (corresponding author), Ural Fed Univ, Ekaterinburg, Russia.</t>
  </si>
  <si>
    <t>Glavatskaya, Elena/U-1251-2019</t>
  </si>
  <si>
    <t>10.15826/qr.2016.4.200</t>
  </si>
  <si>
    <t>ER0GH</t>
  </si>
  <si>
    <t>WOS:000398464900013</t>
  </si>
  <si>
    <t>Nefedov, S</t>
  </si>
  <si>
    <t>Nefedov, Sergey</t>
  </si>
  <si>
    <t>THE STUDENT MOVEMENT IN MOSCOW ON THE EVE OF THE 1905 REVOLUTION: ANATOMY OF A PROTEST</t>
  </si>
  <si>
    <t>First Russian Revolution; student unrest; Russian Social Democratic Party; demonstration on 5-6 December 1904</t>
  </si>
  <si>
    <t>The role played by the student movement in the political events of the late 20th-early 21st centuries should encourage researchers to carry out a more detailed analysis of similar events in the preceding century. The student community was one of the actors involved in the modernisation process which ultimately led to the three Russian revolutions. It is important to consider the events that occurred prior to the start of the Russian Revolution in 1905 and to clarify the extent to which the students were instigators of the revolution. Particular attention should be paid to the events that took place on 5-6 December 1904: the mass student demonstrations in Moscow, accompanied by violent clashes with the police. The analysis of police surveillance reports and documents from the Ministry of Education shows that one of the factors motivating the student movement was the propaganda campaign launched by liberal newspapers in connection with the convention of the Provincial Congress and the subsequent 'banquet campaign'. The students were influenced by the mood which then captivated society; they listened to criticisms of the autocratic regime being spread by liberal professors and liberal newspapers. The students were moved by the enthusiasm inherent in youth: they eagerly took up the slogans advanced by the older generation and brought them onto the streets. The underground political parties, the Social Democrats and the Socialist Revolutionaries, had no significant impact on the students. The student movement was mainly spontaneous: the students independently joined the demonstration on 16 October and then made the Socialist Revolutionaries join the demonstration on 5 December. The participation of the SRs made this demonstration aggressive and provocative. The protesters themselves provoked the police to use force; thus, the police responded appropriately. The battles that erupted on the streets of Russia's capitals did not bring any benefits to the struggle for liberal reforms. These clashes were interpreted by Nicholas II as a consequence of the 'policy of trust' and opened the frightening prospect of growing instability. As a result, the unbridled desire of students for reform forced the government to give up the idea of making any changes.</t>
  </si>
  <si>
    <t>[Nefedov, Sergey] Russian Acad Sci, Ural Branch, Inst Hist &amp; Archaeol, Ekaterinburg, Russia; [Nefedov, Sergey] Ural Fed Univ, Ekaterinburg, Russia</t>
  </si>
  <si>
    <t>Institute of History &amp; Archaeology of the Ural Branch of the Russian Academy of Sciences; Russian Academy of Sciences; Ural Federal University</t>
  </si>
  <si>
    <t>Nefedov, S (corresponding author), Russian Acad Sci, Ural Branch, Inst Hist &amp; Archaeol, Ekaterinburg, Russia.;Nefedov, S (corresponding author), Ural Fed Univ, Ekaterinburg, Russia.</t>
  </si>
  <si>
    <t>Nefedov, Sergei A/Q-1642-2015</t>
  </si>
  <si>
    <t>Nefedov, Sergei A/0000-0003-0136-5020</t>
  </si>
  <si>
    <t>Russian Science Foundation [14-18-01625] Funding Source: Russian Science Foundation</t>
  </si>
  <si>
    <t>10.15826/qr.2016.3.185</t>
  </si>
  <si>
    <t>DX5EY</t>
  </si>
  <si>
    <t>WOS:000384403800014</t>
  </si>
  <si>
    <t>Przhilenskiy, VI; Ogorodnikov, AY</t>
  </si>
  <si>
    <t>Przhilenskiy, V., I; Ogorodnikov, A. Yu</t>
  </si>
  <si>
    <t>Axiological foundations of social engineering: prospects for modernization of Russian society</t>
  </si>
  <si>
    <t>system of values; social activity; construction of social reality; subjective social participation; social order</t>
  </si>
  <si>
    <t>The article analyzes the problem of the relationship of values and knowledge in the process of social engineering. Boundaries and possibilities for technological intervention in the natural functioning of the social order are considered in the context of the formation of the idea of phased modernization of society. Sociological research detected the cognitive and methodological potential model of interaction between values and knowledge suggested by G. Myrdal. Methodological issues in applying sociological knowledge to the process of development and realization of social engineering programs are considered as essential to unite values with the objective. The authors investigated the problem of preparations of a society and social engineers, managers, sociologists, experts to link values with objectified theoretical and empirical knowledge, in order to implement their programs of social technologies. On the basis of sociological research among Russian youth the social determinants are discussed that form new values' structures and backbone models of social practices. On the basis of empirical data we state that the institutional environment is perceived as unstable, where processes completely depend on subjects of power, decisions of certain strong personalities. Conclusions of authors of article from empirical research speak of essential barriers for institutionalization of innovations and reproduction of successful sociocultural experience, of insufficient potential of social activity of modern Russian society for system transformations, innovative development and a reorganization of society. In the next five years no more than a quarter of young people will begin to join on own initiative active social designing of the Russian society. Therefore, G. Myrdal's formula does not work either in social designing, or in social engineering in general - we have no ready set of values, invariant to social determinants. Society represents communicative process where there is formation of new and critical reconstruction of the former goals and values-a fact setting opportunities and borders for social engineering.</t>
  </si>
  <si>
    <t>[Przhilenskiy, V., I; Ogorodnikov, A. Yu] OE Kutafin Moscow State Law Univ, Moscow, Russia</t>
  </si>
  <si>
    <t>Kutafin Moscow State Law University</t>
  </si>
  <si>
    <t>Przhilenskiy, VI; Ogorodnikov, AY (corresponding author), OE Kutafin Moscow State Law Univ, Moscow, Russia.</t>
  </si>
  <si>
    <t>vladprnow@mail.ru; oau2005@yandex.ru</t>
  </si>
  <si>
    <t>Przhilenskiy, Vladimir/P-6706-2019; Ogorodnikov, Aleksander/AEK-5998-2022</t>
  </si>
  <si>
    <t>Ogorodnikov, Aleksander/0000-0003-1106-3974; Przhilenskiy, Vladimir/0000-0002-5942-3732</t>
  </si>
  <si>
    <t>DM9UB</t>
  </si>
  <si>
    <t>WOS:000376710100009</t>
  </si>
  <si>
    <t>Fournier, A</t>
  </si>
  <si>
    <t>Fournier, Anna</t>
  </si>
  <si>
    <t>Immature Publics: Democratic Revolutions and Youth Activists in the Eye of Authority</t>
  </si>
  <si>
    <t>ANTHROPOLOGICAL QUARTERLY</t>
  </si>
  <si>
    <t>Protests; youth; agency; neoliberalism; elites; Ukraine; Russian Federation</t>
  </si>
  <si>
    <t>RUSSIA; VOLUNTARISM; NASHI; STATE</t>
  </si>
  <si>
    <t>In the last decade or so, we have witnessed the spread of so-called democratic revolutions across post-Soviet states, Northern Africa, and the Middle East, and young people have often been at the forefront of these protest movements. This article tracks ruling elite discursive responses to youth-led protests, and particularly elites' constructions of the political agency of youth in Ukraine (the Orange Revolution of 2004) and in the Russian Federation (the anti-government protests of 2011-2012). I propose that it is the slippage between different figurations of youth agency (as both pawn and threat, dangerous and defenseless) that makes tropes of youth useful for elites to think and act with. Drawing on Jean and John Comaroff's (2001) work on millennial capitalism, I argue that ruling elites' use of these tropes reveals their anxiety about governing post-Soviet citizen-consumers who appear youth-like in their susceptibility to seduction by Western goods, values, and practices. Through their depictions of protesters as pre-moral and pre-rational (mindless, senseless, easily brainwashed or bought by the West), elites in Ukraine and Russia equate the advance of neoliberalism on their territories with the (re)infantilization of their citizenries. On the one hand, these elite discourses provide local audiences with a critical perspective on neoliberalism, but on the other hand, they also articulate a powerful logic of civic exclusion one that extends not only to young people but also potentially to dissenters of all ages.</t>
  </si>
  <si>
    <t>[Fournier, Anna] Univ Manitoba, Winnipeg, MB R3T 2N2, Canada; [Fournier, Anna] Johns Hopkins Univ, Baltimore, MD 21218 USA</t>
  </si>
  <si>
    <t>University of Manitoba; Johns Hopkins University</t>
  </si>
  <si>
    <t>Fournier, A (corresponding author), Univ Manitoba, Winnipeg, MB R3T 2N2, Canada.</t>
  </si>
  <si>
    <t>Department of Political Science at the Johns Hopkins University; Social Sciences and Humanities Research Council of Canada (SSHRC); Shevchenko Scientific Society (Kuziw Fund), New York</t>
  </si>
  <si>
    <t>Department of Political Science at the Johns Hopkins University; Social Sciences and Humanities Research Council of Canada (SSHRC)(Social Sciences and Humanities Research Council of Canada (SSHRC)); Shevchenko Scientific Society (Kuziw Fund), New York</t>
  </si>
  <si>
    <t>I wish to thank Margaret Keck, Jane Bennett, Lester Spence, Jeffrey Brooks, Niloofar Haeri, Paul Silverstein, and Neringa Klumbyte for their invaluable feedback on previous drafts of this article. I would also like to thank the editors and anonymous reviewers at Anthropological Quarterly for their insightful comments. I am grateful to the Department of Political Science at the Johns Hopkins University, and especially Steven David, for providing support for my research on post-Soviet protest movements. The fieldwork component of this article was funded in part by the Social Sciences and Humanities Research Council of Canada (SSHRC) and the Shevchenko Scientific Society (Kuziw Fund), New York.</t>
  </si>
  <si>
    <t>GEORGE WASHINGTON UNIV INST ETHNOGRAPHIC RESEARCH</t>
  </si>
  <si>
    <t>WASHINGTON</t>
  </si>
  <si>
    <t>GEORGE WASHINGTON UNIV, 2110 G ST, N W, WASHINGTON, DC 20052 USA</t>
  </si>
  <si>
    <t>0003-5491</t>
  </si>
  <si>
    <t>1534-1518</t>
  </si>
  <si>
    <t>ANTHROPOL QUART</t>
  </si>
  <si>
    <t>Anthropol. Q.</t>
  </si>
  <si>
    <t>10.1353/anq.2015.0000</t>
  </si>
  <si>
    <t>CE4OW</t>
  </si>
  <si>
    <t>WOS:000351810900002</t>
  </si>
  <si>
    <t>Grimm, R; Pilkington, H</t>
  </si>
  <si>
    <t>Grimm, Robert; Pilkington, Hilary</t>
  </si>
  <si>
    <t>Loud and proud': youth and the politics of silencing</t>
  </si>
  <si>
    <t>SOCIOLOGICAL REVIEW</t>
  </si>
  <si>
    <t>youth; political participation; democracy; anti-politics; populist radical right; Europe</t>
  </si>
  <si>
    <t>This article considers negative or critical views towards democracy and politics among young people, including supporters of ultra-patriotic or populist radical right movements, in the UK, eastern Germany and Russia. These countries represent a range of political heritages and current constitutions of democracy but, in all three contexts, it is suggested, young people experience some degree of the closing down of legitimate' political discourse as a result of the social distance between politicians' and people like us' and the legal and cultural circumscriptions on acceptable' issues for discussion. The article draws on survey data, semi-structured interviews and ethnographic case studies from the MYPLACE project to show variation between young people in these three countries in their experience of formal politics as a politics of silencing'. Moreover, the article explores the relationship between perceived silencing', the expression of dissatisfaction with democracy and receptivity to populist radical right ideology.</t>
  </si>
  <si>
    <t>[Pilkington, Hilary] FP7 MYPLACE Project, London, England; [Pilkington, Hilary] Univ Birmingham, Ctr Russian &amp; East European Studies, Birmingham B15 2TT, W Midlands, England</t>
  </si>
  <si>
    <t>Grimm, R (corresponding author), Manchester Metropolitan Univ, Dept Sociol, Manchester M15 6BH, Lancs, England.</t>
  </si>
  <si>
    <t>Economic and Social Research Council [ES/L000857/1] Funding Source: researchfish; ESRC [ES/L000857/1] Funding Source: UKRI</t>
  </si>
  <si>
    <t>Economic and Social Research Council(UK Research &amp; Innovation (UKRI)Economic &amp; Social Research Council (ESRC)); ESRC(UK Research &amp; Innovation (UKRI)Economic &amp; Social Research Council (ESRC))</t>
  </si>
  <si>
    <t>0038-0261</t>
  </si>
  <si>
    <t>1467-954X</t>
  </si>
  <si>
    <t>SOCIOL REV</t>
  </si>
  <si>
    <t>Sociol. Rev.</t>
  </si>
  <si>
    <t>10.1111/1467-954X.12269</t>
  </si>
  <si>
    <t>CL8GD</t>
  </si>
  <si>
    <t>WOS:000357210900010</t>
  </si>
  <si>
    <t>Oskolova, T; Cherepanov, M; Shisheliakina, A</t>
  </si>
  <si>
    <t>Oskolova, T.; Cherepanov, M.; Shisheliakina, A.</t>
  </si>
  <si>
    <t>Nationalism in a Russian Multicultural Region</t>
  </si>
  <si>
    <t>SOCIAL SCIENCE QUARTERLY</t>
  </si>
  <si>
    <t>ObjectiveThis article describes the functional mechanisms and evolution of ethnic nationalism in the Tyumen provincial Russian region at the turn of 21st century. The study focuses on analysis of changes in social policies and characteristics of ethno-political movements that claim to represent the Russian and Tatar ethnic groups. MethodsAnalytical instruments applied in this research are the concepts of constructivism and Bourdieu's genetic structuralism. The empirical base for this research includes political documents from regional public authorities, public organizations and public figures of the region, press materials, interviews with ethnic leaders, focus groups with representatives of youth organizations, observations made at public events, and photographic materials of graffiti in the cities of the Tyumen Region. Results and ConclusionsWe suggest that the main elements of these movements are, on the one hand, associations included in official public institutions that legitimize policy of public authorities and, on the other hand, a few associations seeking to meet the hierarchic social interests of the regional population from the standpoint of an ethnic division of society.</t>
  </si>
  <si>
    <t>[Oskolova, T.] Tyumen State Univ, Tyumen, Tyumen Oblast, Russia; [Cherepanov, M.; Shisheliakina, A.] Russian Acad Sci, Siberian Branch, Moscow 117901, Russia</t>
  </si>
  <si>
    <t>Tyumen State University; Russian Academy of Sciences</t>
  </si>
  <si>
    <t>Oskolova, T (corresponding author), Flat 29,74-2,50 Let Oktyabrya St, Tyumen 625013, Russia.</t>
  </si>
  <si>
    <t>oskolova@gmail.com; maximcherepanov@yandex.ru; shishelyakina@mail.ru</t>
  </si>
  <si>
    <t>Cherepanov, Maxim/J-6465-2018; Черепанов, Максим/AAQ-7331-2020</t>
  </si>
  <si>
    <t>Cherepanov, Maxim/0000-0003-2246-1329; Черепанов, Максим/0000-0003-2246-1329</t>
  </si>
  <si>
    <t>WILEY-BLACKWELL</t>
  </si>
  <si>
    <t>0038-4941</t>
  </si>
  <si>
    <t>1540-6237</t>
  </si>
  <si>
    <t>SOC SCI QUART</t>
  </si>
  <si>
    <t>Soc. Sci. Q.</t>
  </si>
  <si>
    <t>10.1111/ssqu.12194</t>
  </si>
  <si>
    <t>Political Science; Sociology</t>
  </si>
  <si>
    <t>Government &amp; Law; Sociology</t>
  </si>
  <si>
    <t>CP7JR</t>
  </si>
  <si>
    <t>WOS:000360063800009</t>
  </si>
  <si>
    <t>Mogensen, K</t>
  </si>
  <si>
    <t>Mogensen, Kirsten</t>
  </si>
  <si>
    <t>International trust and public diplomacy</t>
  </si>
  <si>
    <t>INTERNATIONAL COMMUNICATION GAZETTE</t>
  </si>
  <si>
    <t>British Council; Hassan Rouhani; international trust; people-to-people diplomacy; public diplomacy; strategic communication; trust building; US-Turkey relations; young filmmakers; Youth Innovation and Entrepreneurship Program</t>
  </si>
  <si>
    <t>UNITED-STATES; TURKEY; JOURNALISM; OPINION; NATIONS; IMAGES</t>
  </si>
  <si>
    <t>National leaders struggle to communicate in ways that are perceived as trustworthy by citizens of other nations because trust is linked to efficiency, business opportunities, and political influence. In this article, four recent public diplomacy activities are analyzed from a trust-building perspective: Iranian President Hassan Rouhani's letter in The Washington Post, The British Council's strategy for trust building in China, Russian President Vladimir V. Putin's letter in The New York Times, and the USA's trust-building effort in Turkey. The analyses are based on already publicized descriptions of public diplomacy activities, public polls, and scholarly literature. Public diplomacy ideas discussed include lightshow, hand-on cooperation, win-win projects, and the creation of frameworks for self-expression. A central concept is international trust as described by Brewer, Gross, Aday, and Willnat. Based on the analysis it is suggested to amend the concept, to distinguish between trust in foreign people and trust in foreign governments.</t>
  </si>
  <si>
    <t>Roskilde Univ, DK-4000 Roskilde, Denmark</t>
  </si>
  <si>
    <t>Roskilde University</t>
  </si>
  <si>
    <t>Mogensen, K (corresponding author), Roskilde Univ, Univ Svej 1,Hus 44-2, DK-4000 Roskilde, Denmark.</t>
  </si>
  <si>
    <t>kmo@ruc.dk</t>
  </si>
  <si>
    <t>Mogensen, Kirsten/0000-0002-5671-5502</t>
  </si>
  <si>
    <t>1748-0485</t>
  </si>
  <si>
    <t>1748-0493</t>
  </si>
  <si>
    <t>INT COMMUN GAZ</t>
  </si>
  <si>
    <t>Int. Commun. Gaz.</t>
  </si>
  <si>
    <t>10.1177/1748048514568764</t>
  </si>
  <si>
    <t>CI4DG</t>
  </si>
  <si>
    <t>WOS:000354696300001</t>
  </si>
  <si>
    <t>Shaw, C</t>
  </si>
  <si>
    <t>Shaw, Claire</t>
  </si>
  <si>
    <t>We Have No Need to Lock Ourselves Away: Space, Marginality, and the Negotiation of Deaf Identity in Late Soviet Moscow</t>
  </si>
  <si>
    <t>SLAVIC REVIEW</t>
  </si>
  <si>
    <t>SPEAKING; THEATER; YOUTH</t>
  </si>
  <si>
    <t>In the late 1950s, the Moscow branch of the All-Russian Society of the Deaf embarked on an ambitious program to build a network of social and residential buildings for deaf people in the city. In this article, I examine the resulting emergence of a defined deaf space within the Moscow cityscape, exploring the ways in which this space shaped, and was shaped by, the Soviet deaf community. While such institutional buildings were intended as the ultimate expression of deaf agency, drawing on revolutionary understandings of disability to define the deaf as active Soviet citizens, they also served to frame the deaf as visibly other, inviting contradictory and often problematic readings of the deaf community's place within the Soviet body politic. By examining deaf people's engagement with the developing politics of Soviet urban space, I thus explore issues of disability, Sovietness, and the complex intersection of marginality and emancipation in the late Soviet era.</t>
  </si>
  <si>
    <t>Univ Bristol, Russian, Bristol BS8 1TH, Avon, England</t>
  </si>
  <si>
    <t>University of Bristol</t>
  </si>
  <si>
    <t>Shaw, C (corresponding author), Univ Bristol, Russian, Bristol BS8 1TH, Avon, England.</t>
  </si>
  <si>
    <t>Shaw, Claire/0000-0003-2504-247X</t>
  </si>
  <si>
    <t>0037-6779</t>
  </si>
  <si>
    <t>2325-7784</t>
  </si>
  <si>
    <t>SLAVIC REV</t>
  </si>
  <si>
    <t>Slavic Rev.</t>
  </si>
  <si>
    <t>SPR</t>
  </si>
  <si>
    <t>Area Studies; Humanities, Multidisciplinary</t>
  </si>
  <si>
    <t>Area Studies; Arts &amp; Humanities - Other Topics</t>
  </si>
  <si>
    <t>CD5HE</t>
  </si>
  <si>
    <t>WOS:000351117800004</t>
  </si>
  <si>
    <t>Laruelle, M</t>
  </si>
  <si>
    <t>Laruelle, Marlene</t>
  </si>
  <si>
    <t>Patriotic Youth Clubs in Russia. Professional Niches, Cultural Capital and Narratives of Social Engagement</t>
  </si>
  <si>
    <t>Youth civic engagement in post-socialist countries and youth enrolment in defending the current regimes or contesting them became a growing topic of research in the 2000s. This essay examines a category of largely under-studied youth social engagement in Russia: patriotic clubs for children, teenagers and young adults. These clubs do not come close to the stereotypes promoted by the state patriotic education programmes. There is a major gap between the activists' patriotic narratives and practices, and those expected by the Kremlin. The first part of the paper investigates the notion of 'patriotic club' as a broad umbrella that covers multiple activities and practices. Then it explores their meanings and three of their main functions, as a professional tool on the job market, a source of cultural capital, and a way to develop a depoliticised social engagement.</t>
  </si>
  <si>
    <t>George Washington Univ, Inst European Russian &amp; Eurasian Studies, Washington, DC 20052 USA</t>
  </si>
  <si>
    <t>George Washington University</t>
  </si>
  <si>
    <t>Laruelle, M (corresponding author), George Washington Univ, Inst European Russian &amp; Eurasian Studies, 1957 E St NW,Suite 412, Washington, DC 20052 USA.</t>
  </si>
  <si>
    <t>laruelle@gwu.edu</t>
  </si>
  <si>
    <t>Laruelle, Marlene/AAN-1443-2020</t>
  </si>
  <si>
    <t>Laruelle, Marlene/0000-0001-8289-2695</t>
  </si>
  <si>
    <t>10.1080/09668136.2014.986965</t>
  </si>
  <si>
    <t>AZ9HU</t>
  </si>
  <si>
    <t>WOS:000348525400002</t>
  </si>
  <si>
    <t>Le Huérou, A</t>
  </si>
  <si>
    <t>Le Huerou, Anne</t>
  </si>
  <si>
    <t>Where Does the Motherland Begin? Private and Public Dimensions of Contemporary Russian Patriotism in Schools and Youth Organisations: A View from the Field</t>
  </si>
  <si>
    <t>Relying primarily on field research in the Siberian city of Omsk, this essay analyses a variety of ways in which state patriotic terminology is used by individuals and groups through the study of organisations and activities that deploy the patriotic label, such as schools, museums, youth clubs, and summer camps. Analysis based on field work suggests that although patriotism includes a basic consensus about the homeland, a clue to the success of the concept is its capacity to be appropriated, distorted, or embedded in diverse understandings and practices. Easily 'captured' by different actors according to their needs and goals, patriotism also appears to be deeply rooted in the personal and the private. Everyday patriotism is thus far from being reduced to its top-down or official dimension. While patriotism is a tool that officials efficiently use to promote their political goals, it is also a symbolic resource that Russian society uses in its attempts to reformulate a new collective identity.</t>
  </si>
  <si>
    <t>Univ Paris Ouest Nanterre La Def, Dept Slav Studies, Paris, France</t>
  </si>
  <si>
    <t>Universite Paris Nanterre</t>
  </si>
  <si>
    <t>Le Huérou, A (corresponding author), Univ Paris Ouest Nanterre La Def, Dept Slav Studies, Paris, France.</t>
  </si>
  <si>
    <t>lehuerou@gmail.com</t>
  </si>
  <si>
    <t>10.1080/09668136.2014.988999</t>
  </si>
  <si>
    <t>WOS:000348525400003</t>
  </si>
  <si>
    <t>Nefedov, SA</t>
  </si>
  <si>
    <t>Nefedov, S. A.</t>
  </si>
  <si>
    <t>Youth Bulge and the first Russian revolution</t>
  </si>
  <si>
    <t>causes of revolutions; Russian 1905 revolution; youth bulge; seasonal work migration; student movement</t>
  </si>
  <si>
    <t>Causes of mass turmoils, uprisings and revolutions have often been linked to youth bulge effect - that is, a considerable rise in the share of youth in adult population. In case of 1905 Russian revolution issue of youth bulge and its role remains disputable. Using 1897 census data and current demographic statistics, author of the paper demonstrates that youth bulge did exist in Russia. Practical effects of a considerable increase of youth cohort are analyzed. One of them was exodus of youth in the cities and in increase of proletarian layer in population, the second being increasing numbers of students and active student movement.</t>
  </si>
  <si>
    <t>Urals Fed Univ, Ekaterinburg, Russia</t>
  </si>
  <si>
    <t>Nefedov, SA (corresponding author), Urals Fed Univ, Ekaterinburg, Russia.</t>
  </si>
  <si>
    <t>hist1@yandex.ru</t>
  </si>
  <si>
    <t>CR1MD</t>
  </si>
  <si>
    <t>WOS:000361088000018</t>
  </si>
  <si>
    <t>Shabanova, MA; Ghitsalova, TA</t>
  </si>
  <si>
    <t>Shabanova, M. A.; Ghitsalova, T. A.</t>
  </si>
  <si>
    <t>Social economic factors for developing ethical consumption in contemporary world: Is there a future in Russia?</t>
  </si>
  <si>
    <t>ethical consumption; social practices; social innovations; civic activities; civil society; students</t>
  </si>
  <si>
    <t>CONSUMER-BEHAVIOR; GREEN; SEGMENTATION</t>
  </si>
  <si>
    <t>Results of a study related to conditions for development of an ethical consumption are systematized. Empirical study data permitted to clarify levels, attitudes and factors of involving student youth in ethical consumption practices. By means of regressive analysis we found out that a basic role in real inclusion of young Russians in ethical consumption is played by economic, value activity and institutional factors. A conclusion is made about potentialities and expansion conditions of this practice in Russia.</t>
  </si>
  <si>
    <t>[Shabanova, M. A.; Ghitsalova, T. A.] Natl Res Univ Higher Sch Econ, Moscow, Russia</t>
  </si>
  <si>
    <t>Shabanova, MA (corresponding author), Natl Res Univ Higher Sch Econ, Moscow, Russia.</t>
  </si>
  <si>
    <t>mshabanova@hse.ru; tagitsalova@edu.hse.ru</t>
  </si>
  <si>
    <t>Shabanova, Marina A./I-3078-2015</t>
  </si>
  <si>
    <t>Shabanova, Marina A./0000-0002-0762-9915</t>
  </si>
  <si>
    <t>CF9YN</t>
  </si>
  <si>
    <t>WOS:000352923900020</t>
  </si>
  <si>
    <t>Gololobov, I</t>
  </si>
  <si>
    <t>Gololobov, Ivan</t>
  </si>
  <si>
    <t>On Being a Punk and a Scholar: A Reflexive Account of Researching a Punk Scene in Russia</t>
  </si>
  <si>
    <t>SOCIOLOGICAL RESEARCH ONLINE</t>
  </si>
  <si>
    <t>Russia; Punk Scene; Post-Socialist; Ethnographic Fieldwork; Insider; Knowledgeable Authority</t>
  </si>
  <si>
    <t>ETHICS</t>
  </si>
  <si>
    <t>Ethnographic studies of youth subcultures, scenes and urban tribes often rely on insiders' accounts, where researchers investigate a social environment of which they are presently or formerly members. This approach raises important questions about the positionality of the researcher, and the reflexivity, epistemology and ethics of an ethnographic investigation, as different roles and engagement with the field, as well as the very identity of the 'field' itself, no longer fit into the methodological framework of traditional ethnography. This article explores the difficulties that arise during ethnographic research on one's own social world. I was actively involved in the Russian punk scene before pursuing my academic career in England, and in the framework of a research project on post-socialist punk at the University of Warwick, I went back to study this milieu as a 'field' in two different sites in 2009 and in 2010. The article shows the complexity of researching one's own subculture and demonstrates that active discentring of the 'knowing authority' in studying one's own 'tribe' necessarily involves a transformation of its main research paradigms, where epistemological and ethical issues appear to be rearranged in a new way which radically affects the methodological foundations of such an investigation.</t>
  </si>
  <si>
    <t>Univ Warwick, Coventry CV4 7AL, W Midlands, England</t>
  </si>
  <si>
    <t>University of Warwick</t>
  </si>
  <si>
    <t>Gololobov, I (corresponding author), Univ Warwick, Coventry CV4 7AL, W Midlands, England.</t>
  </si>
  <si>
    <t>Gololobov, Ivan/0000-0001-9866-0960</t>
  </si>
  <si>
    <t>AHRC [AH/G011966/1] Funding Source: UKRI; Arts and Humanities Research Council [AH/G011966/1] Funding Source: researchfish</t>
  </si>
  <si>
    <t>AHRC(UK Research &amp; Innovation (UKRI)Arts &amp; Humanities Research Council (AHRC)); Arts and Humanities Research Council(UK Research &amp; Innovation (UKRI)Arts &amp; Humanities Research Council (AHRC))</t>
  </si>
  <si>
    <t>1360-7804</t>
  </si>
  <si>
    <t>SOCIOL RES ONLINE</t>
  </si>
  <si>
    <t>Sociol. Res. Online</t>
  </si>
  <si>
    <t>10.5153/sro.3486</t>
  </si>
  <si>
    <t>CA1MP</t>
  </si>
  <si>
    <t>WOS:000348676900013</t>
  </si>
  <si>
    <t>Bal, A; Arzubiaga, AE</t>
  </si>
  <si>
    <t>Bal, Aydin; Arzubiaga, Angela E.</t>
  </si>
  <si>
    <t>Ahiska Refugee Families' Configuration of Resettlement and Academic Success in US Schools</t>
  </si>
  <si>
    <t>URBAN EDUCATION</t>
  </si>
  <si>
    <t>refugees; figured worlds; identity; resettlement; narratives</t>
  </si>
  <si>
    <t>UNITED-STATES; COMMUNITIES; EDUCATION; LANGUAGE; CULTURE</t>
  </si>
  <si>
    <t>In this article, we report on an ethnographic study of figured worlds of resettlement and identities that Muslim refugee youth from the Russian Federation coconstructed in an urban school at the Southwestern U. S. border. In the school, multiple cultural-historical discourses came together within a glocal context: refugee families, a global Islamic movement, and deficit-oriented educational ideologies. Three empirically derived themes emerged: Glocal adaptation, multiple literacies, and sticking together. The overall impact of this study derives from two aspects of the analysis: The cultural-historical analysis of refugee resettlement and the hybrid identities of refugee students.</t>
  </si>
  <si>
    <t>[Bal, Aydin] Univ Wisconsin, Dept Rehabil Psychol &amp; Special Educ, Madison, WI 53706 USA; [Arzubiaga, Angela E.] Arizona State Univ, Sch Social Transformat, Tempe, AZ USA</t>
  </si>
  <si>
    <t>University of Wisconsin System; University of Wisconsin Madison; Arizona State University; Arizona State University-Tempe</t>
  </si>
  <si>
    <t>Bal, A (corresponding author), Univ Wisconsin, Dept Rehabil Psychol &amp; Special Educ, 1000 Bascom Mall,Room 411, Madison, WI 53706 USA.</t>
  </si>
  <si>
    <t>abal@wisc.edu</t>
  </si>
  <si>
    <t>0042-0859</t>
  </si>
  <si>
    <t>1552-8340</t>
  </si>
  <si>
    <t>URBAN EDUC</t>
  </si>
  <si>
    <t>Urban Educ.</t>
  </si>
  <si>
    <t>10.1177/0042085913481363</t>
  </si>
  <si>
    <t>Education &amp; Educational Research; Urban Studies</t>
  </si>
  <si>
    <t>AN5DH</t>
  </si>
  <si>
    <t>WOS:000340609300002</t>
  </si>
  <si>
    <t>Danacica, DE</t>
  </si>
  <si>
    <t>Danacica, Daniela-Emanuela</t>
  </si>
  <si>
    <t>DETERMINANTS OF YOUTH UNEMPLOYMENT SPELLS AND EXIT DESTINATIONS IN ROMANIA AND HUNGARY</t>
  </si>
  <si>
    <t>unemployment spell; youth; hazard; Hungary; Romania</t>
  </si>
  <si>
    <t>DURATION; RUSSIA; MODELS; CRIME</t>
  </si>
  <si>
    <t>The aim of this paper is to analyse determinants which cause some young Romanian and Hungarian individuals to have longer unemployment spells than others and different exit destinations. The empirical analysis is based on two large micro-datasets, obtained from the National Agency of Employment Romania and the Institute of Economics, Hungarian Academy of Sciences. Based on the competing risks specification, conclusions and suggestions for policy-makers are formulated.</t>
  </si>
  <si>
    <t>Constantin Brancusi Univ Tirgu Jiu, Fac Econ &amp; Business Adm, Targu Jiu, Romania</t>
  </si>
  <si>
    <t>Constantin Brancusi University</t>
  </si>
  <si>
    <t>Danacica, DE (corresponding author), Constantin Brancusi Univ Tirgu Jiu, Fac Econ &amp; Business Adm, Targu Jiu, Romania.</t>
  </si>
  <si>
    <t>danadde@yahoo.com</t>
  </si>
  <si>
    <t>Dănăcică, Daniela-Emanuela/AAI-1497-2020</t>
  </si>
  <si>
    <t>Danacica, Daniela-Emanuela/0000-0001-5680-1585</t>
  </si>
  <si>
    <t>AKADEMIAI KIADO RT</t>
  </si>
  <si>
    <t>PRIELLE K U 19, PO BOX 245,, H-1117 BUDAPEST, HUNGARY</t>
  </si>
  <si>
    <t>10.1556/AOecon.64.2014.3.4</t>
  </si>
  <si>
    <t>AX3WD</t>
  </si>
  <si>
    <t>WOS:000346865700004</t>
  </si>
  <si>
    <t>Kuusik, A; Ohmann, V</t>
  </si>
  <si>
    <t>Kuusik, Argo; Ohmann, Valdur</t>
  </si>
  <si>
    <t>The Fate of ECP Central Committee First Secretary Karl Sare Has Been Ascertained</t>
  </si>
  <si>
    <t>Karl Sare is without a doubt a colourful figure in Estonia's recent history and his life and activity are filled with adventure, at times shrouded in mystery. Sare was arrested immediately at the beginning of the German occupation on 3 September 1941. Shortly thereafter he was taken to Germany. In 1943, Sare testified as a witness against his accomplice Leo Looring in the trial dealing with the murder of Paul Eltermann (Martonov). This murder was approved by the Comintern and was committed by the Estonian communists Leo Looring, Karl Sare and August Vakepea in Copenhagen in 1936, and the traces of the murder were eliminated in an appalling way. After the trial in the spring of 1943, traces of ECP Central Committee First Secretary Karl Sare disappeared. After the war, it was found out from the Danish communist Aksel Larsen that Sare was interned at the Sachsenhausen concentration camp. Various kinds of speculations followed thereafter, yet his actual fate remained unclear. Sare was said to have been sighted in Holland, Latin America and the USA. Sare was a taboo topic in post-war Estonia. It was not until the VIII ECP Plenum in 1950 that Sare was declared a traitor. It appears that the main problem for the Soviet organs of power was nevertheless not Sare's traitorousness but rather his disappearance. That was frightening because the ECP Central Committee First Secretary knew too much. It was not until October of 2013 that the truth concerning his fate came to light. In the autumn of that year, a three-member research group of historians was in Bad Arolsen, Germany at the International Search Centre (ITS). The group consisted of Estonian Institute of Historical Memory research fellows Eli Pilve and Argo Kuusik, and Viljar Valder, who at that time was the director of the University of Tartu Museum of History Observation Tower. The ITS began operating under the aegis of the Red Cross after the war and helped people to find relatives who had been lost in the war. All of the surviving archival material concerning the Third Reich's concentration camps located in the Western Zone was soon gathered into its repositories. Its archival collections were closed to researchers until 2008 in connection with the protection of the privacy of personal data. By now, the material accumulated in the ITS is accessible to researchers. The computers in the reading room of the ITS are connected to a central server, where all digitised documentation is uploaded. The search engine functions on the phonetic principle. When searching for the name Luus, for instance, it provides all similar forms like Lues, Luuz, Luhs, etc. Karl Sare's name was entered in the search engine just in case. His Neuengamme concentration camp file appeared on the screen, which indicated the time and place of his death: 14 March 1945 at 4: 20 in the morning in Neuengamme concentration camp. Weakness of the heart muscle is marked as the cause of death. Karl Sare's prison file contains his camp reception form, on which nach Ngm (in other words, to Neuengamme) is written by hand in red. The form was printed in April of 1943. Considering the fact that Sare's appearance at the trial held in Copenhagen dealing with the murder of Paul Eltermann ended in March of 1943, there is reason to believe that the German authorities simply placed him in the concentration camp nearest to Copenhagen in the following month. The terms weakness of the heart muscle and general bodily weakness are euphemisms of Nazi bureaucratic jargon that are marked in the paperwork of concentration camps in most cases as the cause of death of prisoners. It can but does not necessarily mean the actual cause of death. At the same time, Karl Sare had heart problems in his youth already. A sentence he had written concerning the condition of his health dates from the 1920's: As far as my heart is concerned, I have to keep myself calm. A trifling irritation can mean death for me. That is why I can agree to take up any position but not in the GPU (ERAF, f.24, n.2, s.2402, pp.12-13. Karl Sare's letter in the ECP Central Committee Russia Bureau). Through communication with the research employees at the Neuengamme Concentration Camp Memorial Museum, a copy from the Neuengamme concentration camp book of death notices was successfully obtained. There it is indicated that the Estonian prisoner no. 66148 named Karl Sare (born on 2 July 1903) died on 14 March 1945 at 14: 20 due to weakness of the heart muscle. (Tottenachweis uber Haftlinge vom 20.1,1945 bis 15.3.1945Arciv KZ-Gedenskatte Neuengamme, Ng 4.4.1.6.)</t>
  </si>
  <si>
    <t>[Kuusik, Argo] Eesti Malu Inst, EE-10612 Tallinn, Estonia; [Ohmann, Valdur] Rahvusarhiiv, EE-15019 Tallinn, Estonia</t>
  </si>
  <si>
    <t>Kuusik, A (corresponding author), Eesti Malu Inst, Madara 14, EE-10612 Tallinn, Estonia.</t>
  </si>
  <si>
    <t>argo.kuusik@mnemosyne.ee; valdur.ohmann@ra.ee</t>
  </si>
  <si>
    <t>AS8SH</t>
  </si>
  <si>
    <t>WOS:000344517900007</t>
  </si>
  <si>
    <t>Demidova, O; Marelli, E; Signorelli, M</t>
  </si>
  <si>
    <t>Demidova, Olga; Marelli, Enrico; Signorelli, Marcello</t>
  </si>
  <si>
    <t>Spatial Effects on the Youth Unemployment Rate The Case of Eastern and Western Russian Regions</t>
  </si>
  <si>
    <t>EASTERN EUROPEAN ECONOMICS</t>
  </si>
  <si>
    <t>EMPIRICAL-EVIDENCE; TRANSITION; TIME; EU; DIFFERENTIALS; DYNAMICS; WORK</t>
  </si>
  <si>
    <t>The purpose of this study is to identify the common and different determinants of youth unemployment in the eastern and western regions of Russia, and especially to determine whether there are spatial effects. Dynamic panel models were estimated using the Arellano-Bond method; these models included four boundary-weighted matrices and four types of explanatory variables: (1) variables characterizing the demographic situation in a region, (2) variables on the migration processes in a region, (3) variables characterizing the economic situation in a region, and (4) variables on the export-import activity of a region.</t>
  </si>
  <si>
    <t>[Demidova, Olga] Natl Res Univ, Higher Sch Econ, Moscow, Russia; [Marelli, Enrico] Univ Brescia, I-25121 Brescia, Italy; [Signorelli, Marcello] Univ Perugia, I-06100 Perugia, Italy</t>
  </si>
  <si>
    <t>HSE University (National Research University Higher School of Economics); University of Brescia; University of Perugia</t>
  </si>
  <si>
    <t>Demidova, O (corresponding author), Natl Res Univ, Higher Sch Econ, Moscow, Russia.</t>
  </si>
  <si>
    <t>Demidova, Olga/ISV-1376-2023; Demidova, Olga/H-4021-2015</t>
  </si>
  <si>
    <t>Demidova, Olga/0000-0001-5201-3207; SIGNORELLI, Marcello/0000-0002-7820-7090; MARELLI, Enrico/0000-0001-9690-188X</t>
  </si>
  <si>
    <t>0012-8775</t>
  </si>
  <si>
    <t>1557-9298</t>
  </si>
  <si>
    <t>EASTERN EUR ECON</t>
  </si>
  <si>
    <t>East. Eur. Econ.</t>
  </si>
  <si>
    <t>10.2753/EEE0012-8775510504</t>
  </si>
  <si>
    <t>AJ7SH</t>
  </si>
  <si>
    <t>WOS:000337896900005</t>
  </si>
  <si>
    <t>Lyytikäinen, L</t>
  </si>
  <si>
    <t>Lyytikainen, Laura</t>
  </si>
  <si>
    <t>Gendered and classed activist identity in the Russian oppositional youth movement</t>
  </si>
  <si>
    <t>activism; gender; identity; Russia; social movements; youth</t>
  </si>
  <si>
    <t>CIVIL-SOCIETY; PUTINS; VOLUNTARISM; NASHI</t>
  </si>
  <si>
    <t>This article examines how activist identity is constructed in the Russian opposition youth movement Oborona. The research is based on fieldwork among youth activists in Moscow and St Petersburg. The author analyses how activist identity is classed and gendered, as well as its relations to the Russian civic field. The article suggests, first, that the activist identity is marked by an affiliation with the intelligentsia: activists have grown up in intelligentsia families and articulate their activities through the intelligentsia's 'markers', such as intelligence, discussion skills and education. Secondly, activists follow a dissidents' cultural model, by emphasizing the importance of non-conformism and traditional dissident values, and draw parallels between the contemporary government and the totalitarian Soviet state. Thirdly, this traditional intellectual dissident identity is associated with cosmopolitanism through the movement's international connections and appropriation of the forms of action of global social movements. Sometimes the activist practices and aspirations conflict with the group's ideals. Furthermore, the activist identity is gendered and embodied in the right activist 'look', which is defined by masculinity. Regardless of the movement's liberal ideals in regards to democracy, questions of gender and sexuality are not discussed, and activists do not question traditional understandings of gendered divisions of labour.</t>
  </si>
  <si>
    <t>Univ Helsinki, Dept Social Res, FIN-00014 Helsinki, Finland</t>
  </si>
  <si>
    <t>Lyytikäinen, L (corresponding author), Univ Helsinki, Dept Social Res, FIN-00014 Helsinki, Finland.</t>
  </si>
  <si>
    <t>laura.lyytikainen@helsinki.fi</t>
  </si>
  <si>
    <t>Kemppainen, Laura/AAZ-3907-2021; Kemppainen, Laura/GQH-7785-2022</t>
  </si>
  <si>
    <t>Kemppainen, Laura/0000-0001-9320-2442</t>
  </si>
  <si>
    <t>10.1111/1467-954X.12063</t>
  </si>
  <si>
    <t>203UR</t>
  </si>
  <si>
    <t>WOS:000323319800005</t>
  </si>
  <si>
    <t>Tirado, I</t>
  </si>
  <si>
    <t>Tirado, Isabel</t>
  </si>
  <si>
    <t>The Komsomol's Village Vanguard: Youth and Politics in the NEP Countryside</t>
  </si>
  <si>
    <t>RUSSIAN REVIEW</t>
  </si>
  <si>
    <t>SOCIAL IDENTITY; SOVIET; PEASANTS; DILEMMA; RUSSIA; VALUES</t>
  </si>
  <si>
    <t>A mixture of youth vanguardism and class politics shaped the particular identity of the rural Komsomol during NEP. Rural komsomols repudiated village traditions and backwardness and embraced instead a purposeful life dedicated to service to the Party and to the countryside's economic, cultural, and social progress. They committed to self-improvement in order to become forward-looking Soviet peasants, bearers of socialist modernity. The activism and dedication of rural activists allowed the Komsomol to become one of the most important Communist organizations in the first decade of Soviet power. Yet within a few years, these inroads in rural areas would be undermined by the anti-rural sentiments that swept the urban-dominated Communist organizations, the Komsomol included. Based on archival research, the article looks at NEP politics and documents the evolving relationship between rural youth activists and the Komsomol organization, and between the Komsomol and the Party and the state.</t>
  </si>
  <si>
    <t>William Paterson Univ New Jersey, Wayne, NJ 07470 USA</t>
  </si>
  <si>
    <t>Tirado, I (corresponding author), William Paterson Univ New Jersey, Wayne, NJ 07470 USA.</t>
  </si>
  <si>
    <t>0036-0341</t>
  </si>
  <si>
    <t>1467-9434</t>
  </si>
  <si>
    <t>RUSS REV</t>
  </si>
  <si>
    <t>Russ. Rev.</t>
  </si>
  <si>
    <t>10.1111/russ.10699</t>
  </si>
  <si>
    <t>157EV</t>
  </si>
  <si>
    <t>WOS:000319879600004</t>
  </si>
  <si>
    <t>Zapata, LB; Kissin, DM; Bogoliubova, O; Yorick, RV; Kraft, JM; Jamieson, DJ; Marchbanks, PA; Hillis, SD</t>
  </si>
  <si>
    <t>Zapata, Lauren B.; Kissin, Dmitry M.; Bogoliubova, Olga; Yorick, Roman V.; Kraft, Joan Marie; Jamieson, Denise J.; Marchbanks, Polly A.; Hillis, Susan D.</t>
  </si>
  <si>
    <t>Orphaned and abused youth are vulnerable to pregnancy and suicide risk</t>
  </si>
  <si>
    <t>CHILD ABUSE &amp; NEGLECT</t>
  </si>
  <si>
    <t>Orphans; Abuse; Pregnancy; Suicide ideation; Risk factors; Protective factors</t>
  </si>
  <si>
    <t>ADVERSE CHILDHOOD EXPERIENCES; PHYSICAL ABUSE; HIV-INFECTION; MENTAL-HEALTH; CHILDREN; ADOLESCENTS; EXPOSURE; VIOLENCE; ASSOCIATIONS; BEHAVIOR</t>
  </si>
  <si>
    <t>Objective: Little is known about the magnitude and consequences of violence against children for those living outside family care. We sought to estimate the frequency of childhood abuse and examine its association with lifetime pregnancy involvement (LPI) and past year suicide ideation among orphaned youth. Methods: We analyzed data collected via cross-sectional interviewer-administered surveys completed by 293 orphaned youth aged 16-23 years living outside of family care in St. Petersburg, Russia. We used multivariable logistic regression to estimate adjusted odds ratios (AORs) of LPI and past year suicide ideation associated with childhood physical and sexual abuse. Other risk factors were also examined (e.g., social vulnerability, sexual and substance use behaviors), and characteristics of orphaned youth with LPI and past year suicide ideation were described. Results: The prevalence of childhood abuse was higher among females than among males (23.3% versus 15.6% for physical abuse, and 20.3% versus 5.6% for sexual abuse), as was the prevalence of LPI and past year suicide ideation among those with histories of abuse. Experiences of childhood abuse were strong risk factors for both LPI and past year suicide ideation, with significant variation by gender. While both types of abuse were significantly associated with LPI and past year suicide ideation among females, physical abuse was significantly associated with LPI and sexual abuse was associated with suicide ideation for males. Of the other characteristics examined, strong modifiable risk factors included having no one to turn to for help and no involvement in activities outside of class. Among those with LPI (n=36), nearly 20% had been pregnant or gotten someone pregnant &gt;= 2 times, most (61.8%) reported at least one induced abortion, and current use of effective contraception was nearly non-existent. Among those with past year suicide ideation (n=30), nearly half (44.8%) reported attempting suicide. Conclusions: There is an urgent need for interventions to prevent and mitigate the negative influence of childhood abuse experiences. Programs providing services to orphaned youth should increase access to sexual education, effective contraceptives, and mental health counseling. Published by Elsevier Ltd.</t>
  </si>
  <si>
    <t>[Zapata, Lauren B.; Kissin, Dmitry M.; Kraft, Joan Marie; Jamieson, Denise J.; Marchbanks, Polly A.; Hillis, Susan D.] Ctr Dis Control &amp; Prevent, Div Reprod Hlth, Atlanta, GA 30341 USA; [Bogoliubova, Olga] St Petersburg State Univ, Dept Psychol, St Petersburg 199034, Russia; [Yorick, Roman V.] HealthRight Int, St Petersburg 197376, Russia</t>
  </si>
  <si>
    <t>Centers for Disease Control &amp; Prevention - USA; Saint Petersburg State University</t>
  </si>
  <si>
    <t>Zapata, LB (corresponding author), Ctr Dis Control &amp; Prevent, Div Reprod Hlth, 4770 Buford Hwy NE,Mailstop K34, Atlanta, GA 30341 USA.</t>
  </si>
  <si>
    <t>Bogolyubova, Olga/D-3691-2013; Yorick, Roman/JGE-2540-2023</t>
  </si>
  <si>
    <t>Bogolyubova, Olga/0000-0003-3159-1926; Yorick, Roman/0000-0002-8458-2938; Jamieson, Denise/0000-0003-2597-1201</t>
  </si>
  <si>
    <t>Intramural CDC HHS [CC999999] Funding Source: Medline</t>
  </si>
  <si>
    <t>Intramural CDC HHS</t>
  </si>
  <si>
    <t>0145-2134</t>
  </si>
  <si>
    <t>1873-7757</t>
  </si>
  <si>
    <t>CHILD ABUSE NEGLECT</t>
  </si>
  <si>
    <t>Child Abuse Negl.</t>
  </si>
  <si>
    <t>10.1016/j.chiabu.2012.10.005</t>
  </si>
  <si>
    <t>Family Studies; Psychology, Social; Social Work</t>
  </si>
  <si>
    <t>Family Studies; Psychology; Social Work</t>
  </si>
  <si>
    <t>137VV</t>
  </si>
  <si>
    <t>WOS:000318467200004</t>
  </si>
  <si>
    <t>Chrissidis, N</t>
  </si>
  <si>
    <t>Chrissidis, Nikos</t>
  </si>
  <si>
    <t>Visual anthropology of the empire, or Seeing Russian is not given to everyone</t>
  </si>
  <si>
    <t>Books reviewed in this issue Literature and Fine Arts Vishlenkova, Elena. Vizual'noe narodovedenie imperii, ili Uvidet'russkogo dano ne kazhdomu. Cross, Anthony, ed. A People Passing Rude: British Responses to Russian Culture. Baudin, Rodolphe. Nikolai Karamzine a Strasbourg: Un ecrivain-voyageur russe dans l'Alsace revolutionnaire (1789). Forrester, Sibelan, ed. and trans. The Russian Folktale by Vladimir Yakovlevich Propp. Foreword by Jack Zipes. Reid, Robert, and Joe Andrew, eds. Aspects of Dostoevskii: Art, Ethics, and Faith. McPeak, Rick, and Donna Tussing Orwin, eds. Tolstoy on War: Narrative Art and Historical Truth in War and Peace. Stanton, Rebecca Jane. Isaac Babel and the Self-Invention of Odessan Modernism. Freidin, Gregory, ed. The Enigma of Isaac Babel: Biography, History, Context. Shatskikh, Aleksandra. Black Square: Malevich and the Origin of Suprematism. Schulte, Jorg, Olga Tabachnikova, and Peter Wagstaff, eds. The Russian Jewish Diaspora and European Culture, 19171937. Russian Film Posters (19001930). Introduction by Maria-Christina Boerner. Herrala, Meri. The Struggle for Control of Soviet Music from 1932 to 1948: Socialist Realism vs. Western Formalism. Leving, Yuri, ed. Anatomy of a Short Story: Nabokov's Puzzles, Codes, Signs and Symbols. New York: Continuum Publishing Group, 2012. xx + 410 pp. $34.95. ISBN 987-1-44114-263-4. History Brisbane, Mark, Nikolaj Makarov, and Evgenij Nosov, eds. The Archaeology of Medieval Novgorod in Context: Studies in Centre/Periphery Relations. Svak, Diula, ed. Rol'gosudarstva v istoricheskom razvitii Rossii: Materialy mezhdunarodnoi nauchnoi konferentsii budapeshtskogo Tsentra Rusistiki ot 1718 maia 2010 g. Svak, Diula, and Iu. O. Tiumentsev, eds. Rusistika Ruslana Skrynnikova. Norris, Stephen M., and Willard Sunderland, eds. Russia's People of Empire: Life Stories from Eurasia, 1500 to Present. Martin, Russell E. A Bride for the Tsar: Bride-Shows and Marriage Politics in Early Modern Russia. Avrutin, Eugene M., and Harriet Murav, eds. Jews in the East European Borderlands: Essays in Honor of John D. Klier. Adler, Eliyana R. In Her Hands: The Education of Jewish Girls in Tsarist Russia. Khristoforov, I. A. Sud'ba reformy: Russkoe krest'ianstvo v pravitel'stvennoi politike do i posle otmeny krepostnogo prava (18301890-e gg.). Kappeler, Andreas. Russland und die Ukraine: Verflochtene Biographien und Geschichten. Randolph, John, and Eugene M. Avrutin, eds. Russia in Motion: Cultures of Human Mobility since 1850. Smith, Douglas. Former People: The Final Days of the Russian Aristocracy. Vitarbo, Gregory. Army of the Sky: Russian Military Aviation before the Great War, 19041914. Krementsov, Nikolai. A Martian Stranded on Earth: Alexander Bogdanov, Blood Transfusions, and Proletarian Science. Hoffmann, David L. Cultivating the Masses: Modern State Practices and Soviet Socialism, 19141939. Neumann, Matthias. The Communist Youth League and the Transformation of the Soviet Union, 19171932. Friedman, Alexander. Deutschlandbilder in der wei ss russischen sowjetischen Gesellschaft 19191941: Propaganda und Erfahrungen. men, Ali F. Speaking with a Soviet Accent: Culture and Power in Kyrgyzstan. Fischer von Weikersthal, Felicitas. Die inhaftierte Presse: Das Pressewesen sowjetischer Zwangsarbeitslager 19231937. Applebaum, Anne, ed. Gulag Voices: An Anthology. Gheith, Jehanne M., and Katherine R. Jolluck. Gulag Voices: Oral Histories of Soviet Incarceration and Exile. Khristoforov, V. S., and V. G. Makarov, eds. Tainy diplomatii Tret'ego reikha: Germanskie diplomaty, rukovoditeli zarubezhnykh voennykh missii, voennye i politseiskie attashe v sovetskom plenu: Dokumenty iz sledstvennykh del. 19441955. Mezhiritsky, Peter. On the Precipice: Stalin, the Red Army Leadership and the Road to Stalingrad, 19311942. Bidlack, Richard, and Nikita Lomagin. The Leningrad Blockade, 19411944: A New Documentary History from the Soviet Archives. Holmes, Larry E. War, Evacuation, and the Exercise of Power: The Center, Periphery, and Kirov's Pedagogical Institute, 19411952. Ro'i, Yaacov, ed. The Jewish Movement in the Soviet Union. Vowinckel, Annette, Marcus M. Payk, and Thomas Lindenberger, eds. Cold War Cultures: Perspectives on Eastern and Western European Societies. Tismaneanu, Vladimir, and Bogdan C. Iacob, eds. The End and the Beginning: The Revolutions of 1989 and the Resurgence of History. Social Sciences, Contemporary Russia, and Other Stevenson, Struan. Stalin's Legacy: The Soviet War on Nature. Hardman, Helen. Gorbachev's Export of Perestroika to Eastern Europe: Democratisation Reconsidered? Perspectives on Democratic Practice. Kostadinova, Tatiana. Political Corruption in Eastern Europe: Politics after Communism. Thorson, Carla L. Politics, Judicial Review, and the Russian Constitutional Court. Sutela, Pekka. The Political Economy of Putin's Russia. Mendras, Marie. Russian Politics: The Paradox of a Weak State. Salmenniemi, Suvi, ed. Rethinking Class in Russia. King, Alexander D. Living with Koryak Traditions: Playing with Culture in Siberia.</t>
  </si>
  <si>
    <t>[Chrissidis, Nikos] So Connecticut State Univ, New Haven, CT 06515 USA</t>
  </si>
  <si>
    <t>Connecticut State University System; Southern Connecticut State University</t>
  </si>
  <si>
    <t>Chrissidis, N (corresponding author), So Connecticut State Univ, New Haven, CT 06515 USA.</t>
  </si>
  <si>
    <t>10.1111/russ.10693</t>
  </si>
  <si>
    <t>108ZE</t>
  </si>
  <si>
    <t>WOS:000316334100006</t>
  </si>
  <si>
    <t>Shlapentokh, V</t>
  </si>
  <si>
    <t>Shlapentokh, Vladimir</t>
  </si>
  <si>
    <t>Corruption, the power of state and big business in Soviet and post-Soviet regimes</t>
  </si>
  <si>
    <t>Corruption and its functions; Feudalization; Soviet society; Putin; Cultural analysis; State; Rent</t>
  </si>
  <si>
    <t>The growth of corruption after 1991 was probably unavoidable. The privatization of the state economy created favorable conditions for corruption, which did not exist before. The feudalization of a society, with its weakening of the state and the high autonomy of its office holders, was another major factor behind the outburst of corruption. However, while these objective factors account for a great part of corruption's growth, the transformation of the leaders of the country to people who encouraged corruption for their own benefit-one of the major elements of feudalization-also played an extremely large role in spreading corruption inside the country. Corruption poses greater concerns to society in the long term. Russian corruption undermines labor ethics, particularly among younger generations. Russian youths firmly believe that bribes and connections are the best and perhaps only way to become successful. Widespread corruption creates a parallel, semi-feudal chain of command that competes with the official hierarchy. The weakness of law enforcement agencies, as well as the army-now almost totally demoralized-is, to a great extent, the product of corruption. (C) 2012 Published by Elsevier Ltd on behalf of The Regents of the University of California.</t>
  </si>
  <si>
    <t>Michigan State Univ, Dept Sociol, E Lansing, MI 48824 USA</t>
  </si>
  <si>
    <t>Michigan State University</t>
  </si>
  <si>
    <t>Shlapentokh, V (corresponding author), Michigan State Univ, Dept Sociol, 408B Berkey Hall, E Lansing, MI 48824 USA.</t>
  </si>
  <si>
    <t>10.1016/j.postcomstud.2012.12.010</t>
  </si>
  <si>
    <t>113ZM</t>
  </si>
  <si>
    <t>WOS:000316709100012</t>
  </si>
  <si>
    <t>Forbes, BC</t>
  </si>
  <si>
    <t>Forbes, Bruce C.</t>
  </si>
  <si>
    <t>Cultural Resilience of Social-ecological Systems in the Nenets and Yamal-Nenets Autonomous Okrugs, Russia: A Focus on Reindeer Nomads of the Tundra</t>
  </si>
  <si>
    <t>ECOLOGY AND SOCIETY</t>
  </si>
  <si>
    <t>Climate change; Hydrocarbon extraction; Nomadism; Rangifer tarandus; Siberia; Stewardship; West Siberian Tundra</t>
  </si>
  <si>
    <t>ARCTIC ECOSYSTEMS; GLOBAL CHANGE; WEST; SUSTAINABILITY; VEGETATION; RESPONSES; DYNAMICS; CLIMATE; IMPACT; FIELD</t>
  </si>
  <si>
    <t>Empirical data on resilience in social-ecological systems (SESs) are reviewed from local and regional scale case studies among full-time nomads in the neighboring Nenets and Yamal-Nenets Autonomous Okrugs, Russia. The focus is on critical cultural factors contributing to SES resilience. In particular, this work presents an integrated view of people situated in specific tundra landscapes that face significantly different prospects for adaptation depending on existing or planned infrastructure associated with oil and gas development. Factors contributing to general resilience are compared to those that are adapted to certain spatial and temporal contexts. Environmental factors include ample space and an abundance of resources, such as fish and game (e. g., geese), to augment the diet of not only the migratory herders, but also residents from coastal settlements. In contrast to other regions, such as the Nenets Okrug, Yamal Nenets households consist of intact nuclear families with high retention among youth in the nomadic tundra population. Accepting attitudes toward exogenous drivers such as climate change and industrial development appear to play a significant role in how people react to both extreme weather events and piecemeal confiscation or degradation of territory. Consciousness of their role as responsible stewards of the territories they occupy has likely been a factor in maintaining viable wildlife populations over centuries. Institutions administering reindeer herding have remained flexible, especially on Yamal, and so accommodate decision-making that is sensitive to herders' needs and timetables. This affects factors such as herd demography, mobility and energetics. Resilience is further facilitated within the existing governance regimes by herders' own agency, most recently in the post-Soviet shift to smaller, privately managed herds that can better utilize available pastures in a highly dynamic environment experiencing rapid socio-economic, climate and land use change.</t>
  </si>
  <si>
    <t>Univ Lapland, Arctic Ctr, Rovaniemi, Finland</t>
  </si>
  <si>
    <t>University of Lapland</t>
  </si>
  <si>
    <t>Forbes, BC (corresponding author), Univ Lapland, Arctic Ctr, Rovaniemi, Finland.</t>
  </si>
  <si>
    <t>Forbes, Bruce C./L-4431-2013</t>
  </si>
  <si>
    <t>Forbes, Bruce C./0000-0002-4593-5083</t>
  </si>
  <si>
    <t>National Science Foundation Office of Polar Programs [0531200]; National Aeronautics and Space Administration [NNG6GE00A, NNX09AK56G]; Academy of Finland's Russia in Flux program through the ENSINOR project [208147]; Arctic Operational Platform (ARCOP); Office of Polar Programs (OPP); Directorate For Geosciences [0531200] Funding Source: National Science Foundation</t>
  </si>
  <si>
    <t>National Science Foundation Office of Polar Programs(National Science Foundation (NSF)NSF - Directorate for Geosciences (GEO)); National Aeronautics and Space Administration(National Aeronautics &amp; Space Administration (NASA)); Academy of Finland's Russia in Flux program through the ENSINOR project; Arctic Operational Platform (ARCOP); Office of Polar Programs (OPP); Directorate For Geosciences(National Science Foundation (NSF)NSF - Directorate for Geosciences (GEO))</t>
  </si>
  <si>
    <t>This paper is a contribution of the Rangifer synthesis project funded by the National Science Foundation Office of Polar Programs (Grant 0531200). Additional support was provided by the National Aeronautics and Space Administration (grants NNG6GE00A and NNX09AK56G), the Academy of Finland's Russia in Flux program through the ENSINOR project (decision 208147) and the Arctic Operational Platform (ARCOP). I could not have undertaken this analysis without the extensive social anthropological fieldwork conducted primarily by Drs. Florian Stammler and Nina Meschtyb. They have freely shared their findings and discussed them at length with me for the past decade. However, any failings in the interpretations of these data are mine alone. Similarly, I gratefully acknowledge the time and effort spent by the many Nenets reindeer herders who hosted us in their chums in all seasons and the oil and gas workers, local and regional administrators who went out of their way to accommodate our various teams, often under trying conditions. This research would not have been possible without their high levels of trust, enthusiasm and professionalism. Without ever using such language, collectively they have patiently mentored us a great deal in the practicalities and endless nuances of cultural resilience. Finally, I thank the two anonymous reviewers who provided extremely constructive critiques of earlier versions of the manuscript.</t>
  </si>
  <si>
    <t>RESILIENCE ALLIANCE</t>
  </si>
  <si>
    <t>WOLFVILLE</t>
  </si>
  <si>
    <t>ACADIA UNIV, BIOLOGY DEPT, WOLFVILLE, NS B0P 1X0, CANADA</t>
  </si>
  <si>
    <t>1708-3087</t>
  </si>
  <si>
    <t>ECOL SOC</t>
  </si>
  <si>
    <t>Ecol. Soc.</t>
  </si>
  <si>
    <t>10.5751/ES-05791-180436</t>
  </si>
  <si>
    <t>Ecology; Environmental Studies</t>
  </si>
  <si>
    <t>285YS</t>
  </si>
  <si>
    <t>WOS:000329431700036</t>
  </si>
  <si>
    <t>Vasilyeva, Z</t>
  </si>
  <si>
    <t>Vasilyeva, Zinaida</t>
  </si>
  <si>
    <t>THE 1960S AND THE DEVELOPMENT OF MASS CULTURE: NOTES ON THE SOVIET VARIANT OF MODERNITY</t>
  </si>
  <si>
    <t>In her essay, Zinaida Vasilyeva engages in polemics with Mark Lipovetsky. Her major argument consists of three points: first, she disagrees that the abbreviation ITR correctly describes the discourse and culture analyzed in Lipovetsky's article. In the Soviet context, this abbreviation could have signified a highly qualified engineer, as well as a middle-level technician or a qualified and experienced worker. She thinks that the discourse described by Lipovetsky is a general enlightenment (progressors') discourse of the scholarly and technical intelligentsia (nauchno-tekhnicheskaia intelligentsia). ITRs and NTIs are not synonymous. Moreover, engineers and scientists (representing hard sciences) did not compose a community with a shared culture and discourse. This was true from neither the emic nor the etic point of view. Their worlds were divided by strict administrative and symbolic boundaries. Vasilyeva suggests that the very attempt to contrast the engineer discourse with some humanities discourse preserves traces of the old competition between Soviet elite groups. In her view, the examples discussed by Lipovetsky do not prove the existence of the ITR discourse. Instead, they document a controversial and problematic discourse about the modernity of the Russian, Soviet and post-Soviet intelligentsia. This discourse focused on issues such as industrialization, the emergence of mass culture, the technocratic elite, and so on. Vasilyeva's second point of criticism is directed at the ITR culture/discourse which, she claims, characterizes a highly diverse mass of Soviet consumers of culture, including an average representative of the humanities. She interprets the emergence of such mass cultural consumption in the postwar USSR as a sign of the development of modern society, when the change of the urban social-demographic landscape was accompanied by the appearance of new identities and cultural models. While Vasilyeva agrees that representatives of technical professions composed the majority of the population with higher education - that is, of the Soviet middle class - she insists that this Soviet intelligentsia of the epoch of the 1960s represented a generational cohort rather than a professional group. Institutes of higher education and new industrial enterprises served as their spaces of socialization where they could set up clubs, youth theaters and other groups of interests, and develop and test new behavioral and cultural models and discourses. For the intelligentsia of the 1960s, generational networking played such a crucial role because of their social orphanhood: their fathers perished during World War II or lagged behind their children in terms of education. As a social phenomenon, the postwar generation left behind their parents and thus could not rely on traditional family examples and models. Vasilyeva finds examples of their new Soviet subjectivities in movies by the director Marlen Khutsiev, whose protagonists are very Soviet yet also very modern. New gender roles were also tested in the movies of the 1960s. Vasilyeva refutes Lipovetsky's view on the role of women in the ITR culture (obedient lover or 'war bride') with examples of female protagonists in Mikhail Romm's Nine Days of One Year, and in Khutsiev's The Il'ich Gate, and  July Rain. Finally, Vasilyeva turns to progressors' ideology and essentialism as features of the ITR discourse. She sees the former as an enlightenment project that displays nothing specifically Soviet. Moreover, didacticism characterized not only the technical but also the humanitarian elites who associated themselves with the prerevolutionary Russian intelligentsia and regarded themselves as the bulwark of true Russian culture. Already in the nineteenth century,  romantic anti-capitalism and rejection of the European-type social-economic transformations was bringing together left and right, radical and conservative intellectual traditions that shared the ideal of Russia's special path. Vasilyeva contends that essentialism is endemic to almost all Russian intellectual trends. Lipovetsky's concept of the ITR community, in her view, is construed in the same essentialist mode.</t>
  </si>
  <si>
    <t>[Vasilyeva, Zinaida] Univ Neuchatel, Inst Ethnol, Neuchatel, Switzerland</t>
  </si>
  <si>
    <t>University of Neuchatel</t>
  </si>
  <si>
    <t>Vasilyeva, Z (corresponding author), Univ Neuchatel, Inst Ethnol, Neuchatel, Switzerland.</t>
  </si>
  <si>
    <t>zvasilyeva@gmail.com</t>
  </si>
  <si>
    <t>10.1353/imp.2013.0025</t>
  </si>
  <si>
    <t>V8R1Q</t>
  </si>
  <si>
    <t>WOS:000421891700011</t>
  </si>
  <si>
    <t>Neumann, M</t>
  </si>
  <si>
    <t>Neumann, Matthias</t>
  </si>
  <si>
    <t>Youth, It's Your Turn!: Generations and the Fate of the Russian Revolution (1917-1932)</t>
  </si>
  <si>
    <t>JOURNAL OF SOCIAL HISTORY</t>
  </si>
  <si>
    <t>SOVIET YOUTH; CULTURE</t>
  </si>
  <si>
    <t>In the last two decades the concept of generations has seen a revival in history and the social sciences. This article employs a discursive-pragmatic concept of generation in history, deduced from Karl Mannheim's seminal concept of generation, as a theoretical framework to examine the role played by young Communists and their official youth organization, the Komsomol, during the revolutionary transformation of the Soviet Union, 1917-1932. It shows how both experientially and discursively a cohort of young Communists who actively took part in the Revolution and Civil War coalesced into a distinct generational unit whose ideas, attitudes, and culture found a home in the Komsomol. Contrary to the Bolsheviks' ideas of continuity of generations in a post-revolutionary society, the youth league became an outlet in which generational tensions were nurtured and expressed throughout the 1920s. In this process, formative expectations and aspirations were generated and cultivated among the younger members who had missed out on their own revolutionary experience. By employing social theory, the article advances our understanding of the process by which young people, organized in the Komsomol, became a major constituency for the Stalinist turn of the late 1920s. The article emphasizes the agency of youth, showing how their organization became a political and social driving force that shaped the fate of the Russian Revolution. Furthermore, the case of the militant Soviet youth is used as a case study to improve our understanding of the emergence and development of generations and generational cohorts, and thus of the concept itself.</t>
  </si>
  <si>
    <t>Univ E Anglia, Sch Hist, Norwich NR4 7TJ, Norfolk, England</t>
  </si>
  <si>
    <t>University of East Anglia</t>
  </si>
  <si>
    <t>Neumann, M (corresponding author), Univ E Anglia, Sch Hist, Norwich NR4 7TJ, Norfolk, England.</t>
  </si>
  <si>
    <t>m.neumann@uea.ac.uk</t>
  </si>
  <si>
    <t>OXFORD UNIV PRESS INC</t>
  </si>
  <si>
    <t>CARY</t>
  </si>
  <si>
    <t>JOURNALS DEPT, 2001 EVANS RD, CARY, NC 27513 USA</t>
  </si>
  <si>
    <t>0022-4529</t>
  </si>
  <si>
    <t>1527-1897</t>
  </si>
  <si>
    <t>J SOC HIST</t>
  </si>
  <si>
    <t>J. Soc. Hist.</t>
  </si>
  <si>
    <t>10.1093/jsh/shs098</t>
  </si>
  <si>
    <t>048HR</t>
  </si>
  <si>
    <t>WOS:000311902500001</t>
  </si>
  <si>
    <t>Sperling, V</t>
  </si>
  <si>
    <t>Sperling, Valerie</t>
  </si>
  <si>
    <t>Nashi Devushki: Gender and Political Youth Activism in Putin's and Medvedev's Russia</t>
  </si>
  <si>
    <t>MASCULINITY</t>
  </si>
  <si>
    <t>In Russia, as elsewhere, hegemonic ideas about gender are invoked in the political realm. This article explores some of the gendered ways in which political youth organizations voice their criticism of and support for the Putin-centered regime. Interviews and a wide range of mass media sources, including blogs and YouTube videos, as well as the scholarly literature are used to look at political youth group actions and rhetoric on both sides of the Kremlin. The focus is on how gender is used by political youth groups as an organizing principle for exhibiting or withholding support for state leaders and opposition leaders.</t>
  </si>
  <si>
    <t>Clark Univ, Worcester, MA 01610 USA</t>
  </si>
  <si>
    <t>Clark University</t>
  </si>
  <si>
    <t>Sperling, V (corresponding author), Clark Univ, Worcester, MA 01610 USA.</t>
  </si>
  <si>
    <t>BELLWETHER PUBL LTD</t>
  </si>
  <si>
    <t>COLUMBIA</t>
  </si>
  <si>
    <t>8640 GUILFORD RD, STE 200, COLUMBIA, MD 21046 USA</t>
  </si>
  <si>
    <t>10.2747/1060-586X.28.2.232</t>
  </si>
  <si>
    <t>939OH</t>
  </si>
  <si>
    <t>WOS:000303820900004</t>
  </si>
  <si>
    <t>Finkel, E; Brudny, YM</t>
  </si>
  <si>
    <t>Finkel, Evgeny; Brudny, Yitzhak M.</t>
  </si>
  <si>
    <t>Russia and the colour revolutions</t>
  </si>
  <si>
    <t>DEMOCRATIZATION</t>
  </si>
  <si>
    <t>Russia; colour revolution; authoritarianism; Nashi; ideology</t>
  </si>
  <si>
    <t>GENERATION</t>
  </si>
  <si>
    <t>The colour revolutions, and especially the Orange Revolution in Ukraine, are widely perceived as major international setbacks to Putin's Russia. The Ukrainian events alarmed Russian elites, who feared the possibility of a local colour revolution during the 2007-2008 electoral cycle. To thwart the perceived colour revolution threat, Russian authorities adopted strategies that combined a political, administrative and intellectual assault on the opposition and Western ideas of democracy promotion. An integral part of this assault was, first, an attempt to create a mass youth movement, Nashi, as a counterweight to the various youth movements that were the driving forces behind the colour revolutions in Serbia, Georgia and Ukraine. Second, it was an attempt to delegitimize the idea of liberal democracy itself, labelling it subversive and alien to the Russian national character. We argue that Russian reactions to the 'colour revolution threat' provide important insights into what an authoritarian regime, such as that in Russia, perceives as the most threatening aspects of democratizing activities by domestic and international actors.</t>
  </si>
  <si>
    <t>[Brudny, Yitzhak M.] Hebrew Univ Jerusalem, Dept Polit Sci, IL-91905 Jerusalem, Israel; [Brudny, Yitzhak M.] Hebrew Univ Jerusalem, Dept Hist, IL-91905 Jerusalem, Israel; [Finkel, Evgeny] Univ Wisconsin, Dept Polit Sci, Madison, WI 53706 USA; [Finkel, Evgeny] Yale Univ, Program Order Conflict &amp; Violence, New Haven, CT USA</t>
  </si>
  <si>
    <t>Hebrew University of Jerusalem; Hebrew University of Jerusalem; University of Wisconsin System; University of Wisconsin Madison; Yale University</t>
  </si>
  <si>
    <t>Brudny, YM (corresponding author), Hebrew Univ Jerusalem, Dept Polit Sci, IL-91905 Jerusalem, Israel.</t>
  </si>
  <si>
    <t>yitzhak.brudny@huji.ac.il</t>
  </si>
  <si>
    <t>Brudny, Yitzhak/0000-0001-6400-3540</t>
  </si>
  <si>
    <t>4 PARK SQUARE, MILTON PARK, ABINGDON OX14 4RN, OXFORDSHIRE, ENGLAND</t>
  </si>
  <si>
    <t>1351-0347</t>
  </si>
  <si>
    <t>Democratization</t>
  </si>
  <si>
    <t>10.1080/13510347.2012.641297</t>
  </si>
  <si>
    <t>909QV</t>
  </si>
  <si>
    <t>WOS:000301580200002</t>
  </si>
  <si>
    <t>Helbig, A</t>
  </si>
  <si>
    <t>Helbig, Adriana</t>
  </si>
  <si>
    <t>'Brains, means, lyrical ammunition': hip-hop and socio-racial agency among African Students in Kharkiv, Ukraine</t>
  </si>
  <si>
    <t>POPULAR MUSIC</t>
  </si>
  <si>
    <t>MUSIC</t>
  </si>
  <si>
    <t>In the last decade, multi-racial hip-hop scenes in Kharkiv, a predominantly Russian-speaking eastern Ukrainian city close to the Russian border, have fostered the development of socially-conscious hip-hop among African students. Drawing on musical elements from their respective home countries, the US and local hip-hop traditions, African male youths use Ukrainian-, Russian-and English-language lyrics to express concerns about socio-economic status, personal struggle and racial inclusion. This study analyses how African musicians use hip-hop as a social means through which to fight the escalating violence against dark-skinned foreigners and migrants. It draws on ethnographic data to identify several ways in which African-performed hip-hop has influenced contemporary public opinions regarding 'black' identity in eastern Ukraine.</t>
  </si>
  <si>
    <t>Univ Pittsburgh, Dept Mus, Ctr Russian &amp; E European Studies, Pittsburgh, PA 15260 USA</t>
  </si>
  <si>
    <t>Pennsylvania Commonwealth System of Higher Education (PCSHE); University of Pittsburgh</t>
  </si>
  <si>
    <t>Helbig, A (corresponding author), Univ Pittsburgh, Dept Mus, Ctr Russian &amp; E European Studies, Pittsburgh, PA 15260 USA.</t>
  </si>
  <si>
    <t>anh59@pitt.edu</t>
  </si>
  <si>
    <t>CAMBRIDGE</t>
  </si>
  <si>
    <t>EDINBURGH BLDG, SHAFTESBURY RD, CB2 8RU CAMBRIDGE, ENGLAND</t>
  </si>
  <si>
    <t>0261-1430</t>
  </si>
  <si>
    <t>POP MUSIC</t>
  </si>
  <si>
    <t>Pop. Music</t>
  </si>
  <si>
    <t>10.1017/S0261143011000250</t>
  </si>
  <si>
    <t>Music</t>
  </si>
  <si>
    <t>837KF</t>
  </si>
  <si>
    <t>WOS:000296199600002</t>
  </si>
  <si>
    <t>Horvath, R</t>
  </si>
  <si>
    <t>Horvath, Robert</t>
  </si>
  <si>
    <t>Putin's 'Preventive Counter-Revolution': Post-Soviet Authoritarianism and the Spectre of Velvet Revolution</t>
  </si>
  <si>
    <t>This article examines the emergence of a mobilisational authoritarian regime during Putin's second term. It argues that this development was shaped by the repercussions within Russia of 'velvet revolutions' in former Soviet republics. On the one hand, it traces the growth of the perception that Russia faced an imminent revolutionary threat. On the other, it shows how the Kremlin's counter-measuresthe creation of the youth movement Nashi, the imposition of controls on the NGO sector, and the elaboration of 'sovereign democracy' as an unofficial state ideologywere directed against a domestic threat.</t>
  </si>
  <si>
    <t>La Trobe Univ, Sch Social Sci, Bundoora, Vic 3086, Australia</t>
  </si>
  <si>
    <t>La Trobe University</t>
  </si>
  <si>
    <t>Horvath, R (corresponding author), La Trobe Univ, Sch Social Sci, Bundoora, Vic 3086, Australia.</t>
  </si>
  <si>
    <t>r.horvath@latrobe.edu.au</t>
  </si>
  <si>
    <t>Horvath, Robert/AFL-1292-2022</t>
  </si>
  <si>
    <t>PII 932318813</t>
  </si>
  <si>
    <t>10.1080/09668136.2011.534299</t>
  </si>
  <si>
    <t>714NA</t>
  </si>
  <si>
    <t>WOS:000286815100001</t>
  </si>
  <si>
    <t>Temnitskii, AL</t>
  </si>
  <si>
    <t>Temnitskii, A. L.</t>
  </si>
  <si>
    <t>Human Potential and Civic Positions of Activists in Youth Associations (The Example of the Seliger-2008 Forum)</t>
  </si>
  <si>
    <t>RUSSIAN EDUCATION AND SOCIETY</t>
  </si>
  <si>
    <t>Research on young Russians attending the Seliger Forum indicate that the activists who are members of youth associations do not differ from their less active peers either in regard to the set of their chief life values or in terms of the basic social problems that they have focused on.</t>
  </si>
  <si>
    <t>[Temnitskii, A. L.] Moscow State Inst Univ Int Relat, Minist Foreign Affairs Russian, Moscow, Russia; [Temnitskii, A. L.] Russian Acad Sci, Inst Sociol, Moscow 117901, Russia</t>
  </si>
  <si>
    <t>Temnitskii, AL (corresponding author), Moscow State Inst Univ Int Relat, Minist Foreign Affairs Russian, Moscow, Russia.</t>
  </si>
  <si>
    <t>M E SHARPE INC</t>
  </si>
  <si>
    <t>ARMONK</t>
  </si>
  <si>
    <t>80 BUSINESS PARK DR, ARMONK, NY 10504 USA</t>
  </si>
  <si>
    <t>1060-9393</t>
  </si>
  <si>
    <t>1558-0423</t>
  </si>
  <si>
    <t>RUSS EDUC SOC</t>
  </si>
  <si>
    <t>Russ. Educ. Soc.</t>
  </si>
  <si>
    <t>10.2753/RES1060-9393521104</t>
  </si>
  <si>
    <t>660XH</t>
  </si>
  <si>
    <t>WOS:000282679300004</t>
  </si>
  <si>
    <t>Levintova, E; Butterfield, J</t>
  </si>
  <si>
    <t>Levintova, Ekaterina; Butterfield, Jim</t>
  </si>
  <si>
    <t>History education and historical remembrance in contemporary Russia: Sources of political attitudes of pro-Kremlin youth</t>
  </si>
  <si>
    <t>Russia; Youth groups; History textbooks; Educational reforms; History curriculum; Putinism</t>
  </si>
  <si>
    <t>Why during the last decade have many young Russians become politically active well beyond simply voting? Particularly striking among youth activists is their enthusiastic support for Putinism and a resounding rejection of the policies, symbols and political figures of the era of President Boris Yeltsin (1992-2000). The vast majority of youth activists are of college age (18-24), which means they were far too young to be aware of what was happening in the country in the 1990s, the period that while democratic and pro-Western, also represents a failure of the Russian state in their imagery. To what degree do the opinions and world views of politically active pro-Kremlin youth reflect the recently emerged, nearly ubiquitous interpretation of recent history as presented in the high school curriculum? To that end, we undertake a content analysis 0147 high school textbooks in Russian history, followed by open-ended interviews with 37 activists from the three most visible youth organizations, all of whom are pro-Kremlin in their orientation. Although demonstrating a causal relationship is methodologically unfeasible, we find a marked correlation between the views of both the Yeltsin and Putin eras presented in those textbooks and in the political beliefs of the youth groups. (C) 2009 Published by Elsevier Ltd on behalf of The Regents of the University of California.</t>
  </si>
  <si>
    <t>[Levintova, Ekaterina] Univ Wisconsin, Dept Publ &amp; Environm Affairs, Green Bay, WI 54311 USA; [Butterfield, Jim] Western Michigan Univ, Dept Polit Sci, Kalamazoo, MI 49008 USA</t>
  </si>
  <si>
    <t>University of Wisconsin System; Western Michigan University</t>
  </si>
  <si>
    <t>Levintova, E (corresponding author), Univ Wisconsin, Dept Publ &amp; Environm Affairs, 2420 Nicolet Dr, Green Bay, WI 54311 USA.</t>
  </si>
  <si>
    <t>10.1016/j.postcomstud.2009.10.008</t>
  </si>
  <si>
    <t>620IX</t>
  </si>
  <si>
    <t>WOS:000279494100003</t>
  </si>
  <si>
    <t>Pain, EA</t>
  </si>
  <si>
    <t>Pain, Emil A.</t>
  </si>
  <si>
    <t>Processes of Interethnic Cooperation (On the Example of Drug Trafficking)</t>
  </si>
  <si>
    <t>ANTHROPOLOGY AND ARCHEOLOGY OF EURASIA</t>
  </si>
  <si>
    <t>This article reviews the participation of various ethnic groups in drug trafficking. The author argues that different stages have characterized the drug trade from Central Asia to Russia, and beyond into Europe and China. While the stages begin with ethnic insularity, they move toward ethnic cooperation and end with larger-scale, more industrial and organized trafficking. A gradual decline is noted in the role of ethnic factors in the drug business. Youth are involved at the earlier stages and in the lower echelons of drug runners.</t>
  </si>
  <si>
    <t>[Pain, Emil A.] Acad Sci, Inst Sociol, Taipei, Taiwan; [Pain, Emil A.] Woodrow Wilson Int Ctr Scholars, Kennan Inst, Washington, DC USA</t>
  </si>
  <si>
    <t>Pain, Emil/0000-0002-8796-187X</t>
  </si>
  <si>
    <t>1061-1959</t>
  </si>
  <si>
    <t>ANTHR ARCHEOL EURAS</t>
  </si>
  <si>
    <t>Anthropol. Archeol. Eurasia</t>
  </si>
  <si>
    <t>10.2753/AAE1061-1959480303</t>
  </si>
  <si>
    <t>593TE</t>
  </si>
  <si>
    <t>WOS:000277482800004</t>
  </si>
  <si>
    <t>Atwal, M</t>
  </si>
  <si>
    <t>Atwal, Maya</t>
  </si>
  <si>
    <t>Evaluating Nashi's Sustainability: Autonomy, Agency and Activism</t>
  </si>
  <si>
    <t>This article explores the development of the Russian youth movement Nashi and its relationship with the state with the purpose of assessing the movement's long-term sustainability. Establishing a link between activists political autonomy and their potential ability to sustain the movement without state support, this article examines the validity of the assumption that Nashi is simply an extension of the state, which the state can unilaterally direct as it sees fit. It contends that despite the movement's allegiance to the incumbent regime and its utilisation of state resource, Nashi activists have become increasingly politically autonomous and therefore capable of sustaining the movement in their own right.</t>
  </si>
  <si>
    <t>Univ Birmingham, Ctr Russian &amp; E European Studies, Birmingham B15 2TT, W Midlands, England</t>
  </si>
  <si>
    <t>Atwal, M (corresponding author), Univ Birmingham, Ctr Russian &amp; E European Studies, Birmingham B15 2TT, W Midlands, England.</t>
  </si>
  <si>
    <t>mayalouiseatwal@hotmail.com</t>
  </si>
  <si>
    <t>ESRC [ES/D004853/1] Funding Source: UKRI; Economic and Social Research Council [ES/D004853/1] Funding Source: researchfish</t>
  </si>
  <si>
    <t>ESRC(UK Research &amp; Innovation (UKRI)Economic &amp; Social Research Council (ESRC)); Economic and Social Research Council(UK Research &amp; Innovation (UKRI)Economic &amp; Social Research Council (ESRC))</t>
  </si>
  <si>
    <t>10.1080/09668130902904878</t>
  </si>
  <si>
    <t>478GA</t>
  </si>
  <si>
    <t>WOS:000268574600001</t>
  </si>
  <si>
    <t>Drobyshev, TV</t>
  </si>
  <si>
    <t>Drobyshev, T. V.</t>
  </si>
  <si>
    <t>IV National congress of educational psychologists Psychology and present-day Russian education. Section Social self-determination and social activity of the youth</t>
  </si>
  <si>
    <t>39 DIMITROVA UL., 113095 MOSCOW, RUSSIA</t>
  </si>
  <si>
    <t>454UD</t>
  </si>
  <si>
    <t>WOS:000266707300013</t>
  </si>
  <si>
    <t>Kuznetsov, N</t>
  </si>
  <si>
    <t>Kuznetsov, Nikolay</t>
  </si>
  <si>
    <t>THE ROLE OF POP MUSIC AND OTHER PHENOMENA OF MODERN CULTURE IN THE PRESERVATION OF KOMI LANGUAGE</t>
  </si>
  <si>
    <t>FOLKLORE-ELECTRONIC JOURNAL OF FOLKLORE</t>
  </si>
  <si>
    <t>Article; Proceedings Paper</t>
  </si>
  <si>
    <t>Conference on Generation P in the Tundra</t>
  </si>
  <si>
    <t>OCT 08-10, 2004-2008</t>
  </si>
  <si>
    <t>Estonian Literary Museum, Tartu, ESTONIA</t>
  </si>
  <si>
    <t>Estonian Literary Museum</t>
  </si>
  <si>
    <t>Finno-Ugric languages; Komi; Komi culture; Komi language; Komi music; preservation of language</t>
  </si>
  <si>
    <t>The article examines the influence of pop music and other phenomena of mass culture on the preservation of Komi language in the Komi Republic, Russia in the last decade. For the majority of young people, Komi language is not prestigious; it is insufficiently represented in publishing, television and radio broadcasting, cinematography, showbusiness, virtual space, etc. These elements of progress (Bazhenova 2004) personify for the youth progress and prestige and should be Komified. Today it is necessary to introduce the application of Komi language more actively in the sphere of modern technologies as one of the elements of progress. The Komi need to stop viewing their culture and language as second-rate, underdeveloped in relation to Russian culture and language. The article also discusses the activities targeted at expanding the spheres of use of the Komi language, the state support to the modern Komi culture, the influence of the phenomena of modern culture on the prestige of the Komi language, and other issues.</t>
  </si>
  <si>
    <t>[Kuznetsov, Nikolay] Univ Tartu, Dept Finno Ugrian Studies, Tartu, Estonia</t>
  </si>
  <si>
    <t>kolja@folklore.ee</t>
  </si>
  <si>
    <t>Kuznetsov, Nikolay/AAH-9315-2021</t>
  </si>
  <si>
    <t>ESTONIAN LITERARY MUSEUM</t>
  </si>
  <si>
    <t>FOLK BELIEF &amp; MEDIA GRP, VANEMUISE 42-235, TARTU, 51003, ESTONIA</t>
  </si>
  <si>
    <t>1406-0957</t>
  </si>
  <si>
    <t>1406-0949</t>
  </si>
  <si>
    <t>FOLKLORE-EL J FOLKL</t>
  </si>
  <si>
    <t>Folklore-Electron. J. Folk.</t>
  </si>
  <si>
    <t>Folklore</t>
  </si>
  <si>
    <t>Arts &amp; Humanities Citation Index (A&amp;HCI); Conference Proceedings Citation Index - Social Science &amp; Humanities (CPCI-SSH)</t>
  </si>
  <si>
    <t>440YL</t>
  </si>
  <si>
    <t>WOS:000265735500006</t>
  </si>
  <si>
    <t>Sántha, I</t>
  </si>
  <si>
    <t>Santha, Istvan</t>
  </si>
  <si>
    <t>BRIGHT FUTURE? THE KNOWLEDGE, PRACTICES AND STRATEGIES OF THE YOUNG PEOPLE IN A SOUTH SIBERIAN EVENKI VILLAGE</t>
  </si>
  <si>
    <t>gender; hunter-gatherers; Siberia; socialization; stereotypes; taiga forest; youth</t>
  </si>
  <si>
    <t>The article deals with young people's ideas, activities and lifestyles in an Evenki village in Southern Siberia, interprets the differences of the value orders of generations in the narratives and practices in the context of the local, surrounding the society and Russia in general. Through research into youth we can get a more wholesome picture of the community. Furthermore, after the collapse of the Soviet Union the future of a society depends more and more on the new intelligentsia, the members of which have not grown up in the Soviet period. The young people living in the taiga, the edge of the civilized world, share the activities of their parents: that is, they hold on to their roots while the authorities persuade them to leave their village. The responses of the youth in relation to the desires and the possibilities are more openminded, and in these opinions the social expectations of these young people are less conformist. Different generations have different value orders. The events which have not happened in the life of young individuals do not serve as a standing-ground in life, and the activities of everyday life and the ideas are intertwined, and become the lifestyles of different generations.</t>
  </si>
  <si>
    <t>Hungarian Acad Sci, H-1051 Budapest, Hungary</t>
  </si>
  <si>
    <t>Hungarian Academy of Sciences</t>
  </si>
  <si>
    <t>Sántha, I (corresponding author), Hungarian Acad Sci, H-1051 Budapest, Hungary.</t>
  </si>
  <si>
    <t>istvansantha@gmail.com</t>
  </si>
  <si>
    <t>WOS:000265735500009</t>
  </si>
  <si>
    <t>Revolutionizing mind and soul? Soviet youth and cultural campaigns during the New Economic Policy (1921-8)</t>
  </si>
  <si>
    <t>SOCIAL HISTORY</t>
  </si>
  <si>
    <t>During the period of the New Economic Policy (NEP) in Soviet Russia. between 192 1 and 1928, the Bolshevik youth policy was highly ambivalent. of the one hand, the regime tried to suspend the militant, iconoclastic, cultural and revolutionary activism of the Civil War period: on the Other hand, it sought to bring tip children and adolescents with,I revolutionary consciousness. It was a revolution of the mind that the Bolshevik culture designers envisaged when they contemplated shaping a 'future race' and the new socialist person. In order to achieve this, nothing less than a 'cultural revolution' was Called for in 1925 by Nikolai Bukharin in the Komsomol press during the debate on youth morals. According to him, it was meant to lead to a 'fundamental change (perevorot) in the virtues of men, in their habits, in their feeling and desires ill the way they lived their daily life, in their byt (everyday life)-such a fundamental change that will make them into new men I. I Indeed. ill 1923 and 1928 Bukharin's focus was laid firmly on 'cadres' and ideology as the principal levers to be employed in achieving social change. 2 However, the complex and holistic plan for a cultural transformation of society he outlined in 192 Contrasted with the Bolshevik usage of the term in the 1920S when the cultural revolution was primarily understood as class war. The latter notion also became dominant in historical analysis after the publication In 1974 Of Fitzpatrick's intriguing article 'Cultural revolution in Russia 1928-1932'.(3) What is more, however, Fitzpatrick's studies created something of a historical paradigin that bound the term closely to the years 1928 to 1931/2.</t>
  </si>
  <si>
    <t>Univ E Anglia, Norwich NR4 7TJ, Norfolk, England</t>
  </si>
  <si>
    <t>Neumann, M (corresponding author), Univ E Anglia, Norwich NR4 7TJ, Norfolk, England.</t>
  </si>
  <si>
    <t>0307-1022</t>
  </si>
  <si>
    <t>1470-1200</t>
  </si>
  <si>
    <t>SOC HIST</t>
  </si>
  <si>
    <t>Soc. Hist.</t>
  </si>
  <si>
    <t>10.1080/03071020802268330</t>
  </si>
  <si>
    <t>363WL</t>
  </si>
  <si>
    <t>WOS:000260298100001</t>
  </si>
  <si>
    <t>Blum, D</t>
  </si>
  <si>
    <t>Blum, Denise</t>
  </si>
  <si>
    <t>Socialist consciousness raising and Cuba's school to the countryside program</t>
  </si>
  <si>
    <t>ANTHROPOLOGY &amp; EDUCATION QUARTERLY</t>
  </si>
  <si>
    <t>As a participant-observer, the author relates observations, interviews, and surveys from her experience in a Cuban Escuela al Campo (School to the Countryside, or EAC) camp located on a collective farm outside of the city of Havana. The Pioneers, the youth section of the official Cuban Communist Party, organize the EAC program nationwide. The program's rugged, military lifestyle experience is required for city-based junior high school students in Cuba, an essential rite of passage of the politicization and socialist consciousness-raising efforts designed by the Revolutionary Government. The author proposes that beneath the revolutionary symbols and activities of the EAC, a new and latent socialist consciousness has been evolving for some time, one that reflects neither ail absolute nor ail erosion of socialist ideals. Rather, this consciousness (conciencia), much like A. Yurchak (2005) demonstrates in his study of Gorbachev's Russia, reveals a system that inhabits incommensurable positions; Cuba's socialism is both everlasting and steadily declining, at the same time full of vigor and bleakness, as well as dedicated to high ideals and devoid of them. None of these positions is a mask. The intention of this article is, therefore, to show how each is real and mutually constitutive in the EAC. Understanding this peculiar dynamic is crucial for understanding the everyday practices of students, their parents and teachers, the socializing function of Cuban schools, and the seemingly duplicitous behavior in Cuban's daily lives.</t>
  </si>
  <si>
    <t>Calif State Univ Fresno, Dept Curriculum &amp; Instruct, Fresno, CA 93740 USA</t>
  </si>
  <si>
    <t>California State University System; California State University Fresno</t>
  </si>
  <si>
    <t>Blum, D (corresponding author), Calif State Univ Fresno, Dept Curriculum &amp; Instruct, Fresno, CA 93740 USA.</t>
  </si>
  <si>
    <t>dblum@csufresno.edu</t>
  </si>
  <si>
    <t>BLACKWELL PUBLISHING</t>
  </si>
  <si>
    <t>9600 GARSINGTON RD, OXFORD OX4 2DQ, OXON, ENGLAND</t>
  </si>
  <si>
    <t>0161-7761</t>
  </si>
  <si>
    <t>ANTHROPOL EDUC QUART</t>
  </si>
  <si>
    <t>Anthropol. Educ. Q.</t>
  </si>
  <si>
    <t>10.1111/j.1548-1492.2008.00013.x</t>
  </si>
  <si>
    <t>Anthropology; Education &amp; Educational Research</t>
  </si>
  <si>
    <t>342ZT</t>
  </si>
  <si>
    <t>WOS:000258822800004</t>
  </si>
  <si>
    <t>Day, JJ</t>
  </si>
  <si>
    <t>Day, Jennifer J.</t>
  </si>
  <si>
    <t>The optics of memory in Brodsky's 'Fifth Eclogue' (Joseph Brodsky)</t>
  </si>
  <si>
    <t>RUSSIAN LITERATURE</t>
  </si>
  <si>
    <t>Joseph Brodsky; Iosif Brodskii; Nabokov; Pushkin; Virgil; pastoral</t>
  </si>
  <si>
    <t>This article examines Brodsky's 1981 'Fifth (Summer) Eclogue' in the context not only of Virgil's 'Eclogue V' but also of two Russian writers who experiment with the pastoral: Pushkin and Nabokov. Following Virgil, Brodsky asks in his poem how it might be possible to transcend human time through participation in a creative community of poets. Even more importantly, he questions whether such participation must lead to a universalized ideal, an engulfing of the individual in the embrace of eternity. Brodsky concentrates on the infinitesimal details of the very particular locale of his northern Russian youth to oppose any possibility of generalization. This article demonstrates how Brodsky uses a finely-tuned optical art of measurement to prove the dependence of an amorphous eternity on individual experiences of time and memory, particularly as they occur in and against a larger frame of cultural tradition. Parallels are drawn throughout between Brodsky's concentration on details of place and Nabokov's scientific approach to poetry.</t>
  </si>
  <si>
    <t>ELSEVIER</t>
  </si>
  <si>
    <t>AMSTERDAM</t>
  </si>
  <si>
    <t>RADARWEG 29, 1043 NX AMSTERDAM, NETHERLANDS</t>
  </si>
  <si>
    <t>0304-3479</t>
  </si>
  <si>
    <t>1878-3678</t>
  </si>
  <si>
    <t>RUSS LITERATURE</t>
  </si>
  <si>
    <t>Russ. Lit.</t>
  </si>
  <si>
    <t>JUL 1</t>
  </si>
  <si>
    <t>10.1016/j.ruslit.2007.07.001</t>
  </si>
  <si>
    <t>203GJ</t>
  </si>
  <si>
    <t>WOS:000248962800002</t>
  </si>
  <si>
    <t>Heller, D</t>
  </si>
  <si>
    <t>Heller, Dana</t>
  </si>
  <si>
    <t>t.A.T.u. You! Russia, the global politics of Eurovision, and lesbian pop</t>
  </si>
  <si>
    <t>EUROPE</t>
  </si>
  <si>
    <t>The author argues that the success of the Russian pop duo, t.A.T.u., and in particular their participation in the 2003 Eurovision Song Contest, is revealing of the multiple and contradictory ways in which Russia is currently engaging with concepts of the national and the international. Specifically, the essay considers t.A.T.u.'s performance of faux-lesbian pop eroticism as a productive flashpoint of East-West misreading and failed translation that might account for the pop duo's very different reception in Russia and the West. The controversies and inconsistencies that have followed t.A.T.u are located in the larger context of ongoing debates over the redefinition of post-Soviet Russian national identity and Russia's emerging role on the global pop cultural stage. From this perspective, it is argued, the t.A.T.u. phenomenon interfaces with aspects of both post-Soviet and international youth cultures, shifts in Russian attitudes toward gender, sexuality, and identity politics, and the contradictory commodification and transnational circulation Of distinctive 'European' identities that is Eurovision's stock and trade. Thus, a secondary question addressed by the author concerns the value of Eurovision itself as a subject suitable for serious scholarly engagement.</t>
  </si>
  <si>
    <t>Old Dominion Univ, Inst Humanities, Norfolk, VA 23529 USA; Old Dominion Univ, Grad Program, Norfolk, VA 23529 USA</t>
  </si>
  <si>
    <t>Old Dominion University; Old Dominion University</t>
  </si>
  <si>
    <t>Heller, D (corresponding author), Old Dominion Univ, Inst Humanities, BAL 7042, Norfolk, VA 23529 USA.</t>
  </si>
  <si>
    <t>dheller@odu.edu</t>
  </si>
  <si>
    <t>1474-0095</t>
  </si>
  <si>
    <t>10.1017/S0261143007001237</t>
  </si>
  <si>
    <t>171MN</t>
  </si>
  <si>
    <t>WOS:000246740200001</t>
  </si>
  <si>
    <t>Garza, TJ</t>
  </si>
  <si>
    <t>Garza, Thomas J.</t>
  </si>
  <si>
    <t>Conservative vanguard? The politics of New Russia's youth</t>
  </si>
  <si>
    <t>CURRENT HISTORY</t>
  </si>
  <si>
    <t>The pro-Kremlin youth movement has all the trappings of the old Young Communist League, including the creation of a cult of personality-with Putin in place of Lenin.</t>
  </si>
  <si>
    <t>Univ Texas, Ctr Russian E European &amp; Eurasian Studies, Austin, TX 78712 USA</t>
  </si>
  <si>
    <t>University of Texas System; University of Texas Austin</t>
  </si>
  <si>
    <t>Garza, TJ (corresponding author), Univ Texas, Ctr Russian E European &amp; Eurasian Studies, Austin, TX 78712 USA.</t>
  </si>
  <si>
    <t>CURRENT HIST INC</t>
  </si>
  <si>
    <t>PHILADELPHIA</t>
  </si>
  <si>
    <t>4225 MAIN ST PO BOX 4647, PHILADELPHIA, PA 19127 USA</t>
  </si>
  <si>
    <t>0011-3530</t>
  </si>
  <si>
    <t>CURR HIST</t>
  </si>
  <si>
    <t>Curr. Hist.</t>
  </si>
  <si>
    <t>090SJ</t>
  </si>
  <si>
    <t>WOS:000240971300004</t>
  </si>
  <si>
    <t>Radtchenko, D</t>
  </si>
  <si>
    <t>Simulating the past: Reenactment and the quest for truth in Russia</t>
  </si>
  <si>
    <t>RETHINKING HISTORY</t>
  </si>
  <si>
    <t>authenticity; simulation; subculture; reenactment; myth; hyper-reality</t>
  </si>
  <si>
    <t>Reference to the past is a significant part of the postmodern situation, where historical texts are quoted, interpreted and re-used, mostly in popular culture. Using signs and codes of the past is a way to create one's one history, or to construct a space for an escape from everyday reality. The latter activity is characteristic for a number of contemporary youth subcultures. These subcultures (living history and reenactment groups, role-play game groups, Tolkien fan groups) are engaged in different practices of reinterpreting and reenacting of the past (primarily the Middle Ages) Their activities combine constructing mythical reality, and making material objects (costume, weaponry, etc.) to create a particular image of themselves in this mythic reality. Both fantasy and historical texts are seen by members of these subcultures as a flexible blend of signs, which the members of subcultures feel free to manipulate. Thus the produced material objects and reenacted practices are simulacra, referring not to the reality of the past, but, finally, to the texts about texts about the past. The people involved in these activities mostly realize they produce simulations. Some are contented with this situation as far as material simulacra correspond with textual simulacra. Others strive to restore the lost connection with reality, making 'authenticity' their ultimate aim; still, they also end with hyper-real objects belonging to a past, understood and simulated in a very special way. This seems to be quite symptomatic for contemporary culture: we do not only construct the most desirable image of the past; we also develop material production of it.</t>
  </si>
  <si>
    <t>1364-2529</t>
  </si>
  <si>
    <t>RETHINK HIST</t>
  </si>
  <si>
    <t>Rethink. Hist.</t>
  </si>
  <si>
    <t>10.1080/13642520500474931</t>
  </si>
  <si>
    <t>013OQ</t>
  </si>
  <si>
    <t>WOS:000235419100008</t>
  </si>
  <si>
    <t>Jeltova, I; Fish, MC; Revenson, TA</t>
  </si>
  <si>
    <t>Risky sexual behaviors in immigrant adolescent girls from the former Soviet Union: Role of natal and host culture</t>
  </si>
  <si>
    <t>JOURNAL OF SCHOOL PSYCHOLOGY</t>
  </si>
  <si>
    <t>adolescent; immigrants; gender; health; school</t>
  </si>
  <si>
    <t>AFRICAN-AMERICAN; SUBSTANCE USE; ACCULTURATION; HEALTH; ATTITUDES; PREVENTION; LATINO; AIDS; BICULTURALISM; PERCEPTIONS</t>
  </si>
  <si>
    <t>In recent years, schools have been increasingly involved in youth's health-related behavior, particularly risky health behaviors (e.g., HIV/AIDS and pregnancy prevention programs). This study examined how acculturation processes among adolescent girls who are recent immigrants from the former Soviet Union (FSU) affect their practices of risky sexual behavior (RSB), defined as behavior that leads to increased risk for unplanned pregnancy or HIV infection. The study used an ecological perspective to understand how families and peers play a pivotal role in these acculturation processes. The results highlight the protective role of natal culture for RSB for this group of recent immigrants. The study also indicates that a higher level of acculturation to American culture is related to increased RSB in these recent immigrants. Thus, the study challenges the notion that biculturalism is always advantageous. School-based and after-school activities that incorporated Russian culture were found to play a protective role. The intergenerational discrepancies between adolescent girls and their parents and between peers and parents were predictive of RSB. Practical implications for practice of school professionals are discussed. (C) 2004 Society for the Study of School Psychology. Published by Elsevier Ltd. All rights reserved.</t>
  </si>
  <si>
    <t>Fairleigh Dickinson Univ, Teaneck, NJ 07666 USA</t>
  </si>
  <si>
    <t>Fairleigh Dickinson University</t>
  </si>
  <si>
    <t>Jeltova, I (corresponding author), Fairleigh Dickinson Univ, 1000 River Rd, Teaneck, NJ 07666 USA.</t>
  </si>
  <si>
    <t>jeltova@fdu.edu</t>
  </si>
  <si>
    <t>0022-4405</t>
  </si>
  <si>
    <t>1873-3506</t>
  </si>
  <si>
    <t>J SCHOOL PSYCHOL</t>
  </si>
  <si>
    <t>J. Sch. Psychol.</t>
  </si>
  <si>
    <t>10.1016/j.jsp.2004.11.002</t>
  </si>
  <si>
    <t>900AP</t>
  </si>
  <si>
    <t>WOS:000227188100002</t>
  </si>
  <si>
    <t>Musial, B</t>
  </si>
  <si>
    <t>Jewish resistance in Poland's eastern borderlands during the Second World War, 1939-41</t>
  </si>
  <si>
    <t>PATTERNS OF PREJUDICE</t>
  </si>
  <si>
    <t>Betar; eastern Poland; Hashomer ha-Tsa'ir; Irgun Tsva'i Le'umi; Jewish resistance; Second World War; Soviet occupation</t>
  </si>
  <si>
    <t>After the Soviet invasion of eastern Poland in September 1939, a network of Jewish underground organizations and active conspiratorial groups was established. Its objective was to resist the violent imposition of the Soviet system, to preserve Jewish culture and religion and, for those with a Zionist orientation, to work for the establishment of a Jewish homeland. The Zionist parties and organizations among them were particularly active, especially the youth groups. The fate of the Jewish population of Eastern Europe under the Soviet occupation of 1939-41 remains understandingly overshadowed by the tragic events of the Holocaust. As a result, the activities of this Jewish underground are not widely known and have received little attention from scholars. Only in recent years have historians researching the history of Jews in eastern Poland begun to look more closely at Jewish resistance and especially at Zionist activity under Soviet occupation. These scholars have, however, relied exclusively on the eyewitness accounts of the few survivors. At the same time, Polish and Russian historians conducting intensive research on the war-time Soviet occupation of eastern Poland have published contemporary Soviet documents that confirm the existence of this Jewish underground. The material currently available shows that the Jewish underground was more widespread than previously thought, and that the Soviet authorities viewed Jewish resistance groups, and indeed any clandestine activity, as a serious threat to their rule.</t>
  </si>
  <si>
    <t>ROUTLEDGE TAYLOR &amp; FRANCIS LTD</t>
  </si>
  <si>
    <t>0031-322X</t>
  </si>
  <si>
    <t>PATTERNS PREJUDICE</t>
  </si>
  <si>
    <t>Patterns Prejudice</t>
  </si>
  <si>
    <t>10.1080/0031322042000304231</t>
  </si>
  <si>
    <t>878WB</t>
  </si>
  <si>
    <t>WOS:000225676900003</t>
  </si>
  <si>
    <t>Salagaev, AL; Shashkin, AV</t>
  </si>
  <si>
    <t>Youth gangs: a test study</t>
  </si>
  <si>
    <t>Youth gangs: a test study looks into specific features developed by contemporary Russian youth gangs, or problem-ridden groups - stable street oriented groups of youngsters, whose group identity is constructed around illegal activities. Transition to market economy, as well as globalization impact led to substantial increase in choosing 'criminal' careers' by young people and to appearance of common and specifically criminal youth gangs of various types in Russia. The study is based of test survey among experts and school children conducted in the cities of Moscow and Kazan. Instruments used by Eurogang working groups were employed making data internationally comparable. Discussion centers on description and comparison of gangs in both cities, on definition of membership, and overall specifics of gangs in Russia as compared to Europe and the USA.</t>
  </si>
  <si>
    <t>Kazan State Technol Univ, Dept State Govern Hist &amp; Social, Kazan, Russia</t>
  </si>
  <si>
    <t>Kazan National Research Technological University</t>
  </si>
  <si>
    <t>Salagaev, AL (corresponding author), Kazan State Technol Univ, Dept State Govern Hist &amp; Social, Kazan, Russia.</t>
  </si>
  <si>
    <t>861XI</t>
  </si>
  <si>
    <t>WOS:000224451500006</t>
  </si>
  <si>
    <t>Gambrell, J</t>
  </si>
  <si>
    <t>Russia's new vigilantes (Campaign against contemporary literature waged by the youth organization Moving Together)</t>
  </si>
  <si>
    <t>NEW YORK REVIEW OF BOOKS</t>
  </si>
  <si>
    <t>NEW YORK REVIEW</t>
  </si>
  <si>
    <t>250 WEST 57TH ST, NEW YORK, NY 10107 USA</t>
  </si>
  <si>
    <t>0028-7504</t>
  </si>
  <si>
    <t>NEW YORK REV BOOKS</t>
  </si>
  <si>
    <t>N. Y. Rev. Books</t>
  </si>
  <si>
    <t>JAN 16</t>
  </si>
  <si>
    <t>629TA</t>
  </si>
  <si>
    <t>WOS:000180063900016</t>
  </si>
  <si>
    <t>Ossipov, PN</t>
  </si>
  <si>
    <t>Typology and orientations of future agricultural specialists</t>
  </si>
  <si>
    <t>Typology and orientations of future agricultural specialists (by Petr Ossipov) is devoted to social and psychological features of agricultural technical college students. Their motivations in choosing profession and specific college, students' attitudes to college and studies, as well as to dominant activities, relationships with other persons, to life and career prospects are scrutinized. Recently, young people tend to choose agricultural profession only when realizing that any other choice involves for him/her manifold complexities: competition, adequacy of education and skills level. That is, choice of agricultural profession has become for many young persons an undesirable but the only chance to college education. The issue of re-establishing in Russia the system of vocational orientation is raised in this context. Author urges to pay more attention to rural youth, to training specialists for rural industries and effective utilization of specialist's capabilities.</t>
  </si>
  <si>
    <t>Russian Acad Educ, Inst Vocat Educ, Moscow, Russia</t>
  </si>
  <si>
    <t>Ossipov, PN (corresponding author), Russian Acad Educ, Inst Vocat Educ, Moscow, Russia.</t>
  </si>
  <si>
    <t>747LW</t>
  </si>
  <si>
    <t>WOS:000186806800006</t>
  </si>
  <si>
    <t>Poddubnyi, VK</t>
  </si>
  <si>
    <t>A history of youth movements in Russia and the USSR from the second half of the 19th to the 21st century</t>
  </si>
  <si>
    <t>IZDATELSTVO PRESSA</t>
  </si>
  <si>
    <t>MYASNITSKAIA 24, 101877 MOSCOW, RUSSIA</t>
  </si>
  <si>
    <t>649ER</t>
  </si>
  <si>
    <t>WOS:000181194400011</t>
  </si>
  <si>
    <t>Hufton, NR; Elliott, JG; Illushin, L</t>
  </si>
  <si>
    <t>Educational Motivation and Engagement: qualitative accounts from three countries</t>
  </si>
  <si>
    <t>BRITISH EDUCATIONAL RESEARCH JOURNAL</t>
  </si>
  <si>
    <t>ACADEMIC-ACHIEVEMENT; RUSSIAN EDUCATION; YOUNG-PEOPLE; SELF-CONCEPT; SCHOOL; PERESTROIKA; ATTITUDES; YOUTH</t>
  </si>
  <si>
    <t>This article extends and develops earlier survey studies by reporting findings from detailed interviews with adolescents in Sunderland, Kentucky and St Petersburg. The interviews sought to examine a number of key factors underpinning educational motivation and engagement, in particular, attitudes about schooling, self-evaluations of academic performance, patterns and rate of work at home and at school, reasons why education may be valuable and aspirations for the future. A number of reasons for the presence of high levels of English and American self-satisfaction, and lower Russian self-evaluations are presented. In line with the earlier studies, yet contrary to a widely held position, effort appeared to be emphasised more than ability in explaining differential performance. Differences in the meaning and understanding of such constructs are considered. The article then examines the important influence of peers, and teacher-pupil relationships, upon classroom behaviour and work rates. Differing perceptions as to the intrinsic and extrinsic value of education are explored. In conclusion, the implications for educational reform and attempts to raise educational achievement are considered.</t>
  </si>
  <si>
    <t>Univ Sunderland, Sch Educ, Sunderland SR2 7EE, Durham, England; Hertzen Univ, St Petersburg, Russia</t>
  </si>
  <si>
    <t>University of Sunderland; Herzen State Pedagogical University of Russia</t>
  </si>
  <si>
    <t>Hufton, NR (corresponding author), Univ Sunderland, Sch Educ, Hammerton Hall,Gray Rd, Sunderland SR2 7EE, Durham, England.</t>
  </si>
  <si>
    <t>Illushin, Leonid S./P-9665-2015</t>
  </si>
  <si>
    <t>Illushin, Leonid S./0000-0002-0962-1538</t>
  </si>
  <si>
    <t>0141-1926</t>
  </si>
  <si>
    <t>1469-3518</t>
  </si>
  <si>
    <t>BRIT EDUC RES J</t>
  </si>
  <si>
    <t>Br. Educ. Res. J.</t>
  </si>
  <si>
    <t>10.1080/01411920120122185</t>
  </si>
  <si>
    <t>540YM</t>
  </si>
  <si>
    <t>WOS:000174958500008</t>
  </si>
  <si>
    <t>Boehnke, K; Bergs-Winkels, D</t>
  </si>
  <si>
    <t>Juvenile delinquency under conditions of rapid social change</t>
  </si>
  <si>
    <t>SOCIOLOGICAL FORUM</t>
  </si>
  <si>
    <t>24th International Congress of Applied Psychology</t>
  </si>
  <si>
    <t>AUG 09-14, 1998</t>
  </si>
  <si>
    <t>SAN FRANCISCO, CALIFORNIA</t>
  </si>
  <si>
    <t>juvenile delinquency; rapid social changed; nurturant parenting; multi-level analysis; eight-country study</t>
  </si>
  <si>
    <t>RIGHT-WING EXTREMISM; ADOLESCENTS; DIMENSIONS</t>
  </si>
  <si>
    <t>Increased juvenile delinquency can be seen as an indicator for a deteriorating social fabric under conditions of rapid social change. Criminological theories suggest, however, that such conditions do not per se produce delinquency. They force youth into prodelinquent leisure activities with peers, leading to an endorsement of delinquent behavior and offering the infrastructure for it. Resources acquired in family and public life, however, may, prevent youth from drifting into such prodelinquent leisure activities and indirectly' from delinquent behavior. Empirical tests of these hypotheses have to employ simultaneous analyses of societal-level and individual-level data. On the basis of an international, youth study, the paper undertakes such an analysis: In the years 1992-95, data from 42 independent samples of seventh graders from East and West Germany, Poland, Russia, Bulgaria, Slovakia, Hungary, Czechia, and Greece were surveyed. Data on deviant school behavior, delinquent drift, nurturant parenting, and subjective feelings of justice in public were obtained from 7282 thirteen- to fourteen-year-olds. Processes of rapid social change were incorporated as data on changes in GNP in the years proceeding the surveys. Analyses show that delinquent drift is a valid predictor of deviant school behavior only, on the individual level. The extent to which adolescents engage in prodelinquent peer activities depends more on the cultural context in which adolescents live than on their personal experience in the family and, and in public. Nurturant parenting does, however, covary negatively with deviant school behavior irrespective of level of analysis.</t>
  </si>
  <si>
    <t>Int Univ Bremen, Bremen, Germany; Univ Munster, D-4400 Munster, Germany</t>
  </si>
  <si>
    <t>Jacobs University; University of Munster</t>
  </si>
  <si>
    <t>Boehnke, K (corresponding author), Int Univ Bremen, Bremen, Germany.</t>
  </si>
  <si>
    <t>Boehnke, Klaus/HLX-5022-2023; Boehnke, Klaus/D-1980-2013</t>
  </si>
  <si>
    <t>Boehnke, Klaus/0000-0002-5435-4037</t>
  </si>
  <si>
    <t>KLUWER ACADEMIC/PLENUM PUBL</t>
  </si>
  <si>
    <t>233 SPRING ST, NEW YORK, NY 10013 USA</t>
  </si>
  <si>
    <t>0884-8971</t>
  </si>
  <si>
    <t>SOCIOL FORUM</t>
  </si>
  <si>
    <t>Sociol. Forum</t>
  </si>
  <si>
    <t>10.1023/A:1014541506828</t>
  </si>
  <si>
    <t>Conference Proceedings Citation Index - Social Science &amp; Humanities (CPCI-SSH); Social Science Citation Index (SSCI)</t>
  </si>
  <si>
    <t>546JP</t>
  </si>
  <si>
    <t>WOS:000175271200003</t>
  </si>
  <si>
    <t>Healey, D</t>
  </si>
  <si>
    <t>Masculine purity and gentlemen's mischief: Sexual exchange and prostitution between Russian men, 1861-1941</t>
  </si>
  <si>
    <t>REVOLUTIONARY RUSSIA; POLITICS; 1920S</t>
  </si>
  <si>
    <t>Sexual exchanges between men in modernizing Russia can be a window on the comparatively unexplored problem of Russian masculinities. Traditional forms of mutual male intimacy occurred within the patriarchal structure of gentry and merchant households, workshops and bathhouses. Arteli of peasant bathhouse attendants engaged in sodomy with clients, observing customary work practices (zemlyachestvo, krugovaya poruka). By the 1890s an urban sexual marketplace characterized Russia's male homosexual subculture. Sexually knowing youths and men systematically offered sex for cash to pederasts, or tetki, who were perceived as predominantly attracted to men. After 1917, Bolsheviks evaluated same-sex love not through a single prism but by class and national contexts. Russia's male homosexual subculture was mistrusted in part because it was a clandestine sexual market, creating suspicious dependency relationships and threatening the purity of innocent young men.</t>
  </si>
  <si>
    <t>Univ Coll Swansea, Dept Hist, Swansea, W Glam, Wales</t>
  </si>
  <si>
    <t>Swansea University</t>
  </si>
  <si>
    <t>Healey, D (corresponding author), Univ Coll Swansea, Dept Hist, Swansea, W Glam, Wales.</t>
  </si>
  <si>
    <t>AMER ASSOC ADVANCEMENT SLAVIC STUDIES</t>
  </si>
  <si>
    <t>HARVARD UNIV, 8 STORY ST, 3RD FL, CAMBRIDGE, MA 02138 USA</t>
  </si>
  <si>
    <t>10.2307/2697270</t>
  </si>
  <si>
    <t>455JR</t>
  </si>
  <si>
    <t>WOS:000170024200001</t>
  </si>
  <si>
    <t>Shmel'ov, AA</t>
  </si>
  <si>
    <t>Cultural and social movement of the Russia's youth</t>
  </si>
  <si>
    <t>Russian State Human Univ, Dept Theoret &amp; Appl Linguist, Moscow, Russia</t>
  </si>
  <si>
    <t>Shmel'ov, AA (corresponding author), Russian State Human Univ, Dept Theoret &amp; Appl Linguist, Moscow, Russia.</t>
  </si>
  <si>
    <t>166BW</t>
  </si>
  <si>
    <t>WOS:000078557200014</t>
  </si>
  <si>
    <t>Sokolov, VI</t>
  </si>
  <si>
    <t>On the history of youth movement in Russia (1900-1926)</t>
  </si>
  <si>
    <t>Sokolov, VI (corresponding author), RYAZAN DEV EDUC INST,RYAZAN,RUSSIA.</t>
  </si>
  <si>
    <t>WL573</t>
  </si>
  <si>
    <t>WOS:A1996WL57300015</t>
  </si>
  <si>
    <t>SULLIVAN, S</t>
  </si>
  <si>
    <t>INTERETHNIC RELATIONS IN POST-SOVIET TUVA</t>
  </si>
  <si>
    <t>ETHNIC AND RACIAL STUDIES</t>
  </si>
  <si>
    <t>RUSSIA; SIBERIA; TUVA; MONGOLIA; ETHNIC RELATIONS; BUDDHISM</t>
  </si>
  <si>
    <t>This article explores interethnic relations in the south Siberian autonomous republic of Tuva in the light of the sovereignty quests of post-Soviet union and autonomous republics. The thematic focus lies on the conflict between economic dependence on Russia and cultural and political self-determination based on a non-Russian, or anti-Russian, identity. Due to the lack of current research on this region, part one provides basic data and a historical overview of Russian-Tuvinian relations, that is colonization, sovietization and ethnic tensions in the post-Soviet period. The current dynamic of ethnic relations is then analysed in terms of a number of categories: Russian media provocation, local government policy, Mongolian and Buddhist revivalism, alcoholism and youth criminality, economic factors, and the nationalist movement. Although the primary intent is a descriptive, yet systematic, appraisal of the ethnic relations in a little-known region, the article also draws attention to particular indigenous social factors that have polarized the dominant ethnic groups. Finally, it is argued that, given Tuva's budgetary dependence on Russia and the destabilizing influence of ethnic tension on investor confidence, full sovereignty is neither an economically nor a politically prudent objective in the short term.</t>
  </si>
  <si>
    <t>SULLIVAN, S (corresponding author), UNIV OXFORD ST ANTONYS COLL,RUSSIAN &amp; SIBERIAN AFFAIRS,OXFORD OX2 6JF,ENGLAND.</t>
  </si>
  <si>
    <t>ROUTLEDGE JOURNALS</t>
  </si>
  <si>
    <t>11 NEW FETTER LANE, LONDON, UNITED KINGDOM EC4P 4EE</t>
  </si>
  <si>
    <t>0141-9870</t>
  </si>
  <si>
    <t>ETHNIC RACIAL STUD</t>
  </si>
  <si>
    <t>Ethn. Racial Stud.</t>
  </si>
  <si>
    <t>10.1080/01419870.1995.9993854</t>
  </si>
  <si>
    <t>Ethnic Studies; Sociology</t>
  </si>
  <si>
    <t>QK262</t>
  </si>
  <si>
    <t>WOS:A1995QK26200004</t>
  </si>
  <si>
    <t>GUSEVA, ID</t>
  </si>
  <si>
    <t>THE YOUTH MOVEMENT IN THE UNITED-STATES - ITS PAST AND CURRENT PROBLEMS - RUSSIAN - TIMOSHENKO,AG, KOSENKO,EI</t>
  </si>
  <si>
    <t>AG198</t>
  </si>
  <si>
    <t>WOS:A1989AG19800021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</si>
</sst>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53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87</v>
      </c>
      <c r="AD2" t="s">
        <v>87</v>
      </c>
      <c r="AE2" t="s">
        <v>88</v>
      </c>
      <c r="AF2" t="s">
        <v>74</v>
      </c>
      <c r="AG2">
        <v>64</v>
      </c>
      <c r="AH2">
        <v>0</v>
      </c>
      <c r="AI2">
        <v>0</v>
      </c>
      <c r="AJ2">
        <v>0</v>
      </c>
      <c r="AK2">
        <v>0</v>
      </c>
      <c r="AL2" t="s">
        <v>89</v>
      </c>
      <c r="AM2" t="s">
        <v>90</v>
      </c>
      <c r="AN2" t="s">
        <v>91</v>
      </c>
      <c r="AO2" t="s">
        <v>92</v>
      </c>
      <c r="AP2" t="s">
        <v>93</v>
      </c>
      <c r="AQ2" t="s">
        <v>74</v>
      </c>
      <c r="AR2" t="s">
        <v>94</v>
      </c>
      <c r="AS2" t="s">
        <v>95</v>
      </c>
      <c r="AT2" t="s">
        <v>96</v>
      </c>
      <c r="AU2">
        <v>2023</v>
      </c>
      <c r="AV2">
        <v>82</v>
      </c>
      <c r="AW2" t="s">
        <v>74</v>
      </c>
      <c r="AX2" t="s">
        <v>74</v>
      </c>
      <c r="AY2" t="s">
        <v>74</v>
      </c>
      <c r="AZ2" t="s">
        <v>74</v>
      </c>
      <c r="BA2" t="s">
        <v>74</v>
      </c>
      <c r="BB2">
        <v>38</v>
      </c>
      <c r="BC2">
        <v>48</v>
      </c>
      <c r="BD2" t="s">
        <v>74</v>
      </c>
      <c r="BE2" t="s">
        <v>97</v>
      </c>
      <c r="BF2" t="str">
        <f>HYPERLINK("http://dx.doi.org/10.1016/j.jhg.2023.08.002","http://dx.doi.org/10.1016/j.jhg.2023.08.002")</f>
        <v>http://dx.doi.org/10.1016/j.jhg.2023.08.002</v>
      </c>
      <c r="BG2" t="s">
        <v>74</v>
      </c>
      <c r="BH2" t="s">
        <v>98</v>
      </c>
      <c r="BI2">
        <v>11</v>
      </c>
      <c r="BJ2" t="s">
        <v>99</v>
      </c>
      <c r="BK2" t="s">
        <v>100</v>
      </c>
      <c r="BL2" t="s">
        <v>101</v>
      </c>
      <c r="BM2" t="s">
        <v>102</v>
      </c>
      <c r="BN2" t="s">
        <v>74</v>
      </c>
      <c r="BO2" t="s">
        <v>74</v>
      </c>
      <c r="BP2" t="s">
        <v>74</v>
      </c>
      <c r="BQ2" t="s">
        <v>74</v>
      </c>
      <c r="BR2" t="s">
        <v>103</v>
      </c>
      <c r="BS2" t="s">
        <v>104</v>
      </c>
      <c r="BT2" t="str">
        <f>HYPERLINK("https%3A%2F%2Fwww.webofscience.com%2Fwos%2Fwoscc%2Ffull-record%2FWOS:001073637200001","View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74</v>
      </c>
      <c r="U3" t="s">
        <v>109</v>
      </c>
      <c r="V3" t="s">
        <v>110</v>
      </c>
      <c r="W3" t="s">
        <v>111</v>
      </c>
      <c r="X3" t="s">
        <v>112</v>
      </c>
      <c r="Y3" t="s">
        <v>113</v>
      </c>
      <c r="Z3" t="s">
        <v>114</v>
      </c>
      <c r="AA3" t="s">
        <v>115</v>
      </c>
      <c r="AB3" t="s">
        <v>116</v>
      </c>
      <c r="AC3" t="s">
        <v>117</v>
      </c>
      <c r="AD3" t="s">
        <v>118</v>
      </c>
      <c r="AE3" t="s">
        <v>119</v>
      </c>
      <c r="AF3" t="s">
        <v>74</v>
      </c>
      <c r="AG3">
        <v>63</v>
      </c>
      <c r="AH3">
        <v>1</v>
      </c>
      <c r="AI3">
        <v>1</v>
      </c>
      <c r="AJ3">
        <v>2</v>
      </c>
      <c r="AK3">
        <v>2</v>
      </c>
      <c r="AL3" t="s">
        <v>120</v>
      </c>
      <c r="AM3" t="s">
        <v>121</v>
      </c>
      <c r="AN3" t="s">
        <v>122</v>
      </c>
      <c r="AO3" t="s">
        <v>123</v>
      </c>
      <c r="AP3" t="s">
        <v>124</v>
      </c>
      <c r="AQ3" t="s">
        <v>74</v>
      </c>
      <c r="AR3" t="s">
        <v>108</v>
      </c>
      <c r="AS3" t="s">
        <v>125</v>
      </c>
      <c r="AT3" t="s">
        <v>126</v>
      </c>
      <c r="AU3">
        <v>2023</v>
      </c>
      <c r="AV3">
        <v>22</v>
      </c>
      <c r="AW3">
        <v>4</v>
      </c>
      <c r="AX3" t="s">
        <v>74</v>
      </c>
      <c r="AY3" t="s">
        <v>74</v>
      </c>
      <c r="AZ3" t="s">
        <v>127</v>
      </c>
      <c r="BA3" t="s">
        <v>74</v>
      </c>
      <c r="BB3">
        <v>384</v>
      </c>
      <c r="BC3">
        <v>400</v>
      </c>
      <c r="BD3" t="s">
        <v>74</v>
      </c>
      <c r="BE3" t="s">
        <v>128</v>
      </c>
      <c r="BF3" t="str">
        <f>HYPERLINK("http://dx.doi.org/10.1080/17449057.2023.2199601","http://dx.doi.org/10.1080/17449057.2023.2199601")</f>
        <v>http://dx.doi.org/10.1080/17449057.2023.2199601</v>
      </c>
      <c r="BG3" t="s">
        <v>74</v>
      </c>
      <c r="BH3" t="s">
        <v>129</v>
      </c>
      <c r="BI3">
        <v>17</v>
      </c>
      <c r="BJ3" t="s">
        <v>130</v>
      </c>
      <c r="BK3" t="s">
        <v>131</v>
      </c>
      <c r="BL3" t="s">
        <v>132</v>
      </c>
      <c r="BM3" t="s">
        <v>133</v>
      </c>
      <c r="BN3" t="s">
        <v>74</v>
      </c>
      <c r="BO3" t="s">
        <v>134</v>
      </c>
      <c r="BP3" t="s">
        <v>74</v>
      </c>
      <c r="BQ3" t="s">
        <v>74</v>
      </c>
      <c r="BR3" t="s">
        <v>103</v>
      </c>
      <c r="BS3" t="s">
        <v>135</v>
      </c>
      <c r="BT3" t="str">
        <f>HYPERLINK("https%3A%2F%2Fwww.webofscience.com%2Fwos%2Fwoscc%2Ffull-record%2FWOS:000971631400001","View Full Record in Web of Science")</f>
        <v>View Full Record in Web of Science</v>
      </c>
    </row>
    <row r="4" spans="1:72" x14ac:dyDescent="0.25">
      <c r="A4" t="s">
        <v>72</v>
      </c>
      <c r="B4" t="s">
        <v>136</v>
      </c>
      <c r="C4" t="s">
        <v>74</v>
      </c>
      <c r="D4" t="s">
        <v>74</v>
      </c>
      <c r="E4" t="s">
        <v>74</v>
      </c>
      <c r="F4" t="s">
        <v>137</v>
      </c>
      <c r="G4" t="s">
        <v>74</v>
      </c>
      <c r="H4" t="s">
        <v>74</v>
      </c>
      <c r="I4" t="s">
        <v>138</v>
      </c>
      <c r="J4" t="s">
        <v>139</v>
      </c>
      <c r="K4" t="s">
        <v>74</v>
      </c>
      <c r="L4" t="s">
        <v>74</v>
      </c>
      <c r="M4" t="s">
        <v>78</v>
      </c>
      <c r="N4" t="s">
        <v>79</v>
      </c>
      <c r="O4" t="s">
        <v>74</v>
      </c>
      <c r="P4" t="s">
        <v>74</v>
      </c>
      <c r="Q4" t="s">
        <v>74</v>
      </c>
      <c r="R4" t="s">
        <v>74</v>
      </c>
      <c r="S4" t="s">
        <v>74</v>
      </c>
      <c r="T4" t="s">
        <v>140</v>
      </c>
      <c r="U4" t="s">
        <v>141</v>
      </c>
      <c r="V4" t="s">
        <v>142</v>
      </c>
      <c r="W4" t="s">
        <v>143</v>
      </c>
      <c r="X4" t="s">
        <v>144</v>
      </c>
      <c r="Y4" t="s">
        <v>145</v>
      </c>
      <c r="Z4" t="s">
        <v>146</v>
      </c>
      <c r="AA4" t="s">
        <v>74</v>
      </c>
      <c r="AB4" t="s">
        <v>147</v>
      </c>
      <c r="AC4" t="s">
        <v>74</v>
      </c>
      <c r="AD4" t="s">
        <v>74</v>
      </c>
      <c r="AE4" t="s">
        <v>74</v>
      </c>
      <c r="AF4" t="s">
        <v>74</v>
      </c>
      <c r="AG4">
        <v>43</v>
      </c>
      <c r="AH4">
        <v>0</v>
      </c>
      <c r="AI4">
        <v>0</v>
      </c>
      <c r="AJ4">
        <v>0</v>
      </c>
      <c r="AK4">
        <v>0</v>
      </c>
      <c r="AL4" t="s">
        <v>148</v>
      </c>
      <c r="AM4" t="s">
        <v>149</v>
      </c>
      <c r="AN4" t="s">
        <v>150</v>
      </c>
      <c r="AO4" t="s">
        <v>151</v>
      </c>
      <c r="AP4" t="s">
        <v>152</v>
      </c>
      <c r="AQ4" t="s">
        <v>74</v>
      </c>
      <c r="AR4" t="s">
        <v>153</v>
      </c>
      <c r="AS4" t="s">
        <v>154</v>
      </c>
      <c r="AT4" t="s">
        <v>126</v>
      </c>
      <c r="AU4">
        <v>2023</v>
      </c>
      <c r="AV4">
        <v>25</v>
      </c>
      <c r="AW4">
        <v>2</v>
      </c>
      <c r="AX4" t="s">
        <v>74</v>
      </c>
      <c r="AY4" t="s">
        <v>74</v>
      </c>
      <c r="AZ4" t="s">
        <v>74</v>
      </c>
      <c r="BA4" t="s">
        <v>74</v>
      </c>
      <c r="BB4">
        <v>123</v>
      </c>
      <c r="BC4">
        <v>135</v>
      </c>
      <c r="BD4" t="s">
        <v>74</v>
      </c>
      <c r="BE4" t="s">
        <v>155</v>
      </c>
      <c r="BF4" t="str">
        <f>HYPERLINK("http://dx.doi.org/10.1108/IJCED-07-2022-0055","http://dx.doi.org/10.1108/IJCED-07-2022-0055")</f>
        <v>http://dx.doi.org/10.1108/IJCED-07-2022-0055</v>
      </c>
      <c r="BG4" t="s">
        <v>74</v>
      </c>
      <c r="BH4" t="s">
        <v>129</v>
      </c>
      <c r="BI4">
        <v>13</v>
      </c>
      <c r="BJ4" t="s">
        <v>156</v>
      </c>
      <c r="BK4" t="s">
        <v>131</v>
      </c>
      <c r="BL4" t="s">
        <v>156</v>
      </c>
      <c r="BM4" t="s">
        <v>157</v>
      </c>
      <c r="BN4" t="s">
        <v>74</v>
      </c>
      <c r="BO4" t="s">
        <v>74</v>
      </c>
      <c r="BP4" t="s">
        <v>74</v>
      </c>
      <c r="BQ4" t="s">
        <v>74</v>
      </c>
      <c r="BR4" t="s">
        <v>103</v>
      </c>
      <c r="BS4" t="s">
        <v>158</v>
      </c>
      <c r="BT4" t="str">
        <f>HYPERLINK("https%3A%2F%2Fwww.webofscience.com%2Fwos%2Fwoscc%2Ffull-record%2FWOS:001038492100001","View Full Record in Web of Science")</f>
        <v>View Full Record in Web of Science</v>
      </c>
    </row>
    <row r="5" spans="1:72" x14ac:dyDescent="0.25">
      <c r="A5" t="s">
        <v>72</v>
      </c>
      <c r="B5" t="s">
        <v>159</v>
      </c>
      <c r="C5" t="s">
        <v>74</v>
      </c>
      <c r="D5" t="s">
        <v>74</v>
      </c>
      <c r="E5" t="s">
        <v>74</v>
      </c>
      <c r="F5" t="s">
        <v>160</v>
      </c>
      <c r="G5" t="s">
        <v>74</v>
      </c>
      <c r="H5" t="s">
        <v>74</v>
      </c>
      <c r="I5" t="s">
        <v>161</v>
      </c>
      <c r="J5" t="s">
        <v>108</v>
      </c>
      <c r="K5" t="s">
        <v>74</v>
      </c>
      <c r="L5" t="s">
        <v>74</v>
      </c>
      <c r="M5" t="s">
        <v>78</v>
      </c>
      <c r="N5" t="s">
        <v>162</v>
      </c>
      <c r="O5" t="s">
        <v>74</v>
      </c>
      <c r="P5" t="s">
        <v>74</v>
      </c>
      <c r="Q5" t="s">
        <v>74</v>
      </c>
      <c r="R5" t="s">
        <v>74</v>
      </c>
      <c r="S5" t="s">
        <v>74</v>
      </c>
      <c r="T5" t="s">
        <v>74</v>
      </c>
      <c r="U5" t="s">
        <v>163</v>
      </c>
      <c r="V5" t="s">
        <v>164</v>
      </c>
      <c r="W5" t="s">
        <v>165</v>
      </c>
      <c r="X5" t="s">
        <v>166</v>
      </c>
      <c r="Y5" t="s">
        <v>167</v>
      </c>
      <c r="Z5" t="s">
        <v>168</v>
      </c>
      <c r="AA5" t="s">
        <v>74</v>
      </c>
      <c r="AB5" t="s">
        <v>169</v>
      </c>
      <c r="AC5" t="s">
        <v>170</v>
      </c>
      <c r="AD5" t="s">
        <v>171</v>
      </c>
      <c r="AE5" t="s">
        <v>172</v>
      </c>
      <c r="AF5" t="s">
        <v>74</v>
      </c>
      <c r="AG5">
        <v>154</v>
      </c>
      <c r="AH5">
        <v>0</v>
      </c>
      <c r="AI5">
        <v>0</v>
      </c>
      <c r="AJ5">
        <v>0</v>
      </c>
      <c r="AK5">
        <v>0</v>
      </c>
      <c r="AL5" t="s">
        <v>120</v>
      </c>
      <c r="AM5" t="s">
        <v>121</v>
      </c>
      <c r="AN5" t="s">
        <v>122</v>
      </c>
      <c r="AO5" t="s">
        <v>123</v>
      </c>
      <c r="AP5" t="s">
        <v>124</v>
      </c>
      <c r="AQ5" t="s">
        <v>74</v>
      </c>
      <c r="AR5" t="s">
        <v>108</v>
      </c>
      <c r="AS5" t="s">
        <v>125</v>
      </c>
      <c r="AT5" t="s">
        <v>173</v>
      </c>
      <c r="AU5">
        <v>2023</v>
      </c>
      <c r="AV5" t="s">
        <v>74</v>
      </c>
      <c r="AW5" t="s">
        <v>74</v>
      </c>
      <c r="AX5" t="s">
        <v>74</v>
      </c>
      <c r="AY5" t="s">
        <v>74</v>
      </c>
      <c r="AZ5" t="s">
        <v>74</v>
      </c>
      <c r="BA5" t="s">
        <v>74</v>
      </c>
      <c r="BB5" t="s">
        <v>74</v>
      </c>
      <c r="BC5" t="s">
        <v>74</v>
      </c>
      <c r="BD5" t="s">
        <v>74</v>
      </c>
      <c r="BE5" t="s">
        <v>174</v>
      </c>
      <c r="BF5" t="str">
        <f>HYPERLINK("http://dx.doi.org/10.1080/17449057.2023.2220097","http://dx.doi.org/10.1080/17449057.2023.2220097")</f>
        <v>http://dx.doi.org/10.1080/17449057.2023.2220097</v>
      </c>
      <c r="BG5" t="s">
        <v>74</v>
      </c>
      <c r="BH5" t="s">
        <v>175</v>
      </c>
      <c r="BI5">
        <v>22</v>
      </c>
      <c r="BJ5" t="s">
        <v>130</v>
      </c>
      <c r="BK5" t="s">
        <v>131</v>
      </c>
      <c r="BL5" t="s">
        <v>132</v>
      </c>
      <c r="BM5" t="s">
        <v>176</v>
      </c>
      <c r="BN5" t="s">
        <v>74</v>
      </c>
      <c r="BO5" t="s">
        <v>134</v>
      </c>
      <c r="BP5" t="s">
        <v>74</v>
      </c>
      <c r="BQ5" t="s">
        <v>74</v>
      </c>
      <c r="BR5" t="s">
        <v>103</v>
      </c>
      <c r="BS5" t="s">
        <v>177</v>
      </c>
      <c r="BT5" t="str">
        <f>HYPERLINK("https%3A%2F%2Fwww.webofscience.com%2Fwos%2Fwoscc%2Ffull-record%2FWOS:001013477700001","View Full Record in Web of Science")</f>
        <v>View Full Record in Web of Science</v>
      </c>
    </row>
    <row r="6" spans="1:72" x14ac:dyDescent="0.25">
      <c r="A6" t="s">
        <v>72</v>
      </c>
      <c r="B6" t="s">
        <v>178</v>
      </c>
      <c r="C6" t="s">
        <v>74</v>
      </c>
      <c r="D6" t="s">
        <v>74</v>
      </c>
      <c r="E6" t="s">
        <v>74</v>
      </c>
      <c r="F6" t="s">
        <v>179</v>
      </c>
      <c r="G6" t="s">
        <v>74</v>
      </c>
      <c r="H6" t="s">
        <v>74</v>
      </c>
      <c r="I6" t="s">
        <v>180</v>
      </c>
      <c r="J6" t="s">
        <v>181</v>
      </c>
      <c r="K6" t="s">
        <v>74</v>
      </c>
      <c r="L6" t="s">
        <v>74</v>
      </c>
      <c r="M6" t="s">
        <v>78</v>
      </c>
      <c r="N6" t="s">
        <v>79</v>
      </c>
      <c r="O6" t="s">
        <v>74</v>
      </c>
      <c r="P6" t="s">
        <v>74</v>
      </c>
      <c r="Q6" t="s">
        <v>74</v>
      </c>
      <c r="R6" t="s">
        <v>74</v>
      </c>
      <c r="S6" t="s">
        <v>74</v>
      </c>
      <c r="T6" t="s">
        <v>182</v>
      </c>
      <c r="U6" t="s">
        <v>74</v>
      </c>
      <c r="V6" t="s">
        <v>183</v>
      </c>
      <c r="W6" t="s">
        <v>184</v>
      </c>
      <c r="X6" t="s">
        <v>185</v>
      </c>
      <c r="Y6" t="s">
        <v>186</v>
      </c>
      <c r="Z6" t="s">
        <v>187</v>
      </c>
      <c r="AA6" t="s">
        <v>74</v>
      </c>
      <c r="AB6" t="s">
        <v>74</v>
      </c>
      <c r="AC6" t="s">
        <v>74</v>
      </c>
      <c r="AD6" t="s">
        <v>74</v>
      </c>
      <c r="AE6" t="s">
        <v>74</v>
      </c>
      <c r="AF6" t="s">
        <v>74</v>
      </c>
      <c r="AG6">
        <v>22</v>
      </c>
      <c r="AH6">
        <v>0</v>
      </c>
      <c r="AI6">
        <v>0</v>
      </c>
      <c r="AJ6">
        <v>0</v>
      </c>
      <c r="AK6">
        <v>0</v>
      </c>
      <c r="AL6" t="s">
        <v>188</v>
      </c>
      <c r="AM6" t="s">
        <v>189</v>
      </c>
      <c r="AN6" t="s">
        <v>190</v>
      </c>
      <c r="AO6" t="s">
        <v>191</v>
      </c>
      <c r="AP6" t="s">
        <v>192</v>
      </c>
      <c r="AQ6" t="s">
        <v>74</v>
      </c>
      <c r="AR6" t="s">
        <v>181</v>
      </c>
      <c r="AS6" t="s">
        <v>193</v>
      </c>
      <c r="AT6" t="s">
        <v>194</v>
      </c>
      <c r="AU6">
        <v>2023</v>
      </c>
      <c r="AV6">
        <v>18</v>
      </c>
      <c r="AW6">
        <v>2</v>
      </c>
      <c r="AX6" t="s">
        <v>74</v>
      </c>
      <c r="AY6" t="s">
        <v>74</v>
      </c>
      <c r="AZ6" t="s">
        <v>74</v>
      </c>
      <c r="BA6" t="s">
        <v>74</v>
      </c>
      <c r="BB6">
        <v>936</v>
      </c>
      <c r="BC6">
        <v>946</v>
      </c>
      <c r="BD6" t="s">
        <v>74</v>
      </c>
      <c r="BE6" t="s">
        <v>195</v>
      </c>
      <c r="BF6" t="str">
        <f>HYPERLINK("http://dx.doi.org/10.13187/bg.2023.2.936","http://dx.doi.org/10.13187/bg.2023.2.936")</f>
        <v>http://dx.doi.org/10.13187/bg.2023.2.936</v>
      </c>
      <c r="BG6" t="s">
        <v>74</v>
      </c>
      <c r="BH6" t="s">
        <v>74</v>
      </c>
      <c r="BI6">
        <v>11</v>
      </c>
      <c r="BJ6" t="s">
        <v>196</v>
      </c>
      <c r="BK6" t="s">
        <v>131</v>
      </c>
      <c r="BL6" t="s">
        <v>196</v>
      </c>
      <c r="BM6" t="s">
        <v>197</v>
      </c>
      <c r="BN6" t="s">
        <v>74</v>
      </c>
      <c r="BO6" t="s">
        <v>198</v>
      </c>
      <c r="BP6" t="s">
        <v>74</v>
      </c>
      <c r="BQ6" t="s">
        <v>74</v>
      </c>
      <c r="BR6" t="s">
        <v>103</v>
      </c>
      <c r="BS6" t="s">
        <v>199</v>
      </c>
      <c r="BT6" t="str">
        <f>HYPERLINK("https%3A%2F%2Fwww.webofscience.com%2Fwos%2Fwoscc%2Ffull-record%2FWOS:001015179000034","View Full Record in Web of Science")</f>
        <v>View Full Record in Web of Science</v>
      </c>
    </row>
    <row r="7" spans="1:72" x14ac:dyDescent="0.25">
      <c r="A7" t="s">
        <v>72</v>
      </c>
      <c r="B7" t="s">
        <v>200</v>
      </c>
      <c r="C7" t="s">
        <v>74</v>
      </c>
      <c r="D7" t="s">
        <v>74</v>
      </c>
      <c r="E7" t="s">
        <v>74</v>
      </c>
      <c r="F7" t="s">
        <v>201</v>
      </c>
      <c r="G7" t="s">
        <v>74</v>
      </c>
      <c r="H7" t="s">
        <v>74</v>
      </c>
      <c r="I7" t="s">
        <v>202</v>
      </c>
      <c r="J7" t="s">
        <v>181</v>
      </c>
      <c r="K7" t="s">
        <v>74</v>
      </c>
      <c r="L7" t="s">
        <v>74</v>
      </c>
      <c r="M7" t="s">
        <v>78</v>
      </c>
      <c r="N7" t="s">
        <v>79</v>
      </c>
      <c r="O7" t="s">
        <v>74</v>
      </c>
      <c r="P7" t="s">
        <v>74</v>
      </c>
      <c r="Q7" t="s">
        <v>74</v>
      </c>
      <c r="R7" t="s">
        <v>74</v>
      </c>
      <c r="S7" t="s">
        <v>74</v>
      </c>
      <c r="T7" t="s">
        <v>203</v>
      </c>
      <c r="U7" t="s">
        <v>74</v>
      </c>
      <c r="V7" t="s">
        <v>204</v>
      </c>
      <c r="W7" t="s">
        <v>205</v>
      </c>
      <c r="X7" t="s">
        <v>206</v>
      </c>
      <c r="Y7" t="s">
        <v>207</v>
      </c>
      <c r="Z7" t="s">
        <v>208</v>
      </c>
      <c r="AA7" t="s">
        <v>209</v>
      </c>
      <c r="AB7" t="s">
        <v>74</v>
      </c>
      <c r="AC7" t="s">
        <v>74</v>
      </c>
      <c r="AD7" t="s">
        <v>74</v>
      </c>
      <c r="AE7" t="s">
        <v>74</v>
      </c>
      <c r="AF7" t="s">
        <v>74</v>
      </c>
      <c r="AG7">
        <v>22</v>
      </c>
      <c r="AH7">
        <v>0</v>
      </c>
      <c r="AI7">
        <v>0</v>
      </c>
      <c r="AJ7">
        <v>0</v>
      </c>
      <c r="AK7">
        <v>0</v>
      </c>
      <c r="AL7" t="s">
        <v>188</v>
      </c>
      <c r="AM7" t="s">
        <v>189</v>
      </c>
      <c r="AN7" t="s">
        <v>190</v>
      </c>
      <c r="AO7" t="s">
        <v>191</v>
      </c>
      <c r="AP7" t="s">
        <v>192</v>
      </c>
      <c r="AQ7" t="s">
        <v>74</v>
      </c>
      <c r="AR7" t="s">
        <v>181</v>
      </c>
      <c r="AS7" t="s">
        <v>193</v>
      </c>
      <c r="AT7" t="s">
        <v>194</v>
      </c>
      <c r="AU7">
        <v>2023</v>
      </c>
      <c r="AV7">
        <v>18</v>
      </c>
      <c r="AW7">
        <v>2</v>
      </c>
      <c r="AX7" t="s">
        <v>74</v>
      </c>
      <c r="AY7" t="s">
        <v>74</v>
      </c>
      <c r="AZ7" t="s">
        <v>74</v>
      </c>
      <c r="BA7" t="s">
        <v>74</v>
      </c>
      <c r="BB7">
        <v>964</v>
      </c>
      <c r="BC7">
        <v>973</v>
      </c>
      <c r="BD7" t="s">
        <v>74</v>
      </c>
      <c r="BE7" t="s">
        <v>210</v>
      </c>
      <c r="BF7" t="str">
        <f>HYPERLINK("http://dx.doi.org/10.13187/bg.2023.2.964","http://dx.doi.org/10.13187/bg.2023.2.964")</f>
        <v>http://dx.doi.org/10.13187/bg.2023.2.964</v>
      </c>
      <c r="BG7" t="s">
        <v>74</v>
      </c>
      <c r="BH7" t="s">
        <v>74</v>
      </c>
      <c r="BI7">
        <v>10</v>
      </c>
      <c r="BJ7" t="s">
        <v>196</v>
      </c>
      <c r="BK7" t="s">
        <v>131</v>
      </c>
      <c r="BL7" t="s">
        <v>196</v>
      </c>
      <c r="BM7" t="s">
        <v>197</v>
      </c>
      <c r="BN7" t="s">
        <v>74</v>
      </c>
      <c r="BO7" t="s">
        <v>198</v>
      </c>
      <c r="BP7" t="s">
        <v>74</v>
      </c>
      <c r="BQ7" t="s">
        <v>74</v>
      </c>
      <c r="BR7" t="s">
        <v>103</v>
      </c>
      <c r="BS7" t="s">
        <v>211</v>
      </c>
      <c r="BT7" t="str">
        <f>HYPERLINK("https%3A%2F%2Fwww.webofscience.com%2Fwos%2Fwoscc%2Ffull-record%2FWOS:001015179000037","View Full Record in Web of Science")</f>
        <v>View Full Record in Web of Science</v>
      </c>
    </row>
    <row r="8" spans="1:72" x14ac:dyDescent="0.25">
      <c r="A8" t="s">
        <v>72</v>
      </c>
      <c r="B8" t="s">
        <v>212</v>
      </c>
      <c r="C8" t="s">
        <v>74</v>
      </c>
      <c r="D8" t="s">
        <v>74</v>
      </c>
      <c r="E8" t="s">
        <v>74</v>
      </c>
      <c r="F8" t="s">
        <v>213</v>
      </c>
      <c r="G8" t="s">
        <v>74</v>
      </c>
      <c r="H8" t="s">
        <v>74</v>
      </c>
      <c r="I8" t="s">
        <v>214</v>
      </c>
      <c r="J8" t="s">
        <v>215</v>
      </c>
      <c r="K8" t="s">
        <v>74</v>
      </c>
      <c r="L8" t="s">
        <v>74</v>
      </c>
      <c r="M8" t="s">
        <v>78</v>
      </c>
      <c r="N8" t="s">
        <v>79</v>
      </c>
      <c r="O8" t="s">
        <v>74</v>
      </c>
      <c r="P8" t="s">
        <v>74</v>
      </c>
      <c r="Q8" t="s">
        <v>74</v>
      </c>
      <c r="R8" t="s">
        <v>74</v>
      </c>
      <c r="S8" t="s">
        <v>74</v>
      </c>
      <c r="T8" t="s">
        <v>216</v>
      </c>
      <c r="U8" t="s">
        <v>74</v>
      </c>
      <c r="V8" t="s">
        <v>217</v>
      </c>
      <c r="W8" t="s">
        <v>218</v>
      </c>
      <c r="X8" t="s">
        <v>219</v>
      </c>
      <c r="Y8" t="s">
        <v>220</v>
      </c>
      <c r="Z8" t="s">
        <v>221</v>
      </c>
      <c r="AA8" t="s">
        <v>74</v>
      </c>
      <c r="AB8" t="s">
        <v>74</v>
      </c>
      <c r="AC8" t="s">
        <v>222</v>
      </c>
      <c r="AD8" t="s">
        <v>222</v>
      </c>
      <c r="AE8" t="s">
        <v>223</v>
      </c>
      <c r="AF8" t="s">
        <v>74</v>
      </c>
      <c r="AG8">
        <v>23</v>
      </c>
      <c r="AH8">
        <v>0</v>
      </c>
      <c r="AI8">
        <v>0</v>
      </c>
      <c r="AJ8">
        <v>1</v>
      </c>
      <c r="AK8">
        <v>1</v>
      </c>
      <c r="AL8" t="s">
        <v>188</v>
      </c>
      <c r="AM8" t="s">
        <v>189</v>
      </c>
      <c r="AN8" t="s">
        <v>190</v>
      </c>
      <c r="AO8" t="s">
        <v>224</v>
      </c>
      <c r="AP8" t="s">
        <v>225</v>
      </c>
      <c r="AQ8" t="s">
        <v>74</v>
      </c>
      <c r="AR8" t="s">
        <v>226</v>
      </c>
      <c r="AS8" t="s">
        <v>227</v>
      </c>
      <c r="AT8" t="s">
        <v>194</v>
      </c>
      <c r="AU8">
        <v>2023</v>
      </c>
      <c r="AV8">
        <v>12</v>
      </c>
      <c r="AW8">
        <v>2</v>
      </c>
      <c r="AX8" t="s">
        <v>74</v>
      </c>
      <c r="AY8" t="s">
        <v>74</v>
      </c>
      <c r="AZ8" t="s">
        <v>74</v>
      </c>
      <c r="BA8" t="s">
        <v>74</v>
      </c>
      <c r="BB8">
        <v>434</v>
      </c>
      <c r="BC8">
        <v>450</v>
      </c>
      <c r="BD8" t="s">
        <v>74</v>
      </c>
      <c r="BE8" t="s">
        <v>228</v>
      </c>
      <c r="BF8" t="str">
        <f>HYPERLINK("http://dx.doi.org/10.13187/ejced.2023.2.434","http://dx.doi.org/10.13187/ejced.2023.2.434")</f>
        <v>http://dx.doi.org/10.13187/ejced.2023.2.434</v>
      </c>
      <c r="BG8" t="s">
        <v>74</v>
      </c>
      <c r="BH8" t="s">
        <v>74</v>
      </c>
      <c r="BI8">
        <v>17</v>
      </c>
      <c r="BJ8" t="s">
        <v>156</v>
      </c>
      <c r="BK8" t="s">
        <v>131</v>
      </c>
      <c r="BL8" t="s">
        <v>156</v>
      </c>
      <c r="BM8" t="s">
        <v>229</v>
      </c>
      <c r="BN8" t="s">
        <v>74</v>
      </c>
      <c r="BO8" t="s">
        <v>230</v>
      </c>
      <c r="BP8" t="s">
        <v>74</v>
      </c>
      <c r="BQ8" t="s">
        <v>74</v>
      </c>
      <c r="BR8" t="s">
        <v>103</v>
      </c>
      <c r="BS8" t="s">
        <v>231</v>
      </c>
      <c r="BT8" t="str">
        <f>HYPERLINK("https%3A%2F%2Fwww.webofscience.com%2Fwos%2Fwoscc%2Ffull-record%2FWOS:001024165100009","View Full Record in Web of Science")</f>
        <v>View Full Record in Web of Science</v>
      </c>
    </row>
    <row r="9" spans="1:72" x14ac:dyDescent="0.25">
      <c r="A9" t="s">
        <v>72</v>
      </c>
      <c r="B9" t="s">
        <v>232</v>
      </c>
      <c r="C9" t="s">
        <v>74</v>
      </c>
      <c r="D9" t="s">
        <v>74</v>
      </c>
      <c r="E9" t="s">
        <v>74</v>
      </c>
      <c r="F9" t="s">
        <v>233</v>
      </c>
      <c r="G9" t="s">
        <v>74</v>
      </c>
      <c r="H9" t="s">
        <v>74</v>
      </c>
      <c r="I9" t="s">
        <v>234</v>
      </c>
      <c r="J9" t="s">
        <v>181</v>
      </c>
      <c r="K9" t="s">
        <v>74</v>
      </c>
      <c r="L9" t="s">
        <v>74</v>
      </c>
      <c r="M9" t="s">
        <v>78</v>
      </c>
      <c r="N9" t="s">
        <v>79</v>
      </c>
      <c r="O9" t="s">
        <v>74</v>
      </c>
      <c r="P9" t="s">
        <v>74</v>
      </c>
      <c r="Q9" t="s">
        <v>74</v>
      </c>
      <c r="R9" t="s">
        <v>74</v>
      </c>
      <c r="S9" t="s">
        <v>74</v>
      </c>
      <c r="T9" t="s">
        <v>235</v>
      </c>
      <c r="U9" t="s">
        <v>74</v>
      </c>
      <c r="V9" t="s">
        <v>236</v>
      </c>
      <c r="W9" t="s">
        <v>237</v>
      </c>
      <c r="X9" t="s">
        <v>238</v>
      </c>
      <c r="Y9" t="s">
        <v>239</v>
      </c>
      <c r="Z9" t="s">
        <v>240</v>
      </c>
      <c r="AA9" t="s">
        <v>241</v>
      </c>
      <c r="AB9" t="s">
        <v>242</v>
      </c>
      <c r="AC9" t="s">
        <v>74</v>
      </c>
      <c r="AD9" t="s">
        <v>74</v>
      </c>
      <c r="AE9" t="s">
        <v>74</v>
      </c>
      <c r="AF9" t="s">
        <v>74</v>
      </c>
      <c r="AG9">
        <v>39</v>
      </c>
      <c r="AH9">
        <v>0</v>
      </c>
      <c r="AI9">
        <v>0</v>
      </c>
      <c r="AJ9">
        <v>0</v>
      </c>
      <c r="AK9">
        <v>0</v>
      </c>
      <c r="AL9" t="s">
        <v>188</v>
      </c>
      <c r="AM9" t="s">
        <v>189</v>
      </c>
      <c r="AN9" t="s">
        <v>190</v>
      </c>
      <c r="AO9" t="s">
        <v>191</v>
      </c>
      <c r="AP9" t="s">
        <v>192</v>
      </c>
      <c r="AQ9" t="s">
        <v>74</v>
      </c>
      <c r="AR9" t="s">
        <v>181</v>
      </c>
      <c r="AS9" t="s">
        <v>193</v>
      </c>
      <c r="AT9" t="s">
        <v>194</v>
      </c>
      <c r="AU9">
        <v>2023</v>
      </c>
      <c r="AV9">
        <v>18</v>
      </c>
      <c r="AW9">
        <v>2</v>
      </c>
      <c r="AX9" t="s">
        <v>74</v>
      </c>
      <c r="AY9" t="s">
        <v>74</v>
      </c>
      <c r="AZ9" t="s">
        <v>74</v>
      </c>
      <c r="BA9" t="s">
        <v>74</v>
      </c>
      <c r="BB9">
        <v>998</v>
      </c>
      <c r="BC9">
        <v>1006</v>
      </c>
      <c r="BD9" t="s">
        <v>74</v>
      </c>
      <c r="BE9" t="s">
        <v>243</v>
      </c>
      <c r="BF9" t="str">
        <f>HYPERLINK("http://dx.doi.org/10.13187/bg.2023.2.998","http://dx.doi.org/10.13187/bg.2023.2.998")</f>
        <v>http://dx.doi.org/10.13187/bg.2023.2.998</v>
      </c>
      <c r="BG9" t="s">
        <v>74</v>
      </c>
      <c r="BH9" t="s">
        <v>74</v>
      </c>
      <c r="BI9">
        <v>9</v>
      </c>
      <c r="BJ9" t="s">
        <v>196</v>
      </c>
      <c r="BK9" t="s">
        <v>131</v>
      </c>
      <c r="BL9" t="s">
        <v>196</v>
      </c>
      <c r="BM9" t="s">
        <v>197</v>
      </c>
      <c r="BN9" t="s">
        <v>74</v>
      </c>
      <c r="BO9" t="s">
        <v>244</v>
      </c>
      <c r="BP9" t="s">
        <v>74</v>
      </c>
      <c r="BQ9" t="s">
        <v>74</v>
      </c>
      <c r="BR9" t="s">
        <v>103</v>
      </c>
      <c r="BS9" t="s">
        <v>245</v>
      </c>
      <c r="BT9" t="str">
        <f>HYPERLINK("https%3A%2F%2Fwww.webofscience.com%2Fwos%2Fwoscc%2Ffull-record%2FWOS:001015179000041","View Full Record in Web of Science")</f>
        <v>View Full Record in Web of Science</v>
      </c>
    </row>
    <row r="10" spans="1:72" x14ac:dyDescent="0.25">
      <c r="A10" t="s">
        <v>72</v>
      </c>
      <c r="B10" t="s">
        <v>246</v>
      </c>
      <c r="C10" t="s">
        <v>74</v>
      </c>
      <c r="D10" t="s">
        <v>74</v>
      </c>
      <c r="E10" t="s">
        <v>74</v>
      </c>
      <c r="F10" t="s">
        <v>247</v>
      </c>
      <c r="G10" t="s">
        <v>74</v>
      </c>
      <c r="H10" t="s">
        <v>74</v>
      </c>
      <c r="I10" t="s">
        <v>248</v>
      </c>
      <c r="J10" t="s">
        <v>249</v>
      </c>
      <c r="K10" t="s">
        <v>74</v>
      </c>
      <c r="L10" t="s">
        <v>74</v>
      </c>
      <c r="M10" t="s">
        <v>78</v>
      </c>
      <c r="N10" t="s">
        <v>79</v>
      </c>
      <c r="O10" t="s">
        <v>74</v>
      </c>
      <c r="P10" t="s">
        <v>74</v>
      </c>
      <c r="Q10" t="s">
        <v>74</v>
      </c>
      <c r="R10" t="s">
        <v>74</v>
      </c>
      <c r="S10" t="s">
        <v>74</v>
      </c>
      <c r="T10" t="s">
        <v>250</v>
      </c>
      <c r="U10" t="s">
        <v>74</v>
      </c>
      <c r="V10" t="s">
        <v>251</v>
      </c>
      <c r="W10" t="s">
        <v>252</v>
      </c>
      <c r="X10" t="s">
        <v>253</v>
      </c>
      <c r="Y10" t="s">
        <v>254</v>
      </c>
      <c r="Z10" t="s">
        <v>255</v>
      </c>
      <c r="AA10" t="s">
        <v>74</v>
      </c>
      <c r="AB10" t="s">
        <v>74</v>
      </c>
      <c r="AC10" t="s">
        <v>256</v>
      </c>
      <c r="AD10" t="s">
        <v>257</v>
      </c>
      <c r="AE10" t="s">
        <v>258</v>
      </c>
      <c r="AF10" t="s">
        <v>74</v>
      </c>
      <c r="AG10">
        <v>27</v>
      </c>
      <c r="AH10">
        <v>0</v>
      </c>
      <c r="AI10">
        <v>0</v>
      </c>
      <c r="AJ10">
        <v>0</v>
      </c>
      <c r="AK10">
        <v>0</v>
      </c>
      <c r="AL10" t="s">
        <v>259</v>
      </c>
      <c r="AM10" t="s">
        <v>260</v>
      </c>
      <c r="AN10" t="s">
        <v>261</v>
      </c>
      <c r="AO10" t="s">
        <v>74</v>
      </c>
      <c r="AP10" t="s">
        <v>262</v>
      </c>
      <c r="AQ10" t="s">
        <v>74</v>
      </c>
      <c r="AR10" t="s">
        <v>249</v>
      </c>
      <c r="AS10" t="s">
        <v>263</v>
      </c>
      <c r="AT10" t="s">
        <v>194</v>
      </c>
      <c r="AU10">
        <v>2023</v>
      </c>
      <c r="AV10">
        <v>12</v>
      </c>
      <c r="AW10">
        <v>3</v>
      </c>
      <c r="AX10" t="s">
        <v>74</v>
      </c>
      <c r="AY10" t="s">
        <v>74</v>
      </c>
      <c r="AZ10" t="s">
        <v>74</v>
      </c>
      <c r="BA10" t="s">
        <v>74</v>
      </c>
      <c r="BB10" t="s">
        <v>74</v>
      </c>
      <c r="BC10" t="s">
        <v>74</v>
      </c>
      <c r="BD10">
        <v>53</v>
      </c>
      <c r="BE10" t="s">
        <v>264</v>
      </c>
      <c r="BF10" t="str">
        <f>HYPERLINK("http://dx.doi.org/10.3390/h12030053","http://dx.doi.org/10.3390/h12030053")</f>
        <v>http://dx.doi.org/10.3390/h12030053</v>
      </c>
      <c r="BG10" t="s">
        <v>74</v>
      </c>
      <c r="BH10" t="s">
        <v>74</v>
      </c>
      <c r="BI10">
        <v>15</v>
      </c>
      <c r="BJ10" t="s">
        <v>265</v>
      </c>
      <c r="BK10" t="s">
        <v>131</v>
      </c>
      <c r="BL10" t="s">
        <v>266</v>
      </c>
      <c r="BM10" t="s">
        <v>267</v>
      </c>
      <c r="BN10" t="s">
        <v>74</v>
      </c>
      <c r="BO10" t="s">
        <v>198</v>
      </c>
      <c r="BP10" t="s">
        <v>74</v>
      </c>
      <c r="BQ10" t="s">
        <v>74</v>
      </c>
      <c r="BR10" t="s">
        <v>103</v>
      </c>
      <c r="BS10" t="s">
        <v>268</v>
      </c>
      <c r="BT10" t="str">
        <f>HYPERLINK("https%3A%2F%2Fwww.webofscience.com%2Fwos%2Fwoscc%2Ffull-record%2FWOS:001015198700001","View Full Record in Web of Science")</f>
        <v>View Full Record in Web of Science</v>
      </c>
    </row>
    <row r="11" spans="1:72" x14ac:dyDescent="0.25">
      <c r="A11" t="s">
        <v>72</v>
      </c>
      <c r="B11" t="s">
        <v>269</v>
      </c>
      <c r="C11" t="s">
        <v>74</v>
      </c>
      <c r="D11" t="s">
        <v>74</v>
      </c>
      <c r="E11" t="s">
        <v>74</v>
      </c>
      <c r="F11" t="s">
        <v>270</v>
      </c>
      <c r="G11" t="s">
        <v>74</v>
      </c>
      <c r="H11" t="s">
        <v>74</v>
      </c>
      <c r="I11" t="s">
        <v>271</v>
      </c>
      <c r="J11" t="s">
        <v>272</v>
      </c>
      <c r="K11" t="s">
        <v>74</v>
      </c>
      <c r="L11" t="s">
        <v>74</v>
      </c>
      <c r="M11" t="s">
        <v>78</v>
      </c>
      <c r="N11" t="s">
        <v>79</v>
      </c>
      <c r="O11" t="s">
        <v>74</v>
      </c>
      <c r="P11" t="s">
        <v>74</v>
      </c>
      <c r="Q11" t="s">
        <v>74</v>
      </c>
      <c r="R11" t="s">
        <v>74</v>
      </c>
      <c r="S11" t="s">
        <v>74</v>
      </c>
      <c r="T11" t="s">
        <v>273</v>
      </c>
      <c r="U11" t="s">
        <v>74</v>
      </c>
      <c r="V11" t="s">
        <v>274</v>
      </c>
      <c r="W11" t="s">
        <v>275</v>
      </c>
      <c r="X11" t="s">
        <v>276</v>
      </c>
      <c r="Y11" t="s">
        <v>277</v>
      </c>
      <c r="Z11" t="s">
        <v>278</v>
      </c>
      <c r="AA11" t="s">
        <v>74</v>
      </c>
      <c r="AB11" t="s">
        <v>279</v>
      </c>
      <c r="AC11" t="s">
        <v>74</v>
      </c>
      <c r="AD11" t="s">
        <v>74</v>
      </c>
      <c r="AE11" t="s">
        <v>74</v>
      </c>
      <c r="AF11" t="s">
        <v>74</v>
      </c>
      <c r="AG11">
        <v>36</v>
      </c>
      <c r="AH11">
        <v>0</v>
      </c>
      <c r="AI11">
        <v>0</v>
      </c>
      <c r="AJ11">
        <v>2</v>
      </c>
      <c r="AK11">
        <v>2</v>
      </c>
      <c r="AL11" t="s">
        <v>280</v>
      </c>
      <c r="AM11" t="s">
        <v>281</v>
      </c>
      <c r="AN11" t="s">
        <v>282</v>
      </c>
      <c r="AO11" t="s">
        <v>283</v>
      </c>
      <c r="AP11" t="s">
        <v>284</v>
      </c>
      <c r="AQ11" t="s">
        <v>74</v>
      </c>
      <c r="AR11" t="s">
        <v>285</v>
      </c>
      <c r="AS11" t="s">
        <v>286</v>
      </c>
      <c r="AT11" t="s">
        <v>287</v>
      </c>
      <c r="AU11">
        <v>2023</v>
      </c>
      <c r="AV11">
        <v>57</v>
      </c>
      <c r="AW11">
        <v>4</v>
      </c>
      <c r="AX11" t="s">
        <v>74</v>
      </c>
      <c r="AY11" t="s">
        <v>74</v>
      </c>
      <c r="AZ11" t="s">
        <v>74</v>
      </c>
      <c r="BA11" t="s">
        <v>74</v>
      </c>
      <c r="BB11">
        <v>1198</v>
      </c>
      <c r="BC11">
        <v>1218</v>
      </c>
      <c r="BD11" t="s">
        <v>288</v>
      </c>
      <c r="BE11" t="s">
        <v>289</v>
      </c>
      <c r="BF11" t="str">
        <f>HYPERLINK("http://dx.doi.org/10.1017/S0026749X22000543","http://dx.doi.org/10.1017/S0026749X22000543")</f>
        <v>http://dx.doi.org/10.1017/S0026749X22000543</v>
      </c>
      <c r="BG11" t="s">
        <v>74</v>
      </c>
      <c r="BH11" t="s">
        <v>290</v>
      </c>
      <c r="BI11">
        <v>21</v>
      </c>
      <c r="BJ11" t="s">
        <v>291</v>
      </c>
      <c r="BK11" t="s">
        <v>100</v>
      </c>
      <c r="BL11" t="s">
        <v>291</v>
      </c>
      <c r="BM11" t="s">
        <v>292</v>
      </c>
      <c r="BN11" t="s">
        <v>74</v>
      </c>
      <c r="BO11" t="s">
        <v>74</v>
      </c>
      <c r="BP11" t="s">
        <v>74</v>
      </c>
      <c r="BQ11" t="s">
        <v>74</v>
      </c>
      <c r="BR11" t="s">
        <v>103</v>
      </c>
      <c r="BS11" t="s">
        <v>293</v>
      </c>
      <c r="BT11" t="str">
        <f>HYPERLINK("https%3A%2F%2Fwww.webofscience.com%2Fwos%2Fwoscc%2Ffull-record%2FWOS:000955693100001","View Full Record in Web of Science")</f>
        <v>View Full Record in Web of Science</v>
      </c>
    </row>
    <row r="12" spans="1:72" x14ac:dyDescent="0.25">
      <c r="A12" t="s">
        <v>72</v>
      </c>
      <c r="B12" t="s">
        <v>294</v>
      </c>
      <c r="C12" t="s">
        <v>74</v>
      </c>
      <c r="D12" t="s">
        <v>74</v>
      </c>
      <c r="E12" t="s">
        <v>74</v>
      </c>
      <c r="F12" t="s">
        <v>295</v>
      </c>
      <c r="G12" t="s">
        <v>74</v>
      </c>
      <c r="H12" t="s">
        <v>74</v>
      </c>
      <c r="I12" t="s">
        <v>296</v>
      </c>
      <c r="J12" t="s">
        <v>297</v>
      </c>
      <c r="K12" t="s">
        <v>74</v>
      </c>
      <c r="L12" t="s">
        <v>74</v>
      </c>
      <c r="M12" t="s">
        <v>78</v>
      </c>
      <c r="N12" t="s">
        <v>79</v>
      </c>
      <c r="O12" t="s">
        <v>74</v>
      </c>
      <c r="P12" t="s">
        <v>74</v>
      </c>
      <c r="Q12" t="s">
        <v>74</v>
      </c>
      <c r="R12" t="s">
        <v>74</v>
      </c>
      <c r="S12" t="s">
        <v>74</v>
      </c>
      <c r="T12" t="s">
        <v>298</v>
      </c>
      <c r="U12" t="s">
        <v>74</v>
      </c>
      <c r="V12" t="s">
        <v>299</v>
      </c>
      <c r="W12" t="s">
        <v>300</v>
      </c>
      <c r="X12" t="s">
        <v>301</v>
      </c>
      <c r="Y12" t="s">
        <v>302</v>
      </c>
      <c r="Z12" t="s">
        <v>303</v>
      </c>
      <c r="AA12" t="s">
        <v>74</v>
      </c>
      <c r="AB12" t="s">
        <v>74</v>
      </c>
      <c r="AC12" t="s">
        <v>74</v>
      </c>
      <c r="AD12" t="s">
        <v>74</v>
      </c>
      <c r="AE12" t="s">
        <v>74</v>
      </c>
      <c r="AF12" t="s">
        <v>74</v>
      </c>
      <c r="AG12">
        <v>16</v>
      </c>
      <c r="AH12">
        <v>0</v>
      </c>
      <c r="AI12">
        <v>0</v>
      </c>
      <c r="AJ12">
        <v>0</v>
      </c>
      <c r="AK12">
        <v>0</v>
      </c>
      <c r="AL12" t="s">
        <v>120</v>
      </c>
      <c r="AM12" t="s">
        <v>121</v>
      </c>
      <c r="AN12" t="s">
        <v>122</v>
      </c>
      <c r="AO12" t="s">
        <v>304</v>
      </c>
      <c r="AP12" t="s">
        <v>305</v>
      </c>
      <c r="AQ12" t="s">
        <v>74</v>
      </c>
      <c r="AR12" t="s">
        <v>306</v>
      </c>
      <c r="AS12" t="s">
        <v>307</v>
      </c>
      <c r="AT12" t="s">
        <v>308</v>
      </c>
      <c r="AU12">
        <v>2023</v>
      </c>
      <c r="AV12">
        <v>65</v>
      </c>
      <c r="AW12">
        <v>1</v>
      </c>
      <c r="AX12" t="s">
        <v>74</v>
      </c>
      <c r="AY12" t="s">
        <v>74</v>
      </c>
      <c r="AZ12" t="s">
        <v>74</v>
      </c>
      <c r="BA12" t="s">
        <v>74</v>
      </c>
      <c r="BB12">
        <v>98</v>
      </c>
      <c r="BC12">
        <v>119</v>
      </c>
      <c r="BD12" t="s">
        <v>74</v>
      </c>
      <c r="BE12" t="s">
        <v>309</v>
      </c>
      <c r="BF12" t="str">
        <f>HYPERLINK("http://dx.doi.org/10.1080/00085006.2023.2167697","http://dx.doi.org/10.1080/00085006.2023.2167697")</f>
        <v>http://dx.doi.org/10.1080/00085006.2023.2167697</v>
      </c>
      <c r="BG12" t="s">
        <v>74</v>
      </c>
      <c r="BH12" t="s">
        <v>290</v>
      </c>
      <c r="BI12">
        <v>22</v>
      </c>
      <c r="BJ12" t="s">
        <v>310</v>
      </c>
      <c r="BK12" t="s">
        <v>131</v>
      </c>
      <c r="BL12" t="s">
        <v>311</v>
      </c>
      <c r="BM12" t="s">
        <v>312</v>
      </c>
      <c r="BN12" t="s">
        <v>74</v>
      </c>
      <c r="BO12" t="s">
        <v>74</v>
      </c>
      <c r="BP12" t="s">
        <v>74</v>
      </c>
      <c r="BQ12" t="s">
        <v>74</v>
      </c>
      <c r="BR12" t="s">
        <v>103</v>
      </c>
      <c r="BS12" t="s">
        <v>313</v>
      </c>
      <c r="BT12" t="str">
        <f>HYPERLINK("https%3A%2F%2Fwww.webofscience.com%2Fwos%2Fwoscc%2Ffull-record%2FWOS:000946072700001","View Full Record in Web of Science")</f>
        <v>View Full Record in Web of Science</v>
      </c>
    </row>
    <row r="13" spans="1:72" x14ac:dyDescent="0.25">
      <c r="A13" t="s">
        <v>72</v>
      </c>
      <c r="B13" t="s">
        <v>314</v>
      </c>
      <c r="C13" t="s">
        <v>74</v>
      </c>
      <c r="D13" t="s">
        <v>74</v>
      </c>
      <c r="E13" t="s">
        <v>74</v>
      </c>
      <c r="F13" t="s">
        <v>315</v>
      </c>
      <c r="G13" t="s">
        <v>74</v>
      </c>
      <c r="H13" t="s">
        <v>74</v>
      </c>
      <c r="I13" t="s">
        <v>316</v>
      </c>
      <c r="J13" t="s">
        <v>317</v>
      </c>
      <c r="K13" t="s">
        <v>74</v>
      </c>
      <c r="L13" t="s">
        <v>74</v>
      </c>
      <c r="M13" t="s">
        <v>318</v>
      </c>
      <c r="N13" t="s">
        <v>79</v>
      </c>
      <c r="O13" t="s">
        <v>74</v>
      </c>
      <c r="P13" t="s">
        <v>74</v>
      </c>
      <c r="Q13" t="s">
        <v>74</v>
      </c>
      <c r="R13" t="s">
        <v>74</v>
      </c>
      <c r="S13" t="s">
        <v>74</v>
      </c>
      <c r="T13" t="s">
        <v>319</v>
      </c>
      <c r="U13" t="s">
        <v>74</v>
      </c>
      <c r="V13" t="s">
        <v>320</v>
      </c>
      <c r="W13" t="s">
        <v>321</v>
      </c>
      <c r="X13" t="s">
        <v>74</v>
      </c>
      <c r="Y13" t="s">
        <v>322</v>
      </c>
      <c r="Z13" t="s">
        <v>323</v>
      </c>
      <c r="AA13" t="s">
        <v>74</v>
      </c>
      <c r="AB13" t="s">
        <v>74</v>
      </c>
      <c r="AC13" t="s">
        <v>74</v>
      </c>
      <c r="AD13" t="s">
        <v>74</v>
      </c>
      <c r="AE13" t="s">
        <v>74</v>
      </c>
      <c r="AF13" t="s">
        <v>74</v>
      </c>
      <c r="AG13">
        <v>9</v>
      </c>
      <c r="AH13">
        <v>0</v>
      </c>
      <c r="AI13">
        <v>0</v>
      </c>
      <c r="AJ13">
        <v>0</v>
      </c>
      <c r="AK13">
        <v>0</v>
      </c>
      <c r="AL13" t="s">
        <v>324</v>
      </c>
      <c r="AM13" t="s">
        <v>325</v>
      </c>
      <c r="AN13" t="s">
        <v>326</v>
      </c>
      <c r="AO13" t="s">
        <v>327</v>
      </c>
      <c r="AP13" t="s">
        <v>328</v>
      </c>
      <c r="AQ13" t="s">
        <v>74</v>
      </c>
      <c r="AR13" t="s">
        <v>329</v>
      </c>
      <c r="AS13" t="s">
        <v>330</v>
      </c>
      <c r="AT13" t="s">
        <v>331</v>
      </c>
      <c r="AU13">
        <v>2023</v>
      </c>
      <c r="AV13">
        <v>49</v>
      </c>
      <c r="AW13" t="s">
        <v>74</v>
      </c>
      <c r="AX13" t="s">
        <v>74</v>
      </c>
      <c r="AY13" t="s">
        <v>74</v>
      </c>
      <c r="AZ13" t="s">
        <v>74</v>
      </c>
      <c r="BA13" t="s">
        <v>74</v>
      </c>
      <c r="BB13">
        <v>80</v>
      </c>
      <c r="BC13">
        <v>89</v>
      </c>
      <c r="BD13" t="s">
        <v>74</v>
      </c>
      <c r="BE13" t="s">
        <v>332</v>
      </c>
      <c r="BF13" t="str">
        <f>HYPERLINK("http://dx.doi.org/10.17223/22220836/49/7","http://dx.doi.org/10.17223/22220836/49/7")</f>
        <v>http://dx.doi.org/10.17223/22220836/49/7</v>
      </c>
      <c r="BG13" t="s">
        <v>74</v>
      </c>
      <c r="BH13" t="s">
        <v>74</v>
      </c>
      <c r="BI13">
        <v>10</v>
      </c>
      <c r="BJ13" t="s">
        <v>265</v>
      </c>
      <c r="BK13" t="s">
        <v>131</v>
      </c>
      <c r="BL13" t="s">
        <v>266</v>
      </c>
      <c r="BM13" t="s">
        <v>333</v>
      </c>
      <c r="BN13" t="s">
        <v>74</v>
      </c>
      <c r="BO13" t="s">
        <v>74</v>
      </c>
      <c r="BP13" t="s">
        <v>74</v>
      </c>
      <c r="BQ13" t="s">
        <v>74</v>
      </c>
      <c r="BR13" t="s">
        <v>103</v>
      </c>
      <c r="BS13" t="s">
        <v>334</v>
      </c>
      <c r="BT13" t="str">
        <f>HYPERLINK("https%3A%2F%2Fwww.webofscience.com%2Fwos%2Fwoscc%2Ffull-record%2FWOS:001010911600007","View Full Record in Web of Science")</f>
        <v>View Full Record in Web of Science</v>
      </c>
    </row>
    <row r="14" spans="1:72" x14ac:dyDescent="0.25">
      <c r="A14" t="s">
        <v>72</v>
      </c>
      <c r="B14" t="s">
        <v>335</v>
      </c>
      <c r="C14" t="s">
        <v>74</v>
      </c>
      <c r="D14" t="s">
        <v>74</v>
      </c>
      <c r="E14" t="s">
        <v>74</v>
      </c>
      <c r="F14" t="s">
        <v>336</v>
      </c>
      <c r="G14" t="s">
        <v>74</v>
      </c>
      <c r="H14" t="s">
        <v>74</v>
      </c>
      <c r="I14" t="s">
        <v>337</v>
      </c>
      <c r="J14" t="s">
        <v>338</v>
      </c>
      <c r="K14" t="s">
        <v>74</v>
      </c>
      <c r="L14" t="s">
        <v>74</v>
      </c>
      <c r="M14" t="s">
        <v>78</v>
      </c>
      <c r="N14" t="s">
        <v>79</v>
      </c>
      <c r="O14" t="s">
        <v>74</v>
      </c>
      <c r="P14" t="s">
        <v>74</v>
      </c>
      <c r="Q14" t="s">
        <v>74</v>
      </c>
      <c r="R14" t="s">
        <v>74</v>
      </c>
      <c r="S14" t="s">
        <v>74</v>
      </c>
      <c r="T14" t="s">
        <v>339</v>
      </c>
      <c r="U14" t="s">
        <v>74</v>
      </c>
      <c r="V14" t="s">
        <v>340</v>
      </c>
      <c r="W14" t="s">
        <v>341</v>
      </c>
      <c r="X14" t="s">
        <v>342</v>
      </c>
      <c r="Y14" t="s">
        <v>343</v>
      </c>
      <c r="Z14" t="s">
        <v>344</v>
      </c>
      <c r="AA14" t="s">
        <v>74</v>
      </c>
      <c r="AB14" t="s">
        <v>74</v>
      </c>
      <c r="AC14" t="s">
        <v>345</v>
      </c>
      <c r="AD14" t="s">
        <v>346</v>
      </c>
      <c r="AE14" t="s">
        <v>347</v>
      </c>
      <c r="AF14" t="s">
        <v>74</v>
      </c>
      <c r="AG14">
        <v>35</v>
      </c>
      <c r="AH14">
        <v>0</v>
      </c>
      <c r="AI14">
        <v>0</v>
      </c>
      <c r="AJ14">
        <v>1</v>
      </c>
      <c r="AK14">
        <v>1</v>
      </c>
      <c r="AL14" t="s">
        <v>348</v>
      </c>
      <c r="AM14" t="s">
        <v>349</v>
      </c>
      <c r="AN14" t="s">
        <v>350</v>
      </c>
      <c r="AO14" t="s">
        <v>351</v>
      </c>
      <c r="AP14" t="s">
        <v>352</v>
      </c>
      <c r="AQ14" t="s">
        <v>74</v>
      </c>
      <c r="AR14" t="s">
        <v>353</v>
      </c>
      <c r="AS14" t="s">
        <v>354</v>
      </c>
      <c r="AT14" t="s">
        <v>331</v>
      </c>
      <c r="AU14">
        <v>2023</v>
      </c>
      <c r="AV14">
        <v>25</v>
      </c>
      <c r="AW14">
        <v>3</v>
      </c>
      <c r="AX14" t="s">
        <v>74</v>
      </c>
      <c r="AY14" t="s">
        <v>74</v>
      </c>
      <c r="AZ14" t="s">
        <v>74</v>
      </c>
      <c r="BA14" t="s">
        <v>74</v>
      </c>
      <c r="BB14">
        <v>67</v>
      </c>
      <c r="BC14">
        <v>96</v>
      </c>
      <c r="BD14" t="s">
        <v>74</v>
      </c>
      <c r="BE14" t="s">
        <v>355</v>
      </c>
      <c r="BF14" t="str">
        <f>HYPERLINK("http://dx.doi.org/10.17853/1994-5639-2023-3-67-96","http://dx.doi.org/10.17853/1994-5639-2023-3-67-96")</f>
        <v>http://dx.doi.org/10.17853/1994-5639-2023-3-67-96</v>
      </c>
      <c r="BG14" t="s">
        <v>74</v>
      </c>
      <c r="BH14" t="s">
        <v>74</v>
      </c>
      <c r="BI14">
        <v>30</v>
      </c>
      <c r="BJ14" t="s">
        <v>156</v>
      </c>
      <c r="BK14" t="s">
        <v>131</v>
      </c>
      <c r="BL14" t="s">
        <v>156</v>
      </c>
      <c r="BM14" t="s">
        <v>356</v>
      </c>
      <c r="BN14" t="s">
        <v>74</v>
      </c>
      <c r="BO14" t="s">
        <v>198</v>
      </c>
      <c r="BP14" t="s">
        <v>74</v>
      </c>
      <c r="BQ14" t="s">
        <v>74</v>
      </c>
      <c r="BR14" t="s">
        <v>103</v>
      </c>
      <c r="BS14" t="s">
        <v>357</v>
      </c>
      <c r="BT14" t="str">
        <f>HYPERLINK("https%3A%2F%2Fwww.webofscience.com%2Fwos%2Fwoscc%2Ffull-record%2FWOS:000960475400003","View Full Record in Web of Science")</f>
        <v>View Full Record in Web of Science</v>
      </c>
    </row>
    <row r="15" spans="1:72" x14ac:dyDescent="0.25">
      <c r="A15" t="s">
        <v>72</v>
      </c>
      <c r="B15" t="s">
        <v>358</v>
      </c>
      <c r="C15" t="s">
        <v>74</v>
      </c>
      <c r="D15" t="s">
        <v>74</v>
      </c>
      <c r="E15" t="s">
        <v>74</v>
      </c>
      <c r="F15" t="s">
        <v>359</v>
      </c>
      <c r="G15" t="s">
        <v>74</v>
      </c>
      <c r="H15" t="s">
        <v>74</v>
      </c>
      <c r="I15" t="s">
        <v>360</v>
      </c>
      <c r="J15" t="s">
        <v>361</v>
      </c>
      <c r="K15" t="s">
        <v>74</v>
      </c>
      <c r="L15" t="s">
        <v>74</v>
      </c>
      <c r="M15" t="s">
        <v>78</v>
      </c>
      <c r="N15" t="s">
        <v>79</v>
      </c>
      <c r="O15" t="s">
        <v>74</v>
      </c>
      <c r="P15" t="s">
        <v>74</v>
      </c>
      <c r="Q15" t="s">
        <v>74</v>
      </c>
      <c r="R15" t="s">
        <v>74</v>
      </c>
      <c r="S15" t="s">
        <v>74</v>
      </c>
      <c r="T15" t="s">
        <v>362</v>
      </c>
      <c r="U15" t="s">
        <v>74</v>
      </c>
      <c r="V15" t="s">
        <v>363</v>
      </c>
      <c r="W15" t="s">
        <v>364</v>
      </c>
      <c r="X15" t="s">
        <v>365</v>
      </c>
      <c r="Y15" t="s">
        <v>366</v>
      </c>
      <c r="Z15" t="s">
        <v>367</v>
      </c>
      <c r="AA15" t="s">
        <v>368</v>
      </c>
      <c r="AB15" t="s">
        <v>369</v>
      </c>
      <c r="AC15" t="s">
        <v>370</v>
      </c>
      <c r="AD15" t="s">
        <v>371</v>
      </c>
      <c r="AE15" t="s">
        <v>372</v>
      </c>
      <c r="AF15" t="s">
        <v>74</v>
      </c>
      <c r="AG15">
        <v>72</v>
      </c>
      <c r="AH15">
        <v>1</v>
      </c>
      <c r="AI15">
        <v>1</v>
      </c>
      <c r="AJ15">
        <v>1</v>
      </c>
      <c r="AK15">
        <v>1</v>
      </c>
      <c r="AL15" t="s">
        <v>373</v>
      </c>
      <c r="AM15" t="s">
        <v>374</v>
      </c>
      <c r="AN15" t="s">
        <v>375</v>
      </c>
      <c r="AO15" t="s">
        <v>376</v>
      </c>
      <c r="AP15" t="s">
        <v>377</v>
      </c>
      <c r="AQ15" t="s">
        <v>74</v>
      </c>
      <c r="AR15" t="s">
        <v>378</v>
      </c>
      <c r="AS15" t="s">
        <v>379</v>
      </c>
      <c r="AT15" t="s">
        <v>380</v>
      </c>
      <c r="AU15">
        <v>2023</v>
      </c>
      <c r="AV15">
        <v>29</v>
      </c>
      <c r="AW15">
        <v>2</v>
      </c>
      <c r="AX15" t="s">
        <v>74</v>
      </c>
      <c r="AY15" t="s">
        <v>74</v>
      </c>
      <c r="AZ15" t="s">
        <v>74</v>
      </c>
      <c r="BA15" t="s">
        <v>74</v>
      </c>
      <c r="BB15">
        <v>700</v>
      </c>
      <c r="BC15">
        <v>717</v>
      </c>
      <c r="BD15" t="s">
        <v>74</v>
      </c>
      <c r="BE15" t="s">
        <v>381</v>
      </c>
      <c r="BF15" t="str">
        <f>HYPERLINK("http://dx.doi.org/10.1111/nana.12930","http://dx.doi.org/10.1111/nana.12930")</f>
        <v>http://dx.doi.org/10.1111/nana.12930</v>
      </c>
      <c r="BG15" t="s">
        <v>74</v>
      </c>
      <c r="BH15" t="s">
        <v>382</v>
      </c>
      <c r="BI15">
        <v>18</v>
      </c>
      <c r="BJ15" t="s">
        <v>383</v>
      </c>
      <c r="BK15" t="s">
        <v>100</v>
      </c>
      <c r="BL15" t="s">
        <v>384</v>
      </c>
      <c r="BM15" t="s">
        <v>385</v>
      </c>
      <c r="BN15" t="s">
        <v>74</v>
      </c>
      <c r="BO15" t="s">
        <v>74</v>
      </c>
      <c r="BP15" t="s">
        <v>74</v>
      </c>
      <c r="BQ15" t="s">
        <v>74</v>
      </c>
      <c r="BR15" t="s">
        <v>103</v>
      </c>
      <c r="BS15" t="s">
        <v>386</v>
      </c>
      <c r="BT15" t="str">
        <f>HYPERLINK("https%3A%2F%2Fwww.webofscience.com%2Fwos%2Fwoscc%2Ffull-record%2FWOS:000935549900001","View Full Record in Web of Science")</f>
        <v>View Full Record in Web of Science</v>
      </c>
    </row>
    <row r="16" spans="1:72" x14ac:dyDescent="0.25">
      <c r="A16" t="s">
        <v>72</v>
      </c>
      <c r="B16" t="s">
        <v>387</v>
      </c>
      <c r="C16" t="s">
        <v>74</v>
      </c>
      <c r="D16" t="s">
        <v>74</v>
      </c>
      <c r="E16" t="s">
        <v>74</v>
      </c>
      <c r="F16" t="s">
        <v>388</v>
      </c>
      <c r="G16" t="s">
        <v>74</v>
      </c>
      <c r="H16" t="s">
        <v>74</v>
      </c>
      <c r="I16" t="s">
        <v>389</v>
      </c>
      <c r="J16" t="s">
        <v>390</v>
      </c>
      <c r="K16" t="s">
        <v>74</v>
      </c>
      <c r="L16" t="s">
        <v>74</v>
      </c>
      <c r="M16" t="s">
        <v>78</v>
      </c>
      <c r="N16" t="s">
        <v>79</v>
      </c>
      <c r="O16" t="s">
        <v>74</v>
      </c>
      <c r="P16" t="s">
        <v>74</v>
      </c>
      <c r="Q16" t="s">
        <v>74</v>
      </c>
      <c r="R16" t="s">
        <v>74</v>
      </c>
      <c r="S16" t="s">
        <v>74</v>
      </c>
      <c r="T16" t="s">
        <v>391</v>
      </c>
      <c r="U16" t="s">
        <v>392</v>
      </c>
      <c r="V16" t="s">
        <v>393</v>
      </c>
      <c r="W16" t="s">
        <v>394</v>
      </c>
      <c r="X16" t="s">
        <v>395</v>
      </c>
      <c r="Y16" t="s">
        <v>396</v>
      </c>
      <c r="Z16" t="s">
        <v>397</v>
      </c>
      <c r="AA16" t="s">
        <v>74</v>
      </c>
      <c r="AB16" t="s">
        <v>74</v>
      </c>
      <c r="AC16" t="s">
        <v>74</v>
      </c>
      <c r="AD16" t="s">
        <v>74</v>
      </c>
      <c r="AE16" t="s">
        <v>74</v>
      </c>
      <c r="AF16" t="s">
        <v>74</v>
      </c>
      <c r="AG16">
        <v>66</v>
      </c>
      <c r="AH16">
        <v>0</v>
      </c>
      <c r="AI16">
        <v>0</v>
      </c>
      <c r="AJ16">
        <v>1</v>
      </c>
      <c r="AK16">
        <v>3</v>
      </c>
      <c r="AL16" t="s">
        <v>148</v>
      </c>
      <c r="AM16" t="s">
        <v>149</v>
      </c>
      <c r="AN16" t="s">
        <v>150</v>
      </c>
      <c r="AO16" t="s">
        <v>398</v>
      </c>
      <c r="AP16" t="s">
        <v>399</v>
      </c>
      <c r="AQ16" t="s">
        <v>74</v>
      </c>
      <c r="AR16" t="s">
        <v>400</v>
      </c>
      <c r="AS16" t="s">
        <v>401</v>
      </c>
      <c r="AT16" t="s">
        <v>402</v>
      </c>
      <c r="AU16">
        <v>2023</v>
      </c>
      <c r="AV16">
        <v>28</v>
      </c>
      <c r="AW16">
        <v>3</v>
      </c>
      <c r="AX16" t="s">
        <v>74</v>
      </c>
      <c r="AY16" t="s">
        <v>74</v>
      </c>
      <c r="AZ16" t="s">
        <v>74</v>
      </c>
      <c r="BA16" t="s">
        <v>74</v>
      </c>
      <c r="BB16">
        <v>425</v>
      </c>
      <c r="BC16">
        <v>450</v>
      </c>
      <c r="BD16" t="s">
        <v>74</v>
      </c>
      <c r="BE16" t="s">
        <v>403</v>
      </c>
      <c r="BF16" t="str">
        <f>HYPERLINK("http://dx.doi.org/10.1108/CCIJ-10-2022-0122","http://dx.doi.org/10.1108/CCIJ-10-2022-0122")</f>
        <v>http://dx.doi.org/10.1108/CCIJ-10-2022-0122</v>
      </c>
      <c r="BG16" t="s">
        <v>74</v>
      </c>
      <c r="BH16" t="s">
        <v>382</v>
      </c>
      <c r="BI16">
        <v>26</v>
      </c>
      <c r="BJ16" t="s">
        <v>404</v>
      </c>
      <c r="BK16" t="s">
        <v>131</v>
      </c>
      <c r="BL16" t="s">
        <v>405</v>
      </c>
      <c r="BM16" t="s">
        <v>406</v>
      </c>
      <c r="BN16" t="s">
        <v>74</v>
      </c>
      <c r="BO16" t="s">
        <v>74</v>
      </c>
      <c r="BP16" t="s">
        <v>74</v>
      </c>
      <c r="BQ16" t="s">
        <v>74</v>
      </c>
      <c r="BR16" t="s">
        <v>103</v>
      </c>
      <c r="BS16" t="s">
        <v>407</v>
      </c>
      <c r="BT16" t="str">
        <f>HYPERLINK("https%3A%2F%2Fwww.webofscience.com%2Fwos%2Fwoscc%2Ffull-record%2FWOS:000931174600001","View Full Record in Web of Science")</f>
        <v>View Full Record in Web of Science</v>
      </c>
    </row>
    <row r="17" spans="1:72" x14ac:dyDescent="0.25">
      <c r="A17" t="s">
        <v>72</v>
      </c>
      <c r="B17" t="s">
        <v>408</v>
      </c>
      <c r="C17" t="s">
        <v>74</v>
      </c>
      <c r="D17" t="s">
        <v>74</v>
      </c>
      <c r="E17" t="s">
        <v>74</v>
      </c>
      <c r="F17" t="s">
        <v>409</v>
      </c>
      <c r="G17" t="s">
        <v>74</v>
      </c>
      <c r="H17" t="s">
        <v>74</v>
      </c>
      <c r="I17" t="s">
        <v>410</v>
      </c>
      <c r="J17" t="s">
        <v>411</v>
      </c>
      <c r="K17" t="s">
        <v>74</v>
      </c>
      <c r="L17" t="s">
        <v>74</v>
      </c>
      <c r="M17" t="s">
        <v>78</v>
      </c>
      <c r="N17" t="s">
        <v>79</v>
      </c>
      <c r="O17" t="s">
        <v>74</v>
      </c>
      <c r="P17" t="s">
        <v>74</v>
      </c>
      <c r="Q17" t="s">
        <v>74</v>
      </c>
      <c r="R17" t="s">
        <v>74</v>
      </c>
      <c r="S17" t="s">
        <v>74</v>
      </c>
      <c r="T17" t="s">
        <v>412</v>
      </c>
      <c r="U17" t="s">
        <v>413</v>
      </c>
      <c r="V17" t="s">
        <v>414</v>
      </c>
      <c r="W17" t="s">
        <v>415</v>
      </c>
      <c r="X17" t="s">
        <v>416</v>
      </c>
      <c r="Y17" t="s">
        <v>417</v>
      </c>
      <c r="Z17" t="s">
        <v>418</v>
      </c>
      <c r="AA17" t="s">
        <v>419</v>
      </c>
      <c r="AB17" t="s">
        <v>420</v>
      </c>
      <c r="AC17" t="s">
        <v>74</v>
      </c>
      <c r="AD17" t="s">
        <v>74</v>
      </c>
      <c r="AE17" t="s">
        <v>74</v>
      </c>
      <c r="AF17" t="s">
        <v>74</v>
      </c>
      <c r="AG17">
        <v>72</v>
      </c>
      <c r="AH17">
        <v>0</v>
      </c>
      <c r="AI17">
        <v>0</v>
      </c>
      <c r="AJ17">
        <v>0</v>
      </c>
      <c r="AK17">
        <v>1</v>
      </c>
      <c r="AL17" t="s">
        <v>259</v>
      </c>
      <c r="AM17" t="s">
        <v>260</v>
      </c>
      <c r="AN17" t="s">
        <v>261</v>
      </c>
      <c r="AO17" t="s">
        <v>74</v>
      </c>
      <c r="AP17" t="s">
        <v>421</v>
      </c>
      <c r="AQ17" t="s">
        <v>74</v>
      </c>
      <c r="AR17" t="s">
        <v>422</v>
      </c>
      <c r="AS17" t="s">
        <v>423</v>
      </c>
      <c r="AT17" t="s">
        <v>424</v>
      </c>
      <c r="AU17">
        <v>2023</v>
      </c>
      <c r="AV17">
        <v>13</v>
      </c>
      <c r="AW17">
        <v>2</v>
      </c>
      <c r="AX17" t="s">
        <v>74</v>
      </c>
      <c r="AY17" t="s">
        <v>74</v>
      </c>
      <c r="AZ17" t="s">
        <v>74</v>
      </c>
      <c r="BA17" t="s">
        <v>74</v>
      </c>
      <c r="BB17" t="s">
        <v>74</v>
      </c>
      <c r="BC17" t="s">
        <v>74</v>
      </c>
      <c r="BD17">
        <v>53</v>
      </c>
      <c r="BE17" t="s">
        <v>425</v>
      </c>
      <c r="BF17" t="str">
        <f>HYPERLINK("http://dx.doi.org/10.3390/admsci13020053","http://dx.doi.org/10.3390/admsci13020053")</f>
        <v>http://dx.doi.org/10.3390/admsci13020053</v>
      </c>
      <c r="BG17" t="s">
        <v>74</v>
      </c>
      <c r="BH17" t="s">
        <v>74</v>
      </c>
      <c r="BI17">
        <v>20</v>
      </c>
      <c r="BJ17" t="s">
        <v>426</v>
      </c>
      <c r="BK17" t="s">
        <v>131</v>
      </c>
      <c r="BL17" t="s">
        <v>405</v>
      </c>
      <c r="BM17" t="s">
        <v>427</v>
      </c>
      <c r="BN17" t="s">
        <v>74</v>
      </c>
      <c r="BO17" t="s">
        <v>198</v>
      </c>
      <c r="BP17" t="s">
        <v>74</v>
      </c>
      <c r="BQ17" t="s">
        <v>74</v>
      </c>
      <c r="BR17" t="s">
        <v>103</v>
      </c>
      <c r="BS17" t="s">
        <v>428</v>
      </c>
      <c r="BT17" t="str">
        <f>HYPERLINK("https%3A%2F%2Fwww.webofscience.com%2Fwos%2Fwoscc%2Ffull-record%2FWOS:000937763700001","View Full Record in Web of Science")</f>
        <v>View Full Record in Web of Science</v>
      </c>
    </row>
    <row r="18" spans="1:72" x14ac:dyDescent="0.25">
      <c r="A18" t="s">
        <v>72</v>
      </c>
      <c r="B18" t="s">
        <v>429</v>
      </c>
      <c r="C18" t="s">
        <v>74</v>
      </c>
      <c r="D18" t="s">
        <v>74</v>
      </c>
      <c r="E18" t="s">
        <v>74</v>
      </c>
      <c r="F18" t="s">
        <v>430</v>
      </c>
      <c r="G18" t="s">
        <v>74</v>
      </c>
      <c r="H18" t="s">
        <v>74</v>
      </c>
      <c r="I18" t="s">
        <v>431</v>
      </c>
      <c r="J18" t="s">
        <v>432</v>
      </c>
      <c r="K18" t="s">
        <v>74</v>
      </c>
      <c r="L18" t="s">
        <v>74</v>
      </c>
      <c r="M18" t="s">
        <v>318</v>
      </c>
      <c r="N18" t="s">
        <v>79</v>
      </c>
      <c r="O18" t="s">
        <v>74</v>
      </c>
      <c r="P18" t="s">
        <v>74</v>
      </c>
      <c r="Q18" t="s">
        <v>74</v>
      </c>
      <c r="R18" t="s">
        <v>74</v>
      </c>
      <c r="S18" t="s">
        <v>74</v>
      </c>
      <c r="T18" t="s">
        <v>433</v>
      </c>
      <c r="U18" t="s">
        <v>74</v>
      </c>
      <c r="V18" t="s">
        <v>434</v>
      </c>
      <c r="W18" t="s">
        <v>435</v>
      </c>
      <c r="X18" t="s">
        <v>436</v>
      </c>
      <c r="Y18" t="s">
        <v>437</v>
      </c>
      <c r="Z18" t="s">
        <v>438</v>
      </c>
      <c r="AA18" t="s">
        <v>74</v>
      </c>
      <c r="AB18" t="s">
        <v>74</v>
      </c>
      <c r="AC18" t="s">
        <v>74</v>
      </c>
      <c r="AD18" t="s">
        <v>74</v>
      </c>
      <c r="AE18" t="s">
        <v>74</v>
      </c>
      <c r="AF18" t="s">
        <v>74</v>
      </c>
      <c r="AG18">
        <v>43</v>
      </c>
      <c r="AH18">
        <v>0</v>
      </c>
      <c r="AI18">
        <v>0</v>
      </c>
      <c r="AJ18">
        <v>1</v>
      </c>
      <c r="AK18">
        <v>1</v>
      </c>
      <c r="AL18" t="s">
        <v>439</v>
      </c>
      <c r="AM18" t="s">
        <v>440</v>
      </c>
      <c r="AN18" t="s">
        <v>441</v>
      </c>
      <c r="AO18" t="s">
        <v>442</v>
      </c>
      <c r="AP18" t="s">
        <v>74</v>
      </c>
      <c r="AQ18" t="s">
        <v>74</v>
      </c>
      <c r="AR18" t="s">
        <v>443</v>
      </c>
      <c r="AS18" t="s">
        <v>444</v>
      </c>
      <c r="AT18" t="s">
        <v>424</v>
      </c>
      <c r="AU18">
        <v>2023</v>
      </c>
      <c r="AV18">
        <v>67</v>
      </c>
      <c r="AW18">
        <v>2</v>
      </c>
      <c r="AX18" t="s">
        <v>74</v>
      </c>
      <c r="AY18" t="s">
        <v>74</v>
      </c>
      <c r="AZ18" t="s">
        <v>74</v>
      </c>
      <c r="BA18" t="s">
        <v>74</v>
      </c>
      <c r="BB18">
        <v>52</v>
      </c>
      <c r="BC18">
        <v>66</v>
      </c>
      <c r="BD18" t="s">
        <v>74</v>
      </c>
      <c r="BE18" t="s">
        <v>445</v>
      </c>
      <c r="BF18" t="str">
        <f>HYPERLINK("http://dx.doi.org/10.20542/0131-2227-2023-67-2-52-66","http://dx.doi.org/10.20542/0131-2227-2023-67-2-52-66")</f>
        <v>http://dx.doi.org/10.20542/0131-2227-2023-67-2-52-66</v>
      </c>
      <c r="BG18" t="s">
        <v>74</v>
      </c>
      <c r="BH18" t="s">
        <v>74</v>
      </c>
      <c r="BI18">
        <v>15</v>
      </c>
      <c r="BJ18" t="s">
        <v>446</v>
      </c>
      <c r="BK18" t="s">
        <v>131</v>
      </c>
      <c r="BL18" t="s">
        <v>446</v>
      </c>
      <c r="BM18" t="s">
        <v>447</v>
      </c>
      <c r="BN18" t="s">
        <v>74</v>
      </c>
      <c r="BO18" t="s">
        <v>74</v>
      </c>
      <c r="BP18" t="s">
        <v>74</v>
      </c>
      <c r="BQ18" t="s">
        <v>74</v>
      </c>
      <c r="BR18" t="s">
        <v>103</v>
      </c>
      <c r="BS18" t="s">
        <v>448</v>
      </c>
      <c r="BT18" t="str">
        <f>HYPERLINK("https%3A%2F%2Fwww.webofscience.com%2Fwos%2Fwoscc%2Ffull-record%2FWOS:000946880600005","View Full Record in Web of Science")</f>
        <v>View Full Record in Web of Science</v>
      </c>
    </row>
    <row r="19" spans="1:72" x14ac:dyDescent="0.25">
      <c r="A19" t="s">
        <v>72</v>
      </c>
      <c r="B19" t="s">
        <v>449</v>
      </c>
      <c r="C19" t="s">
        <v>74</v>
      </c>
      <c r="D19" t="s">
        <v>74</v>
      </c>
      <c r="E19" t="s">
        <v>74</v>
      </c>
      <c r="F19" t="s">
        <v>450</v>
      </c>
      <c r="G19" t="s">
        <v>74</v>
      </c>
      <c r="H19" t="s">
        <v>74</v>
      </c>
      <c r="I19" t="s">
        <v>451</v>
      </c>
      <c r="J19" t="s">
        <v>452</v>
      </c>
      <c r="K19" t="s">
        <v>74</v>
      </c>
      <c r="L19" t="s">
        <v>74</v>
      </c>
      <c r="M19" t="s">
        <v>78</v>
      </c>
      <c r="N19" t="s">
        <v>79</v>
      </c>
      <c r="O19" t="s">
        <v>74</v>
      </c>
      <c r="P19" t="s">
        <v>74</v>
      </c>
      <c r="Q19" t="s">
        <v>74</v>
      </c>
      <c r="R19" t="s">
        <v>74</v>
      </c>
      <c r="S19" t="s">
        <v>74</v>
      </c>
      <c r="T19" t="s">
        <v>453</v>
      </c>
      <c r="U19" t="s">
        <v>454</v>
      </c>
      <c r="V19" t="s">
        <v>455</v>
      </c>
      <c r="W19" t="s">
        <v>456</v>
      </c>
      <c r="X19" t="s">
        <v>395</v>
      </c>
      <c r="Y19" t="s">
        <v>457</v>
      </c>
      <c r="Z19" t="s">
        <v>458</v>
      </c>
      <c r="AA19" t="s">
        <v>459</v>
      </c>
      <c r="AB19" t="s">
        <v>460</v>
      </c>
      <c r="AC19" t="s">
        <v>74</v>
      </c>
      <c r="AD19" t="s">
        <v>74</v>
      </c>
      <c r="AE19" t="s">
        <v>74</v>
      </c>
      <c r="AF19" t="s">
        <v>74</v>
      </c>
      <c r="AG19">
        <v>91</v>
      </c>
      <c r="AH19">
        <v>0</v>
      </c>
      <c r="AI19">
        <v>0</v>
      </c>
      <c r="AJ19">
        <v>4</v>
      </c>
      <c r="AK19">
        <v>5</v>
      </c>
      <c r="AL19" t="s">
        <v>120</v>
      </c>
      <c r="AM19" t="s">
        <v>121</v>
      </c>
      <c r="AN19" t="s">
        <v>122</v>
      </c>
      <c r="AO19" t="s">
        <v>461</v>
      </c>
      <c r="AP19" t="s">
        <v>462</v>
      </c>
      <c r="AQ19" t="s">
        <v>74</v>
      </c>
      <c r="AR19" t="s">
        <v>463</v>
      </c>
      <c r="AS19" t="s">
        <v>464</v>
      </c>
      <c r="AT19" t="s">
        <v>465</v>
      </c>
      <c r="AU19">
        <v>2023</v>
      </c>
      <c r="AV19">
        <v>44</v>
      </c>
      <c r="AW19">
        <v>3</v>
      </c>
      <c r="AX19" t="s">
        <v>74</v>
      </c>
      <c r="AY19" t="s">
        <v>74</v>
      </c>
      <c r="AZ19" t="s">
        <v>74</v>
      </c>
      <c r="BA19" t="s">
        <v>74</v>
      </c>
      <c r="BB19">
        <v>558</v>
      </c>
      <c r="BC19">
        <v>583</v>
      </c>
      <c r="BD19" t="s">
        <v>74</v>
      </c>
      <c r="BE19" t="s">
        <v>466</v>
      </c>
      <c r="BF19" t="str">
        <f>HYPERLINK("http://dx.doi.org/10.1080/01425692.2023.2167700","http://dx.doi.org/10.1080/01425692.2023.2167700")</f>
        <v>http://dx.doi.org/10.1080/01425692.2023.2167700</v>
      </c>
      <c r="BG19" t="s">
        <v>74</v>
      </c>
      <c r="BH19" t="s">
        <v>467</v>
      </c>
      <c r="BI19">
        <v>26</v>
      </c>
      <c r="BJ19" t="s">
        <v>468</v>
      </c>
      <c r="BK19" t="s">
        <v>100</v>
      </c>
      <c r="BL19" t="s">
        <v>468</v>
      </c>
      <c r="BM19" t="s">
        <v>469</v>
      </c>
      <c r="BN19" t="s">
        <v>74</v>
      </c>
      <c r="BO19" t="s">
        <v>470</v>
      </c>
      <c r="BP19" t="s">
        <v>74</v>
      </c>
      <c r="BQ19" t="s">
        <v>74</v>
      </c>
      <c r="BR19" t="s">
        <v>103</v>
      </c>
      <c r="BS19" t="s">
        <v>471</v>
      </c>
      <c r="BT19" t="str">
        <f>HYPERLINK("https%3A%2F%2Fwww.webofscience.com%2Fwos%2Fwoscc%2Ffull-record%2FWOS:000920550200001","View Full Record in Web of Science")</f>
        <v>View Full Record in Web of Science</v>
      </c>
    </row>
    <row r="20" spans="1:72" x14ac:dyDescent="0.25">
      <c r="A20" t="s">
        <v>72</v>
      </c>
      <c r="B20" t="s">
        <v>472</v>
      </c>
      <c r="C20" t="s">
        <v>74</v>
      </c>
      <c r="D20" t="s">
        <v>74</v>
      </c>
      <c r="E20" t="s">
        <v>74</v>
      </c>
      <c r="F20" t="s">
        <v>473</v>
      </c>
      <c r="G20" t="s">
        <v>74</v>
      </c>
      <c r="H20" t="s">
        <v>74</v>
      </c>
      <c r="I20" t="s">
        <v>474</v>
      </c>
      <c r="J20" t="s">
        <v>475</v>
      </c>
      <c r="K20" t="s">
        <v>74</v>
      </c>
      <c r="L20" t="s">
        <v>74</v>
      </c>
      <c r="M20" t="s">
        <v>78</v>
      </c>
      <c r="N20" t="s">
        <v>79</v>
      </c>
      <c r="O20" t="s">
        <v>74</v>
      </c>
      <c r="P20" t="s">
        <v>74</v>
      </c>
      <c r="Q20" t="s">
        <v>74</v>
      </c>
      <c r="R20" t="s">
        <v>74</v>
      </c>
      <c r="S20" t="s">
        <v>74</v>
      </c>
      <c r="T20" t="s">
        <v>476</v>
      </c>
      <c r="U20" t="s">
        <v>74</v>
      </c>
      <c r="V20" t="s">
        <v>477</v>
      </c>
      <c r="W20" t="s">
        <v>478</v>
      </c>
      <c r="X20" t="s">
        <v>479</v>
      </c>
      <c r="Y20" t="s">
        <v>480</v>
      </c>
      <c r="Z20" t="s">
        <v>481</v>
      </c>
      <c r="AA20" t="s">
        <v>74</v>
      </c>
      <c r="AB20" t="s">
        <v>74</v>
      </c>
      <c r="AC20" t="s">
        <v>74</v>
      </c>
      <c r="AD20" t="s">
        <v>74</v>
      </c>
      <c r="AE20" t="s">
        <v>74</v>
      </c>
      <c r="AF20" t="s">
        <v>74</v>
      </c>
      <c r="AG20">
        <v>24</v>
      </c>
      <c r="AH20">
        <v>0</v>
      </c>
      <c r="AI20">
        <v>0</v>
      </c>
      <c r="AJ20">
        <v>1</v>
      </c>
      <c r="AK20">
        <v>1</v>
      </c>
      <c r="AL20" t="s">
        <v>482</v>
      </c>
      <c r="AM20" t="s">
        <v>483</v>
      </c>
      <c r="AN20" t="s">
        <v>484</v>
      </c>
      <c r="AO20" t="s">
        <v>485</v>
      </c>
      <c r="AP20" t="s">
        <v>486</v>
      </c>
      <c r="AQ20" t="s">
        <v>74</v>
      </c>
      <c r="AR20" t="s">
        <v>487</v>
      </c>
      <c r="AS20" t="s">
        <v>488</v>
      </c>
      <c r="AT20" t="s">
        <v>74</v>
      </c>
      <c r="AU20">
        <v>2023</v>
      </c>
      <c r="AV20">
        <v>22</v>
      </c>
      <c r="AW20">
        <v>2</v>
      </c>
      <c r="AX20" t="s">
        <v>74</v>
      </c>
      <c r="AY20" t="s">
        <v>74</v>
      </c>
      <c r="AZ20" t="s">
        <v>74</v>
      </c>
      <c r="BA20" t="s">
        <v>74</v>
      </c>
      <c r="BB20">
        <v>36</v>
      </c>
      <c r="BC20">
        <v>48</v>
      </c>
      <c r="BD20" t="s">
        <v>74</v>
      </c>
      <c r="BE20" t="s">
        <v>489</v>
      </c>
      <c r="BF20" t="str">
        <f>HYPERLINK("http://dx.doi.org/10.15688/jvolsu2.2023.2.3","http://dx.doi.org/10.15688/jvolsu2.2023.2.3")</f>
        <v>http://dx.doi.org/10.15688/jvolsu2.2023.2.3</v>
      </c>
      <c r="BG20" t="s">
        <v>74</v>
      </c>
      <c r="BH20" t="s">
        <v>74</v>
      </c>
      <c r="BI20">
        <v>13</v>
      </c>
      <c r="BJ20" t="s">
        <v>490</v>
      </c>
      <c r="BK20" t="s">
        <v>131</v>
      </c>
      <c r="BL20" t="s">
        <v>491</v>
      </c>
      <c r="BM20" t="s">
        <v>492</v>
      </c>
      <c r="BN20" t="s">
        <v>74</v>
      </c>
      <c r="BO20" t="s">
        <v>198</v>
      </c>
      <c r="BP20" t="s">
        <v>74</v>
      </c>
      <c r="BQ20" t="s">
        <v>74</v>
      </c>
      <c r="BR20" t="s">
        <v>103</v>
      </c>
      <c r="BS20" t="s">
        <v>493</v>
      </c>
      <c r="BT20" t="str">
        <f>HYPERLINK("https%3A%2F%2Fwww.webofscience.com%2Fwos%2Fwoscc%2Ffull-record%2FWOS:001021006400003","View Full Record in Web of Science")</f>
        <v>View Full Record in Web of Science</v>
      </c>
    </row>
    <row r="21" spans="1:72" x14ac:dyDescent="0.25">
      <c r="A21" t="s">
        <v>72</v>
      </c>
      <c r="B21" t="s">
        <v>494</v>
      </c>
      <c r="C21" t="s">
        <v>74</v>
      </c>
      <c r="D21" t="s">
        <v>74</v>
      </c>
      <c r="E21" t="s">
        <v>74</v>
      </c>
      <c r="F21" t="s">
        <v>495</v>
      </c>
      <c r="G21" t="s">
        <v>74</v>
      </c>
      <c r="H21" t="s">
        <v>74</v>
      </c>
      <c r="I21" t="s">
        <v>496</v>
      </c>
      <c r="J21" t="s">
        <v>497</v>
      </c>
      <c r="K21" t="s">
        <v>74</v>
      </c>
      <c r="L21" t="s">
        <v>74</v>
      </c>
      <c r="M21" t="s">
        <v>318</v>
      </c>
      <c r="N21" t="s">
        <v>79</v>
      </c>
      <c r="O21" t="s">
        <v>74</v>
      </c>
      <c r="P21" t="s">
        <v>74</v>
      </c>
      <c r="Q21" t="s">
        <v>74</v>
      </c>
      <c r="R21" t="s">
        <v>74</v>
      </c>
      <c r="S21" t="s">
        <v>74</v>
      </c>
      <c r="T21" t="s">
        <v>498</v>
      </c>
      <c r="U21" t="s">
        <v>74</v>
      </c>
      <c r="V21" t="s">
        <v>499</v>
      </c>
      <c r="W21" t="s">
        <v>500</v>
      </c>
      <c r="X21" t="s">
        <v>501</v>
      </c>
      <c r="Y21" t="s">
        <v>502</v>
      </c>
      <c r="Z21" t="s">
        <v>503</v>
      </c>
      <c r="AA21" t="s">
        <v>74</v>
      </c>
      <c r="AB21" t="s">
        <v>74</v>
      </c>
      <c r="AC21" t="s">
        <v>504</v>
      </c>
      <c r="AD21" t="s">
        <v>505</v>
      </c>
      <c r="AE21" t="s">
        <v>506</v>
      </c>
      <c r="AF21" t="s">
        <v>74</v>
      </c>
      <c r="AG21">
        <v>23</v>
      </c>
      <c r="AH21">
        <v>0</v>
      </c>
      <c r="AI21">
        <v>0</v>
      </c>
      <c r="AJ21">
        <v>0</v>
      </c>
      <c r="AK21">
        <v>0</v>
      </c>
      <c r="AL21" t="s">
        <v>324</v>
      </c>
      <c r="AM21" t="s">
        <v>325</v>
      </c>
      <c r="AN21" t="s">
        <v>326</v>
      </c>
      <c r="AO21" t="s">
        <v>507</v>
      </c>
      <c r="AP21" t="s">
        <v>508</v>
      </c>
      <c r="AQ21" t="s">
        <v>74</v>
      </c>
      <c r="AR21" t="s">
        <v>509</v>
      </c>
      <c r="AS21" t="s">
        <v>510</v>
      </c>
      <c r="AT21" t="s">
        <v>74</v>
      </c>
      <c r="AU21">
        <v>2023</v>
      </c>
      <c r="AV21">
        <v>73</v>
      </c>
      <c r="AW21" t="s">
        <v>74</v>
      </c>
      <c r="AX21" t="s">
        <v>74</v>
      </c>
      <c r="AY21" t="s">
        <v>74</v>
      </c>
      <c r="AZ21" t="s">
        <v>74</v>
      </c>
      <c r="BA21" t="s">
        <v>74</v>
      </c>
      <c r="BB21">
        <v>228</v>
      </c>
      <c r="BC21">
        <v>239</v>
      </c>
      <c r="BD21" t="s">
        <v>74</v>
      </c>
      <c r="BE21" t="s">
        <v>511</v>
      </c>
      <c r="BF21" t="str">
        <f>HYPERLINK("http://dx.doi.org/10.17223/1998863X/73/19","http://dx.doi.org/10.17223/1998863X/73/19")</f>
        <v>http://dx.doi.org/10.17223/1998863X/73/19</v>
      </c>
      <c r="BG21" t="s">
        <v>74</v>
      </c>
      <c r="BH21" t="s">
        <v>74</v>
      </c>
      <c r="BI21">
        <v>12</v>
      </c>
      <c r="BJ21" t="s">
        <v>512</v>
      </c>
      <c r="BK21" t="s">
        <v>131</v>
      </c>
      <c r="BL21" t="s">
        <v>513</v>
      </c>
      <c r="BM21" t="s">
        <v>514</v>
      </c>
      <c r="BN21" t="s">
        <v>74</v>
      </c>
      <c r="BO21" t="s">
        <v>74</v>
      </c>
      <c r="BP21" t="s">
        <v>74</v>
      </c>
      <c r="BQ21" t="s">
        <v>74</v>
      </c>
      <c r="BR21" t="s">
        <v>103</v>
      </c>
      <c r="BS21" t="s">
        <v>515</v>
      </c>
      <c r="BT21" t="str">
        <f>HYPERLINK("https%3A%2F%2Fwww.webofscience.com%2Fwos%2Fwoscc%2Ffull-record%2FWOS:001057145800019","View Full Record in Web of Science")</f>
        <v>View Full Record in Web of Science</v>
      </c>
    </row>
    <row r="22" spans="1:72" x14ac:dyDescent="0.25">
      <c r="A22" t="s">
        <v>72</v>
      </c>
      <c r="B22" t="s">
        <v>516</v>
      </c>
      <c r="C22" t="s">
        <v>74</v>
      </c>
      <c r="D22" t="s">
        <v>74</v>
      </c>
      <c r="E22" t="s">
        <v>74</v>
      </c>
      <c r="F22" t="s">
        <v>517</v>
      </c>
      <c r="G22" t="s">
        <v>74</v>
      </c>
      <c r="H22" t="s">
        <v>74</v>
      </c>
      <c r="I22" t="s">
        <v>518</v>
      </c>
      <c r="J22" t="s">
        <v>497</v>
      </c>
      <c r="K22" t="s">
        <v>74</v>
      </c>
      <c r="L22" t="s">
        <v>74</v>
      </c>
      <c r="M22" t="s">
        <v>318</v>
      </c>
      <c r="N22" t="s">
        <v>79</v>
      </c>
      <c r="O22" t="s">
        <v>74</v>
      </c>
      <c r="P22" t="s">
        <v>74</v>
      </c>
      <c r="Q22" t="s">
        <v>74</v>
      </c>
      <c r="R22" t="s">
        <v>74</v>
      </c>
      <c r="S22" t="s">
        <v>74</v>
      </c>
      <c r="T22" t="s">
        <v>519</v>
      </c>
      <c r="U22" t="s">
        <v>74</v>
      </c>
      <c r="V22" t="s">
        <v>520</v>
      </c>
      <c r="W22" t="s">
        <v>521</v>
      </c>
      <c r="X22" t="s">
        <v>522</v>
      </c>
      <c r="Y22" t="s">
        <v>523</v>
      </c>
      <c r="Z22" t="s">
        <v>524</v>
      </c>
      <c r="AA22" t="s">
        <v>74</v>
      </c>
      <c r="AB22" t="s">
        <v>74</v>
      </c>
      <c r="AC22" t="s">
        <v>74</v>
      </c>
      <c r="AD22" t="s">
        <v>74</v>
      </c>
      <c r="AE22" t="s">
        <v>74</v>
      </c>
      <c r="AF22" t="s">
        <v>74</v>
      </c>
      <c r="AG22">
        <v>25</v>
      </c>
      <c r="AH22">
        <v>0</v>
      </c>
      <c r="AI22">
        <v>0</v>
      </c>
      <c r="AJ22">
        <v>3</v>
      </c>
      <c r="AK22">
        <v>3</v>
      </c>
      <c r="AL22" t="s">
        <v>324</v>
      </c>
      <c r="AM22" t="s">
        <v>325</v>
      </c>
      <c r="AN22" t="s">
        <v>326</v>
      </c>
      <c r="AO22" t="s">
        <v>507</v>
      </c>
      <c r="AP22" t="s">
        <v>508</v>
      </c>
      <c r="AQ22" t="s">
        <v>74</v>
      </c>
      <c r="AR22" t="s">
        <v>509</v>
      </c>
      <c r="AS22" t="s">
        <v>510</v>
      </c>
      <c r="AT22" t="s">
        <v>74</v>
      </c>
      <c r="AU22">
        <v>2023</v>
      </c>
      <c r="AV22">
        <v>71</v>
      </c>
      <c r="AW22" t="s">
        <v>74</v>
      </c>
      <c r="AX22" t="s">
        <v>74</v>
      </c>
      <c r="AY22" t="s">
        <v>74</v>
      </c>
      <c r="AZ22" t="s">
        <v>74</v>
      </c>
      <c r="BA22" t="s">
        <v>74</v>
      </c>
      <c r="BB22">
        <v>225</v>
      </c>
      <c r="BC22">
        <v>236</v>
      </c>
      <c r="BD22" t="s">
        <v>74</v>
      </c>
      <c r="BE22" t="s">
        <v>525</v>
      </c>
      <c r="BF22" t="str">
        <f>HYPERLINK("http://dx.doi.org/10.17223/1998863./71/21","http://dx.doi.org/10.17223/1998863./71/21")</f>
        <v>http://dx.doi.org/10.17223/1998863./71/21</v>
      </c>
      <c r="BG22" t="s">
        <v>74</v>
      </c>
      <c r="BH22" t="s">
        <v>74</v>
      </c>
      <c r="BI22">
        <v>12</v>
      </c>
      <c r="BJ22" t="s">
        <v>512</v>
      </c>
      <c r="BK22" t="s">
        <v>131</v>
      </c>
      <c r="BL22" t="s">
        <v>513</v>
      </c>
      <c r="BM22" t="s">
        <v>526</v>
      </c>
      <c r="BN22" t="s">
        <v>74</v>
      </c>
      <c r="BO22" t="s">
        <v>74</v>
      </c>
      <c r="BP22" t="s">
        <v>74</v>
      </c>
      <c r="BQ22" t="s">
        <v>74</v>
      </c>
      <c r="BR22" t="s">
        <v>103</v>
      </c>
      <c r="BS22" t="s">
        <v>527</v>
      </c>
      <c r="BT22" t="str">
        <f>HYPERLINK("https%3A%2F%2Fwww.webofscience.com%2Fwos%2Fwoscc%2Ffull-record%2FWOS:000982096300021","View Full Record in Web of Science")</f>
        <v>View Full Record in Web of Science</v>
      </c>
    </row>
    <row r="23" spans="1:72" x14ac:dyDescent="0.25">
      <c r="A23" t="s">
        <v>72</v>
      </c>
      <c r="B23" t="s">
        <v>528</v>
      </c>
      <c r="C23" t="s">
        <v>74</v>
      </c>
      <c r="D23" t="s">
        <v>74</v>
      </c>
      <c r="E23" t="s">
        <v>74</v>
      </c>
      <c r="F23" t="s">
        <v>529</v>
      </c>
      <c r="G23" t="s">
        <v>74</v>
      </c>
      <c r="H23" t="s">
        <v>74</v>
      </c>
      <c r="I23" t="s">
        <v>530</v>
      </c>
      <c r="J23" t="s">
        <v>531</v>
      </c>
      <c r="K23" t="s">
        <v>74</v>
      </c>
      <c r="L23" t="s">
        <v>74</v>
      </c>
      <c r="M23" t="s">
        <v>78</v>
      </c>
      <c r="N23" t="s">
        <v>79</v>
      </c>
      <c r="O23" t="s">
        <v>74</v>
      </c>
      <c r="P23" t="s">
        <v>74</v>
      </c>
      <c r="Q23" t="s">
        <v>74</v>
      </c>
      <c r="R23" t="s">
        <v>74</v>
      </c>
      <c r="S23" t="s">
        <v>74</v>
      </c>
      <c r="T23" t="s">
        <v>532</v>
      </c>
      <c r="U23" t="s">
        <v>533</v>
      </c>
      <c r="V23" t="s">
        <v>534</v>
      </c>
      <c r="W23" t="s">
        <v>535</v>
      </c>
      <c r="X23" t="s">
        <v>536</v>
      </c>
      <c r="Y23" t="s">
        <v>537</v>
      </c>
      <c r="Z23" t="s">
        <v>538</v>
      </c>
      <c r="AA23" t="s">
        <v>74</v>
      </c>
      <c r="AB23" t="s">
        <v>539</v>
      </c>
      <c r="AC23" t="s">
        <v>540</v>
      </c>
      <c r="AD23" t="s">
        <v>346</v>
      </c>
      <c r="AE23" t="s">
        <v>541</v>
      </c>
      <c r="AF23" t="s">
        <v>74</v>
      </c>
      <c r="AG23">
        <v>31</v>
      </c>
      <c r="AH23">
        <v>0</v>
      </c>
      <c r="AI23">
        <v>0</v>
      </c>
      <c r="AJ23">
        <v>0</v>
      </c>
      <c r="AK23">
        <v>0</v>
      </c>
      <c r="AL23" t="s">
        <v>542</v>
      </c>
      <c r="AM23" t="s">
        <v>440</v>
      </c>
      <c r="AN23" t="s">
        <v>543</v>
      </c>
      <c r="AO23" t="s">
        <v>544</v>
      </c>
      <c r="AP23" t="s">
        <v>545</v>
      </c>
      <c r="AQ23" t="s">
        <v>74</v>
      </c>
      <c r="AR23" t="s">
        <v>546</v>
      </c>
      <c r="AS23" t="s">
        <v>547</v>
      </c>
      <c r="AT23" t="s">
        <v>74</v>
      </c>
      <c r="AU23">
        <v>2023</v>
      </c>
      <c r="AV23">
        <v>14</v>
      </c>
      <c r="AW23">
        <v>1</v>
      </c>
      <c r="AX23" t="s">
        <v>74</v>
      </c>
      <c r="AY23" t="s">
        <v>74</v>
      </c>
      <c r="AZ23" t="s">
        <v>74</v>
      </c>
      <c r="BA23" t="s">
        <v>74</v>
      </c>
      <c r="BB23">
        <v>111</v>
      </c>
      <c r="BC23">
        <v>131</v>
      </c>
      <c r="BD23" t="s">
        <v>74</v>
      </c>
      <c r="BE23" t="s">
        <v>548</v>
      </c>
      <c r="BF23" t="str">
        <f>HYPERLINK("http://dx.doi.org/10.17759/sps.2023140107","http://dx.doi.org/10.17759/sps.2023140107")</f>
        <v>http://dx.doi.org/10.17759/sps.2023140107</v>
      </c>
      <c r="BG23" t="s">
        <v>74</v>
      </c>
      <c r="BH23" t="s">
        <v>74</v>
      </c>
      <c r="BI23">
        <v>21</v>
      </c>
      <c r="BJ23" t="s">
        <v>549</v>
      </c>
      <c r="BK23" t="s">
        <v>131</v>
      </c>
      <c r="BL23" t="s">
        <v>550</v>
      </c>
      <c r="BM23" t="s">
        <v>551</v>
      </c>
      <c r="BN23" t="s">
        <v>74</v>
      </c>
      <c r="BO23" t="s">
        <v>198</v>
      </c>
      <c r="BP23" t="s">
        <v>74</v>
      </c>
      <c r="BQ23" t="s">
        <v>74</v>
      </c>
      <c r="BR23" t="s">
        <v>103</v>
      </c>
      <c r="BS23" t="s">
        <v>552</v>
      </c>
      <c r="BT23" t="str">
        <f>HYPERLINK("https%3A%2F%2Fwww.webofscience.com%2Fwos%2Fwoscc%2Ffull-record%2FWOS:001004200000007","View Full Record in Web of Science")</f>
        <v>View Full Record in Web of Science</v>
      </c>
    </row>
    <row r="24" spans="1:72" x14ac:dyDescent="0.25">
      <c r="A24" t="s">
        <v>72</v>
      </c>
      <c r="B24" t="s">
        <v>553</v>
      </c>
      <c r="C24" t="s">
        <v>74</v>
      </c>
      <c r="D24" t="s">
        <v>74</v>
      </c>
      <c r="E24" t="s">
        <v>74</v>
      </c>
      <c r="F24" t="s">
        <v>554</v>
      </c>
      <c r="G24" t="s">
        <v>74</v>
      </c>
      <c r="H24" t="s">
        <v>74</v>
      </c>
      <c r="I24" t="s">
        <v>555</v>
      </c>
      <c r="J24" t="s">
        <v>556</v>
      </c>
      <c r="K24" t="s">
        <v>74</v>
      </c>
      <c r="L24" t="s">
        <v>74</v>
      </c>
      <c r="M24" t="s">
        <v>78</v>
      </c>
      <c r="N24" t="s">
        <v>79</v>
      </c>
      <c r="O24" t="s">
        <v>74</v>
      </c>
      <c r="P24" t="s">
        <v>74</v>
      </c>
      <c r="Q24" t="s">
        <v>74</v>
      </c>
      <c r="R24" t="s">
        <v>74</v>
      </c>
      <c r="S24" t="s">
        <v>74</v>
      </c>
      <c r="T24" t="s">
        <v>557</v>
      </c>
      <c r="U24" t="s">
        <v>558</v>
      </c>
      <c r="V24" t="s">
        <v>559</v>
      </c>
      <c r="W24" t="s">
        <v>560</v>
      </c>
      <c r="X24" t="s">
        <v>561</v>
      </c>
      <c r="Y24" t="s">
        <v>562</v>
      </c>
      <c r="Z24" t="s">
        <v>563</v>
      </c>
      <c r="AA24" t="s">
        <v>74</v>
      </c>
      <c r="AB24" t="s">
        <v>74</v>
      </c>
      <c r="AC24" t="s">
        <v>74</v>
      </c>
      <c r="AD24" t="s">
        <v>74</v>
      </c>
      <c r="AE24" t="s">
        <v>74</v>
      </c>
      <c r="AF24" t="s">
        <v>74</v>
      </c>
      <c r="AG24">
        <v>25</v>
      </c>
      <c r="AH24">
        <v>0</v>
      </c>
      <c r="AI24">
        <v>0</v>
      </c>
      <c r="AJ24">
        <v>2</v>
      </c>
      <c r="AK24">
        <v>2</v>
      </c>
      <c r="AL24" t="s">
        <v>564</v>
      </c>
      <c r="AM24" t="s">
        <v>440</v>
      </c>
      <c r="AN24" t="s">
        <v>565</v>
      </c>
      <c r="AO24" t="s">
        <v>566</v>
      </c>
      <c r="AP24" t="s">
        <v>567</v>
      </c>
      <c r="AQ24" t="s">
        <v>74</v>
      </c>
      <c r="AR24" t="s">
        <v>568</v>
      </c>
      <c r="AS24" t="s">
        <v>569</v>
      </c>
      <c r="AT24" t="s">
        <v>74</v>
      </c>
      <c r="AU24">
        <v>2023</v>
      </c>
      <c r="AV24">
        <v>109</v>
      </c>
      <c r="AW24">
        <v>2</v>
      </c>
      <c r="AX24" t="s">
        <v>74</v>
      </c>
      <c r="AY24" t="s">
        <v>74</v>
      </c>
      <c r="AZ24" t="s">
        <v>74</v>
      </c>
      <c r="BA24" t="s">
        <v>74</v>
      </c>
      <c r="BB24">
        <v>77</v>
      </c>
      <c r="BC24">
        <v>112</v>
      </c>
      <c r="BD24" t="s">
        <v>74</v>
      </c>
      <c r="BE24" t="s">
        <v>570</v>
      </c>
      <c r="BF24" t="str">
        <f>HYPERLINK("http://dx.doi.org/10.30570/2078-5089-2023-109-2-77-112","http://dx.doi.org/10.30570/2078-5089-2023-109-2-77-112")</f>
        <v>http://dx.doi.org/10.30570/2078-5089-2023-109-2-77-112</v>
      </c>
      <c r="BG24" t="s">
        <v>74</v>
      </c>
      <c r="BH24" t="s">
        <v>74</v>
      </c>
      <c r="BI24">
        <v>36</v>
      </c>
      <c r="BJ24" t="s">
        <v>571</v>
      </c>
      <c r="BK24" t="s">
        <v>131</v>
      </c>
      <c r="BL24" t="s">
        <v>572</v>
      </c>
      <c r="BM24" t="s">
        <v>573</v>
      </c>
      <c r="BN24" t="s">
        <v>74</v>
      </c>
      <c r="BO24" t="s">
        <v>574</v>
      </c>
      <c r="BP24" t="s">
        <v>74</v>
      </c>
      <c r="BQ24" t="s">
        <v>74</v>
      </c>
      <c r="BR24" t="s">
        <v>103</v>
      </c>
      <c r="BS24" t="s">
        <v>575</v>
      </c>
      <c r="BT24" t="str">
        <f>HYPERLINK("https%3A%2F%2Fwww.webofscience.com%2Fwos%2Fwoscc%2Ffull-record%2FWOS:001017816000001","View Full Record in Web of Science")</f>
        <v>View Full Record in Web of Science</v>
      </c>
    </row>
    <row r="25" spans="1:72" x14ac:dyDescent="0.25">
      <c r="A25" t="s">
        <v>72</v>
      </c>
      <c r="B25" t="s">
        <v>576</v>
      </c>
      <c r="C25" t="s">
        <v>74</v>
      </c>
      <c r="D25" t="s">
        <v>74</v>
      </c>
      <c r="E25" t="s">
        <v>74</v>
      </c>
      <c r="F25" t="s">
        <v>577</v>
      </c>
      <c r="G25" t="s">
        <v>74</v>
      </c>
      <c r="H25" t="s">
        <v>74</v>
      </c>
      <c r="I25" t="s">
        <v>578</v>
      </c>
      <c r="J25" t="s">
        <v>579</v>
      </c>
      <c r="K25" t="s">
        <v>74</v>
      </c>
      <c r="L25" t="s">
        <v>74</v>
      </c>
      <c r="M25" t="s">
        <v>78</v>
      </c>
      <c r="N25" t="s">
        <v>79</v>
      </c>
      <c r="O25" t="s">
        <v>74</v>
      </c>
      <c r="P25" t="s">
        <v>74</v>
      </c>
      <c r="Q25" t="s">
        <v>74</v>
      </c>
      <c r="R25" t="s">
        <v>74</v>
      </c>
      <c r="S25" t="s">
        <v>74</v>
      </c>
      <c r="T25" t="s">
        <v>580</v>
      </c>
      <c r="U25" t="s">
        <v>74</v>
      </c>
      <c r="V25" t="s">
        <v>581</v>
      </c>
      <c r="W25" t="s">
        <v>582</v>
      </c>
      <c r="X25" t="s">
        <v>583</v>
      </c>
      <c r="Y25" t="s">
        <v>584</v>
      </c>
      <c r="Z25" t="s">
        <v>585</v>
      </c>
      <c r="AA25" t="s">
        <v>74</v>
      </c>
      <c r="AB25" t="s">
        <v>74</v>
      </c>
      <c r="AC25" t="s">
        <v>74</v>
      </c>
      <c r="AD25" t="s">
        <v>74</v>
      </c>
      <c r="AE25" t="s">
        <v>74</v>
      </c>
      <c r="AF25" t="s">
        <v>74</v>
      </c>
      <c r="AG25">
        <v>25</v>
      </c>
      <c r="AH25">
        <v>0</v>
      </c>
      <c r="AI25">
        <v>0</v>
      </c>
      <c r="AJ25">
        <v>0</v>
      </c>
      <c r="AK25">
        <v>0</v>
      </c>
      <c r="AL25" t="s">
        <v>586</v>
      </c>
      <c r="AM25" t="s">
        <v>349</v>
      </c>
      <c r="AN25" t="s">
        <v>587</v>
      </c>
      <c r="AO25" t="s">
        <v>588</v>
      </c>
      <c r="AP25" t="s">
        <v>74</v>
      </c>
      <c r="AQ25" t="s">
        <v>74</v>
      </c>
      <c r="AR25" t="s">
        <v>589</v>
      </c>
      <c r="AS25" t="s">
        <v>590</v>
      </c>
      <c r="AT25" t="s">
        <v>74</v>
      </c>
      <c r="AU25">
        <v>2023</v>
      </c>
      <c r="AV25">
        <v>28</v>
      </c>
      <c r="AW25">
        <v>2</v>
      </c>
      <c r="AX25" t="s">
        <v>74</v>
      </c>
      <c r="AY25" t="s">
        <v>74</v>
      </c>
      <c r="AZ25" t="s">
        <v>74</v>
      </c>
      <c r="BA25" t="s">
        <v>74</v>
      </c>
      <c r="BB25">
        <v>205</v>
      </c>
      <c r="BC25">
        <v>219</v>
      </c>
      <c r="BD25" t="s">
        <v>74</v>
      </c>
      <c r="BE25" t="s">
        <v>74</v>
      </c>
      <c r="BF25" t="s">
        <v>74</v>
      </c>
      <c r="BG25" t="s">
        <v>74</v>
      </c>
      <c r="BH25" t="s">
        <v>74</v>
      </c>
      <c r="BI25">
        <v>15</v>
      </c>
      <c r="BJ25" t="s">
        <v>156</v>
      </c>
      <c r="BK25" t="s">
        <v>131</v>
      </c>
      <c r="BL25" t="s">
        <v>156</v>
      </c>
      <c r="BM25" t="s">
        <v>591</v>
      </c>
      <c r="BN25" t="s">
        <v>74</v>
      </c>
      <c r="BO25" t="s">
        <v>74</v>
      </c>
      <c r="BP25" t="s">
        <v>74</v>
      </c>
      <c r="BQ25" t="s">
        <v>74</v>
      </c>
      <c r="BR25" t="s">
        <v>103</v>
      </c>
      <c r="BS25" t="s">
        <v>592</v>
      </c>
      <c r="BT25" t="str">
        <f>HYPERLINK("https%3A%2F%2Fwww.webofscience.com%2Fwos%2Fwoscc%2Ffull-record%2FWOS:001025771400018","View Full Record in Web of Science")</f>
        <v>View Full Record in Web of Science</v>
      </c>
    </row>
    <row r="26" spans="1:72" x14ac:dyDescent="0.25">
      <c r="A26" t="s">
        <v>72</v>
      </c>
      <c r="B26" t="s">
        <v>593</v>
      </c>
      <c r="C26" t="s">
        <v>74</v>
      </c>
      <c r="D26" t="s">
        <v>74</v>
      </c>
      <c r="E26" t="s">
        <v>74</v>
      </c>
      <c r="F26" t="s">
        <v>594</v>
      </c>
      <c r="G26" t="s">
        <v>74</v>
      </c>
      <c r="H26" t="s">
        <v>74</v>
      </c>
      <c r="I26" t="s">
        <v>595</v>
      </c>
      <c r="J26" t="s">
        <v>596</v>
      </c>
      <c r="K26" t="s">
        <v>74</v>
      </c>
      <c r="L26" t="s">
        <v>74</v>
      </c>
      <c r="M26" t="s">
        <v>78</v>
      </c>
      <c r="N26" t="s">
        <v>79</v>
      </c>
      <c r="O26" t="s">
        <v>74</v>
      </c>
      <c r="P26" t="s">
        <v>74</v>
      </c>
      <c r="Q26" t="s">
        <v>74</v>
      </c>
      <c r="R26" t="s">
        <v>74</v>
      </c>
      <c r="S26" t="s">
        <v>74</v>
      </c>
      <c r="T26" t="s">
        <v>597</v>
      </c>
      <c r="U26" t="s">
        <v>598</v>
      </c>
      <c r="V26" t="s">
        <v>599</v>
      </c>
      <c r="W26" t="s">
        <v>600</v>
      </c>
      <c r="X26" t="s">
        <v>601</v>
      </c>
      <c r="Y26" t="s">
        <v>602</v>
      </c>
      <c r="Z26" t="s">
        <v>603</v>
      </c>
      <c r="AA26" t="s">
        <v>74</v>
      </c>
      <c r="AB26" t="s">
        <v>74</v>
      </c>
      <c r="AC26" t="s">
        <v>74</v>
      </c>
      <c r="AD26" t="s">
        <v>74</v>
      </c>
      <c r="AE26" t="s">
        <v>74</v>
      </c>
      <c r="AF26" t="s">
        <v>74</v>
      </c>
      <c r="AG26">
        <v>32</v>
      </c>
      <c r="AH26">
        <v>0</v>
      </c>
      <c r="AI26">
        <v>0</v>
      </c>
      <c r="AJ26">
        <v>2</v>
      </c>
      <c r="AK26">
        <v>2</v>
      </c>
      <c r="AL26" t="s">
        <v>604</v>
      </c>
      <c r="AM26" t="s">
        <v>440</v>
      </c>
      <c r="AN26" t="s">
        <v>605</v>
      </c>
      <c r="AO26" t="s">
        <v>606</v>
      </c>
      <c r="AP26" t="s">
        <v>607</v>
      </c>
      <c r="AQ26" t="s">
        <v>74</v>
      </c>
      <c r="AR26" t="s">
        <v>608</v>
      </c>
      <c r="AS26" t="s">
        <v>609</v>
      </c>
      <c r="AT26" t="s">
        <v>74</v>
      </c>
      <c r="AU26">
        <v>2023</v>
      </c>
      <c r="AV26">
        <v>32</v>
      </c>
      <c r="AW26">
        <v>4</v>
      </c>
      <c r="AX26" t="s">
        <v>74</v>
      </c>
      <c r="AY26" t="s">
        <v>74</v>
      </c>
      <c r="AZ26" t="s">
        <v>74</v>
      </c>
      <c r="BA26" t="s">
        <v>74</v>
      </c>
      <c r="BB26">
        <v>160</v>
      </c>
      <c r="BC26">
        <v>177</v>
      </c>
      <c r="BD26" t="s">
        <v>74</v>
      </c>
      <c r="BE26" t="s">
        <v>610</v>
      </c>
      <c r="BF26" t="str">
        <f>HYPERLINK("http://dx.doi.org/10.17323/1811-038X-2023-32-4-160-177","http://dx.doi.org/10.17323/1811-038X-2023-32-4-160-177")</f>
        <v>http://dx.doi.org/10.17323/1811-038X-2023-32-4-160-177</v>
      </c>
      <c r="BG26" t="s">
        <v>74</v>
      </c>
      <c r="BH26" t="s">
        <v>74</v>
      </c>
      <c r="BI26">
        <v>18</v>
      </c>
      <c r="BJ26" t="s">
        <v>291</v>
      </c>
      <c r="BK26" t="s">
        <v>131</v>
      </c>
      <c r="BL26" t="s">
        <v>291</v>
      </c>
      <c r="BM26" t="s">
        <v>611</v>
      </c>
      <c r="BN26" t="s">
        <v>74</v>
      </c>
      <c r="BO26" t="s">
        <v>198</v>
      </c>
      <c r="BP26" t="s">
        <v>74</v>
      </c>
      <c r="BQ26" t="s">
        <v>74</v>
      </c>
      <c r="BR26" t="s">
        <v>103</v>
      </c>
      <c r="BS26" t="s">
        <v>612</v>
      </c>
      <c r="BT26" t="str">
        <f>HYPERLINK("https%3A%2F%2Fwww.webofscience.com%2Fwos%2Fwoscc%2Ffull-record%2FWOS:001050237800008","View Full Record in Web of Science")</f>
        <v>View Full Record in Web of Science</v>
      </c>
    </row>
    <row r="27" spans="1:72" x14ac:dyDescent="0.25">
      <c r="A27" t="s">
        <v>72</v>
      </c>
      <c r="B27" t="s">
        <v>613</v>
      </c>
      <c r="C27" t="s">
        <v>74</v>
      </c>
      <c r="D27" t="s">
        <v>74</v>
      </c>
      <c r="E27" t="s">
        <v>74</v>
      </c>
      <c r="F27" t="s">
        <v>614</v>
      </c>
      <c r="G27" t="s">
        <v>74</v>
      </c>
      <c r="H27" t="s">
        <v>74</v>
      </c>
      <c r="I27" t="s">
        <v>615</v>
      </c>
      <c r="J27" t="s">
        <v>616</v>
      </c>
      <c r="K27" t="s">
        <v>74</v>
      </c>
      <c r="L27" t="s">
        <v>74</v>
      </c>
      <c r="M27" t="s">
        <v>78</v>
      </c>
      <c r="N27" t="s">
        <v>79</v>
      </c>
      <c r="O27" t="s">
        <v>74</v>
      </c>
      <c r="P27" t="s">
        <v>74</v>
      </c>
      <c r="Q27" t="s">
        <v>74</v>
      </c>
      <c r="R27" t="s">
        <v>74</v>
      </c>
      <c r="S27" t="s">
        <v>74</v>
      </c>
      <c r="T27" t="s">
        <v>617</v>
      </c>
      <c r="U27" t="s">
        <v>618</v>
      </c>
      <c r="V27" t="s">
        <v>619</v>
      </c>
      <c r="W27" t="s">
        <v>620</v>
      </c>
      <c r="X27" t="s">
        <v>621</v>
      </c>
      <c r="Y27" t="s">
        <v>622</v>
      </c>
      <c r="Z27" t="s">
        <v>623</v>
      </c>
      <c r="AA27" t="s">
        <v>624</v>
      </c>
      <c r="AB27" t="s">
        <v>625</v>
      </c>
      <c r="AC27" t="s">
        <v>74</v>
      </c>
      <c r="AD27" t="s">
        <v>74</v>
      </c>
      <c r="AE27" t="s">
        <v>74</v>
      </c>
      <c r="AF27" t="s">
        <v>74</v>
      </c>
      <c r="AG27">
        <v>20</v>
      </c>
      <c r="AH27">
        <v>0</v>
      </c>
      <c r="AI27">
        <v>0</v>
      </c>
      <c r="AJ27">
        <v>0</v>
      </c>
      <c r="AK27">
        <v>0</v>
      </c>
      <c r="AL27" t="s">
        <v>542</v>
      </c>
      <c r="AM27" t="s">
        <v>440</v>
      </c>
      <c r="AN27" t="s">
        <v>543</v>
      </c>
      <c r="AO27" t="s">
        <v>626</v>
      </c>
      <c r="AP27" t="s">
        <v>627</v>
      </c>
      <c r="AQ27" t="s">
        <v>74</v>
      </c>
      <c r="AR27" t="s">
        <v>628</v>
      </c>
      <c r="AS27" t="s">
        <v>629</v>
      </c>
      <c r="AT27" t="s">
        <v>74</v>
      </c>
      <c r="AU27">
        <v>2023</v>
      </c>
      <c r="AV27">
        <v>19</v>
      </c>
      <c r="AW27">
        <v>1</v>
      </c>
      <c r="AX27" t="s">
        <v>74</v>
      </c>
      <c r="AY27" t="s">
        <v>74</v>
      </c>
      <c r="AZ27" t="s">
        <v>74</v>
      </c>
      <c r="BA27" t="s">
        <v>74</v>
      </c>
      <c r="BB27">
        <v>71</v>
      </c>
      <c r="BC27">
        <v>83</v>
      </c>
      <c r="BD27" t="s">
        <v>74</v>
      </c>
      <c r="BE27" t="s">
        <v>630</v>
      </c>
      <c r="BF27" t="str">
        <f>HYPERLINK("http://dx.doi.org/10.17759/chp.2023190110","http://dx.doi.org/10.17759/chp.2023190110")</f>
        <v>http://dx.doi.org/10.17759/chp.2023190110</v>
      </c>
      <c r="BG27" t="s">
        <v>74</v>
      </c>
      <c r="BH27" t="s">
        <v>74</v>
      </c>
      <c r="BI27">
        <v>13</v>
      </c>
      <c r="BJ27" t="s">
        <v>631</v>
      </c>
      <c r="BK27" t="s">
        <v>131</v>
      </c>
      <c r="BL27" t="s">
        <v>550</v>
      </c>
      <c r="BM27" t="s">
        <v>632</v>
      </c>
      <c r="BN27" t="s">
        <v>74</v>
      </c>
      <c r="BO27" t="s">
        <v>198</v>
      </c>
      <c r="BP27" t="s">
        <v>74</v>
      </c>
      <c r="BQ27" t="s">
        <v>74</v>
      </c>
      <c r="BR27" t="s">
        <v>103</v>
      </c>
      <c r="BS27" t="s">
        <v>633</v>
      </c>
      <c r="BT27" t="str">
        <f>HYPERLINK("https%3A%2F%2Fwww.webofscience.com%2Fwos%2Fwoscc%2Ffull-record%2FWOS:000982161700011","View Full Record in Web of Science")</f>
        <v>View Full Record in Web of Science</v>
      </c>
    </row>
    <row r="28" spans="1:72" x14ac:dyDescent="0.25">
      <c r="A28" t="s">
        <v>72</v>
      </c>
      <c r="B28" t="s">
        <v>634</v>
      </c>
      <c r="C28" t="s">
        <v>74</v>
      </c>
      <c r="D28" t="s">
        <v>74</v>
      </c>
      <c r="E28" t="s">
        <v>74</v>
      </c>
      <c r="F28" t="s">
        <v>635</v>
      </c>
      <c r="G28" t="s">
        <v>74</v>
      </c>
      <c r="H28" t="s">
        <v>74</v>
      </c>
      <c r="I28" t="s">
        <v>636</v>
      </c>
      <c r="J28" t="s">
        <v>637</v>
      </c>
      <c r="K28" t="s">
        <v>74</v>
      </c>
      <c r="L28" t="s">
        <v>74</v>
      </c>
      <c r="M28" t="s">
        <v>78</v>
      </c>
      <c r="N28" t="s">
        <v>79</v>
      </c>
      <c r="O28" t="s">
        <v>74</v>
      </c>
      <c r="P28" t="s">
        <v>74</v>
      </c>
      <c r="Q28" t="s">
        <v>74</v>
      </c>
      <c r="R28" t="s">
        <v>74</v>
      </c>
      <c r="S28" t="s">
        <v>74</v>
      </c>
      <c r="T28" t="s">
        <v>638</v>
      </c>
      <c r="U28" t="s">
        <v>74</v>
      </c>
      <c r="V28" t="s">
        <v>639</v>
      </c>
      <c r="W28" t="s">
        <v>640</v>
      </c>
      <c r="X28" t="s">
        <v>641</v>
      </c>
      <c r="Y28" t="s">
        <v>642</v>
      </c>
      <c r="Z28" t="s">
        <v>643</v>
      </c>
      <c r="AA28" t="s">
        <v>644</v>
      </c>
      <c r="AB28" t="s">
        <v>645</v>
      </c>
      <c r="AC28" t="s">
        <v>646</v>
      </c>
      <c r="AD28" t="s">
        <v>647</v>
      </c>
      <c r="AE28" t="s">
        <v>648</v>
      </c>
      <c r="AF28" t="s">
        <v>74</v>
      </c>
      <c r="AG28">
        <v>15</v>
      </c>
      <c r="AH28">
        <v>1</v>
      </c>
      <c r="AI28">
        <v>1</v>
      </c>
      <c r="AJ28">
        <v>0</v>
      </c>
      <c r="AK28">
        <v>1</v>
      </c>
      <c r="AL28" t="s">
        <v>649</v>
      </c>
      <c r="AM28" t="s">
        <v>650</v>
      </c>
      <c r="AN28" t="s">
        <v>651</v>
      </c>
      <c r="AO28" t="s">
        <v>652</v>
      </c>
      <c r="AP28" t="s">
        <v>74</v>
      </c>
      <c r="AQ28" t="s">
        <v>74</v>
      </c>
      <c r="AR28" t="s">
        <v>653</v>
      </c>
      <c r="AS28" t="s">
        <v>654</v>
      </c>
      <c r="AT28" t="s">
        <v>655</v>
      </c>
      <c r="AU28">
        <v>2023</v>
      </c>
      <c r="AV28">
        <v>19</v>
      </c>
      <c r="AW28">
        <v>90</v>
      </c>
      <c r="AX28" t="s">
        <v>74</v>
      </c>
      <c r="AY28" t="s">
        <v>74</v>
      </c>
      <c r="AZ28" t="s">
        <v>74</v>
      </c>
      <c r="BA28" t="s">
        <v>74</v>
      </c>
      <c r="BB28">
        <v>348</v>
      </c>
      <c r="BC28">
        <v>354</v>
      </c>
      <c r="BD28" t="s">
        <v>74</v>
      </c>
      <c r="BE28" t="s">
        <v>74</v>
      </c>
      <c r="BF28" t="s">
        <v>74</v>
      </c>
      <c r="BG28" t="s">
        <v>74</v>
      </c>
      <c r="BH28" t="s">
        <v>74</v>
      </c>
      <c r="BI28">
        <v>7</v>
      </c>
      <c r="BJ28" t="s">
        <v>156</v>
      </c>
      <c r="BK28" t="s">
        <v>131</v>
      </c>
      <c r="BL28" t="s">
        <v>156</v>
      </c>
      <c r="BM28" t="s">
        <v>656</v>
      </c>
      <c r="BN28" t="s">
        <v>74</v>
      </c>
      <c r="BO28" t="s">
        <v>74</v>
      </c>
      <c r="BP28" t="s">
        <v>74</v>
      </c>
      <c r="BQ28" t="s">
        <v>74</v>
      </c>
      <c r="BR28" t="s">
        <v>103</v>
      </c>
      <c r="BS28" t="s">
        <v>657</v>
      </c>
      <c r="BT28" t="str">
        <f>HYPERLINK("https%3A%2F%2Fwww.webofscience.com%2Fwos%2Fwoscc%2Ffull-record%2FWOS:000937320900040","View Full Record in Web of Science")</f>
        <v>View Full Record in Web of Science</v>
      </c>
    </row>
    <row r="29" spans="1:72" x14ac:dyDescent="0.25">
      <c r="A29" t="s">
        <v>72</v>
      </c>
      <c r="B29" t="s">
        <v>658</v>
      </c>
      <c r="C29" t="s">
        <v>74</v>
      </c>
      <c r="D29" t="s">
        <v>74</v>
      </c>
      <c r="E29" t="s">
        <v>74</v>
      </c>
      <c r="F29" t="s">
        <v>659</v>
      </c>
      <c r="G29" t="s">
        <v>74</v>
      </c>
      <c r="H29" t="s">
        <v>74</v>
      </c>
      <c r="I29" t="s">
        <v>660</v>
      </c>
      <c r="J29" t="s">
        <v>661</v>
      </c>
      <c r="K29" t="s">
        <v>74</v>
      </c>
      <c r="L29" t="s">
        <v>74</v>
      </c>
      <c r="M29" t="s">
        <v>318</v>
      </c>
      <c r="N29" t="s">
        <v>79</v>
      </c>
      <c r="O29" t="s">
        <v>74</v>
      </c>
      <c r="P29" t="s">
        <v>74</v>
      </c>
      <c r="Q29" t="s">
        <v>74</v>
      </c>
      <c r="R29" t="s">
        <v>74</v>
      </c>
      <c r="S29" t="s">
        <v>74</v>
      </c>
      <c r="T29" t="s">
        <v>662</v>
      </c>
      <c r="U29" t="s">
        <v>74</v>
      </c>
      <c r="V29" t="s">
        <v>663</v>
      </c>
      <c r="W29" t="s">
        <v>664</v>
      </c>
      <c r="X29" t="s">
        <v>665</v>
      </c>
      <c r="Y29" t="s">
        <v>666</v>
      </c>
      <c r="Z29" t="s">
        <v>667</v>
      </c>
      <c r="AA29" t="s">
        <v>74</v>
      </c>
      <c r="AB29" t="s">
        <v>74</v>
      </c>
      <c r="AC29" t="s">
        <v>74</v>
      </c>
      <c r="AD29" t="s">
        <v>74</v>
      </c>
      <c r="AE29" t="s">
        <v>74</v>
      </c>
      <c r="AF29" t="s">
        <v>74</v>
      </c>
      <c r="AG29">
        <v>27</v>
      </c>
      <c r="AH29">
        <v>0</v>
      </c>
      <c r="AI29">
        <v>0</v>
      </c>
      <c r="AJ29">
        <v>1</v>
      </c>
      <c r="AK29">
        <v>1</v>
      </c>
      <c r="AL29" t="s">
        <v>482</v>
      </c>
      <c r="AM29" t="s">
        <v>483</v>
      </c>
      <c r="AN29" t="s">
        <v>484</v>
      </c>
      <c r="AO29" t="s">
        <v>668</v>
      </c>
      <c r="AP29" t="s">
        <v>669</v>
      </c>
      <c r="AQ29" t="s">
        <v>74</v>
      </c>
      <c r="AR29" t="s">
        <v>670</v>
      </c>
      <c r="AS29" t="s">
        <v>671</v>
      </c>
      <c r="AT29" t="s">
        <v>74</v>
      </c>
      <c r="AU29">
        <v>2023</v>
      </c>
      <c r="AV29">
        <v>28</v>
      </c>
      <c r="AW29">
        <v>3</v>
      </c>
      <c r="AX29" t="s">
        <v>74</v>
      </c>
      <c r="AY29" t="s">
        <v>74</v>
      </c>
      <c r="AZ29" t="s">
        <v>74</v>
      </c>
      <c r="BA29" t="s">
        <v>74</v>
      </c>
      <c r="BB29">
        <v>16</v>
      </c>
      <c r="BC29">
        <v>28</v>
      </c>
      <c r="BD29" t="s">
        <v>74</v>
      </c>
      <c r="BE29" t="s">
        <v>672</v>
      </c>
      <c r="BF29" t="str">
        <f>HYPERLINK("http://dx.doi.org/10.15688/jvolsu4.2023.3.2","http://dx.doi.org/10.15688/jvolsu4.2023.3.2")</f>
        <v>http://dx.doi.org/10.15688/jvolsu4.2023.3.2</v>
      </c>
      <c r="BG29" t="s">
        <v>74</v>
      </c>
      <c r="BH29" t="s">
        <v>74</v>
      </c>
      <c r="BI29">
        <v>13</v>
      </c>
      <c r="BJ29" t="s">
        <v>196</v>
      </c>
      <c r="BK29" t="s">
        <v>131</v>
      </c>
      <c r="BL29" t="s">
        <v>196</v>
      </c>
      <c r="BM29" t="s">
        <v>673</v>
      </c>
      <c r="BN29" t="s">
        <v>74</v>
      </c>
      <c r="BO29" t="s">
        <v>198</v>
      </c>
      <c r="BP29" t="s">
        <v>74</v>
      </c>
      <c r="BQ29" t="s">
        <v>74</v>
      </c>
      <c r="BR29" t="s">
        <v>103</v>
      </c>
      <c r="BS29" t="s">
        <v>674</v>
      </c>
      <c r="BT29" t="str">
        <f>HYPERLINK("https%3A%2F%2Fwww.webofscience.com%2Fwos%2Fwoscc%2Ffull-record%2FWOS:001041948600002","View Full Record in Web of Science")</f>
        <v>View Full Record in Web of Science</v>
      </c>
    </row>
    <row r="30" spans="1:72" x14ac:dyDescent="0.25">
      <c r="A30" t="s">
        <v>72</v>
      </c>
      <c r="B30" t="s">
        <v>675</v>
      </c>
      <c r="C30" t="s">
        <v>74</v>
      </c>
      <c r="D30" t="s">
        <v>74</v>
      </c>
      <c r="E30" t="s">
        <v>74</v>
      </c>
      <c r="F30" t="s">
        <v>676</v>
      </c>
      <c r="G30" t="s">
        <v>74</v>
      </c>
      <c r="H30" t="s">
        <v>74</v>
      </c>
      <c r="I30" t="s">
        <v>677</v>
      </c>
      <c r="J30" t="s">
        <v>678</v>
      </c>
      <c r="K30" t="s">
        <v>74</v>
      </c>
      <c r="L30" t="s">
        <v>74</v>
      </c>
      <c r="M30" t="s">
        <v>318</v>
      </c>
      <c r="N30" t="s">
        <v>79</v>
      </c>
      <c r="O30" t="s">
        <v>74</v>
      </c>
      <c r="P30" t="s">
        <v>74</v>
      </c>
      <c r="Q30" t="s">
        <v>74</v>
      </c>
      <c r="R30" t="s">
        <v>74</v>
      </c>
      <c r="S30" t="s">
        <v>74</v>
      </c>
      <c r="T30" t="s">
        <v>679</v>
      </c>
      <c r="U30" t="s">
        <v>680</v>
      </c>
      <c r="V30" t="s">
        <v>681</v>
      </c>
      <c r="W30" t="s">
        <v>682</v>
      </c>
      <c r="X30" t="s">
        <v>683</v>
      </c>
      <c r="Y30" t="s">
        <v>684</v>
      </c>
      <c r="Z30" t="s">
        <v>685</v>
      </c>
      <c r="AA30" t="s">
        <v>74</v>
      </c>
      <c r="AB30" t="s">
        <v>74</v>
      </c>
      <c r="AC30" t="s">
        <v>74</v>
      </c>
      <c r="AD30" t="s">
        <v>74</v>
      </c>
      <c r="AE30" t="s">
        <v>74</v>
      </c>
      <c r="AF30" t="s">
        <v>74</v>
      </c>
      <c r="AG30">
        <v>7</v>
      </c>
      <c r="AH30">
        <v>0</v>
      </c>
      <c r="AI30">
        <v>0</v>
      </c>
      <c r="AJ30">
        <v>1</v>
      </c>
      <c r="AK30">
        <v>1</v>
      </c>
      <c r="AL30" t="s">
        <v>686</v>
      </c>
      <c r="AM30" t="s">
        <v>440</v>
      </c>
      <c r="AN30" t="s">
        <v>687</v>
      </c>
      <c r="AO30" t="s">
        <v>688</v>
      </c>
      <c r="AP30" t="s">
        <v>74</v>
      </c>
      <c r="AQ30" t="s">
        <v>74</v>
      </c>
      <c r="AR30" t="s">
        <v>689</v>
      </c>
      <c r="AS30" t="s">
        <v>690</v>
      </c>
      <c r="AT30" t="s">
        <v>74</v>
      </c>
      <c r="AU30">
        <v>2023</v>
      </c>
      <c r="AV30" t="s">
        <v>74</v>
      </c>
      <c r="AW30">
        <v>2</v>
      </c>
      <c r="AX30" t="s">
        <v>74</v>
      </c>
      <c r="AY30" t="s">
        <v>74</v>
      </c>
      <c r="AZ30" t="s">
        <v>74</v>
      </c>
      <c r="BA30" t="s">
        <v>74</v>
      </c>
      <c r="BB30">
        <v>458</v>
      </c>
      <c r="BC30">
        <v>473</v>
      </c>
      <c r="BD30" t="s">
        <v>74</v>
      </c>
      <c r="BE30" t="s">
        <v>691</v>
      </c>
      <c r="BF30" t="str">
        <f>HYPERLINK("http://dx.doi.org/10.28995/2073-0101-2023-2-458-473","http://dx.doi.org/10.28995/2073-0101-2023-2-458-473")</f>
        <v>http://dx.doi.org/10.28995/2073-0101-2023-2-458-473</v>
      </c>
      <c r="BG30" t="s">
        <v>74</v>
      </c>
      <c r="BH30" t="s">
        <v>74</v>
      </c>
      <c r="BI30">
        <v>16</v>
      </c>
      <c r="BJ30" t="s">
        <v>196</v>
      </c>
      <c r="BK30" t="s">
        <v>131</v>
      </c>
      <c r="BL30" t="s">
        <v>196</v>
      </c>
      <c r="BM30" t="s">
        <v>692</v>
      </c>
      <c r="BN30" t="s">
        <v>74</v>
      </c>
      <c r="BO30" t="s">
        <v>198</v>
      </c>
      <c r="BP30" t="s">
        <v>74</v>
      </c>
      <c r="BQ30" t="s">
        <v>74</v>
      </c>
      <c r="BR30" t="s">
        <v>103</v>
      </c>
      <c r="BS30" t="s">
        <v>693</v>
      </c>
      <c r="BT30" t="str">
        <f>HYPERLINK("https%3A%2F%2Fwww.webofscience.com%2Fwos%2Fwoscc%2Ffull-record%2FWOS:001041453000011","View Full Record in Web of Science")</f>
        <v>View Full Record in Web of Science</v>
      </c>
    </row>
    <row r="31" spans="1:72" x14ac:dyDescent="0.25">
      <c r="A31" t="s">
        <v>72</v>
      </c>
      <c r="B31" t="s">
        <v>694</v>
      </c>
      <c r="C31" t="s">
        <v>74</v>
      </c>
      <c r="D31" t="s">
        <v>74</v>
      </c>
      <c r="E31" t="s">
        <v>74</v>
      </c>
      <c r="F31" t="s">
        <v>695</v>
      </c>
      <c r="G31" t="s">
        <v>74</v>
      </c>
      <c r="H31" t="s">
        <v>74</v>
      </c>
      <c r="I31" t="s">
        <v>696</v>
      </c>
      <c r="J31" t="s">
        <v>697</v>
      </c>
      <c r="K31" t="s">
        <v>74</v>
      </c>
      <c r="L31" t="s">
        <v>74</v>
      </c>
      <c r="M31" t="s">
        <v>78</v>
      </c>
      <c r="N31" t="s">
        <v>79</v>
      </c>
      <c r="O31" t="s">
        <v>74</v>
      </c>
      <c r="P31" t="s">
        <v>74</v>
      </c>
      <c r="Q31" t="s">
        <v>74</v>
      </c>
      <c r="R31" t="s">
        <v>74</v>
      </c>
      <c r="S31" t="s">
        <v>74</v>
      </c>
      <c r="T31" t="s">
        <v>698</v>
      </c>
      <c r="U31" t="s">
        <v>74</v>
      </c>
      <c r="V31" t="s">
        <v>699</v>
      </c>
      <c r="W31" t="s">
        <v>700</v>
      </c>
      <c r="X31" t="s">
        <v>701</v>
      </c>
      <c r="Y31" t="s">
        <v>702</v>
      </c>
      <c r="Z31" t="s">
        <v>703</v>
      </c>
      <c r="AA31" t="s">
        <v>74</v>
      </c>
      <c r="AB31" t="s">
        <v>74</v>
      </c>
      <c r="AC31" t="s">
        <v>74</v>
      </c>
      <c r="AD31" t="s">
        <v>74</v>
      </c>
      <c r="AE31" t="s">
        <v>74</v>
      </c>
      <c r="AF31" t="s">
        <v>74</v>
      </c>
      <c r="AG31">
        <v>32</v>
      </c>
      <c r="AH31">
        <v>0</v>
      </c>
      <c r="AI31">
        <v>0</v>
      </c>
      <c r="AJ31">
        <v>0</v>
      </c>
      <c r="AK31">
        <v>0</v>
      </c>
      <c r="AL31" t="s">
        <v>704</v>
      </c>
      <c r="AM31" t="s">
        <v>440</v>
      </c>
      <c r="AN31" t="s">
        <v>705</v>
      </c>
      <c r="AO31" t="s">
        <v>706</v>
      </c>
      <c r="AP31" t="s">
        <v>707</v>
      </c>
      <c r="AQ31" t="s">
        <v>74</v>
      </c>
      <c r="AR31" t="s">
        <v>708</v>
      </c>
      <c r="AS31" t="s">
        <v>709</v>
      </c>
      <c r="AT31" t="s">
        <v>74</v>
      </c>
      <c r="AU31">
        <v>2023</v>
      </c>
      <c r="AV31">
        <v>23</v>
      </c>
      <c r="AW31">
        <v>2</v>
      </c>
      <c r="AX31" t="s">
        <v>74</v>
      </c>
      <c r="AY31" t="s">
        <v>74</v>
      </c>
      <c r="AZ31" t="s">
        <v>74</v>
      </c>
      <c r="BA31" t="s">
        <v>74</v>
      </c>
      <c r="BB31">
        <v>256</v>
      </c>
      <c r="BC31">
        <v>271</v>
      </c>
      <c r="BD31" t="s">
        <v>74</v>
      </c>
      <c r="BE31" t="s">
        <v>710</v>
      </c>
      <c r="BF31" t="str">
        <f>HYPERLINK("http://dx.doi.org/10.22363/2313-2272-2023-23-2-256-271","http://dx.doi.org/10.22363/2313-2272-2023-23-2-256-271")</f>
        <v>http://dx.doi.org/10.22363/2313-2272-2023-23-2-256-271</v>
      </c>
      <c r="BG31" t="s">
        <v>74</v>
      </c>
      <c r="BH31" t="s">
        <v>74</v>
      </c>
      <c r="BI31">
        <v>16</v>
      </c>
      <c r="BJ31" t="s">
        <v>711</v>
      </c>
      <c r="BK31" t="s">
        <v>131</v>
      </c>
      <c r="BL31" t="s">
        <v>711</v>
      </c>
      <c r="BM31" t="s">
        <v>712</v>
      </c>
      <c r="BN31" t="s">
        <v>74</v>
      </c>
      <c r="BO31" t="s">
        <v>198</v>
      </c>
      <c r="BP31" t="s">
        <v>74</v>
      </c>
      <c r="BQ31" t="s">
        <v>74</v>
      </c>
      <c r="BR31" t="s">
        <v>103</v>
      </c>
      <c r="BS31" t="s">
        <v>713</v>
      </c>
      <c r="BT31" t="str">
        <f>HYPERLINK("https%3A%2F%2Fwww.webofscience.com%2Fwos%2Fwoscc%2Ffull-record%2FWOS:001026493300003","View Full Record in Web of Science")</f>
        <v>View Full Record in Web of Science</v>
      </c>
    </row>
    <row r="32" spans="1:72" x14ac:dyDescent="0.25">
      <c r="A32" t="s">
        <v>72</v>
      </c>
      <c r="B32" t="s">
        <v>714</v>
      </c>
      <c r="C32" t="s">
        <v>74</v>
      </c>
      <c r="D32" t="s">
        <v>74</v>
      </c>
      <c r="E32" t="s">
        <v>74</v>
      </c>
      <c r="F32" t="s">
        <v>715</v>
      </c>
      <c r="G32" t="s">
        <v>74</v>
      </c>
      <c r="H32" t="s">
        <v>74</v>
      </c>
      <c r="I32" t="s">
        <v>716</v>
      </c>
      <c r="J32" t="s">
        <v>661</v>
      </c>
      <c r="K32" t="s">
        <v>74</v>
      </c>
      <c r="L32" t="s">
        <v>74</v>
      </c>
      <c r="M32" t="s">
        <v>78</v>
      </c>
      <c r="N32" t="s">
        <v>79</v>
      </c>
      <c r="O32" t="s">
        <v>74</v>
      </c>
      <c r="P32" t="s">
        <v>74</v>
      </c>
      <c r="Q32" t="s">
        <v>74</v>
      </c>
      <c r="R32" t="s">
        <v>74</v>
      </c>
      <c r="S32" t="s">
        <v>74</v>
      </c>
      <c r="T32" t="s">
        <v>717</v>
      </c>
      <c r="U32" t="s">
        <v>74</v>
      </c>
      <c r="V32" t="s">
        <v>718</v>
      </c>
      <c r="W32" t="s">
        <v>719</v>
      </c>
      <c r="X32" t="s">
        <v>720</v>
      </c>
      <c r="Y32" t="s">
        <v>721</v>
      </c>
      <c r="Z32" t="s">
        <v>722</v>
      </c>
      <c r="AA32" t="s">
        <v>74</v>
      </c>
      <c r="AB32" t="s">
        <v>74</v>
      </c>
      <c r="AC32" t="s">
        <v>74</v>
      </c>
      <c r="AD32" t="s">
        <v>74</v>
      </c>
      <c r="AE32" t="s">
        <v>74</v>
      </c>
      <c r="AF32" t="s">
        <v>74</v>
      </c>
      <c r="AG32">
        <v>34</v>
      </c>
      <c r="AH32">
        <v>0</v>
      </c>
      <c r="AI32">
        <v>0</v>
      </c>
      <c r="AJ32">
        <v>1</v>
      </c>
      <c r="AK32">
        <v>1</v>
      </c>
      <c r="AL32" t="s">
        <v>482</v>
      </c>
      <c r="AM32" t="s">
        <v>483</v>
      </c>
      <c r="AN32" t="s">
        <v>484</v>
      </c>
      <c r="AO32" t="s">
        <v>668</v>
      </c>
      <c r="AP32" t="s">
        <v>669</v>
      </c>
      <c r="AQ32" t="s">
        <v>74</v>
      </c>
      <c r="AR32" t="s">
        <v>670</v>
      </c>
      <c r="AS32" t="s">
        <v>671</v>
      </c>
      <c r="AT32" t="s">
        <v>74</v>
      </c>
      <c r="AU32">
        <v>2023</v>
      </c>
      <c r="AV32">
        <v>28</v>
      </c>
      <c r="AW32">
        <v>2</v>
      </c>
      <c r="AX32" t="s">
        <v>74</v>
      </c>
      <c r="AY32" t="s">
        <v>74</v>
      </c>
      <c r="AZ32" t="s">
        <v>74</v>
      </c>
      <c r="BA32" t="s">
        <v>74</v>
      </c>
      <c r="BB32" t="s">
        <v>74</v>
      </c>
      <c r="BC32" t="s">
        <v>74</v>
      </c>
      <c r="BD32" t="s">
        <v>74</v>
      </c>
      <c r="BE32" t="s">
        <v>723</v>
      </c>
      <c r="BF32" t="str">
        <f>HYPERLINK("http://dx.doi.org/10.15688/jvolsu4.2023.2.19","http://dx.doi.org/10.15688/jvolsu4.2023.2.19")</f>
        <v>http://dx.doi.org/10.15688/jvolsu4.2023.2.19</v>
      </c>
      <c r="BG32" t="s">
        <v>74</v>
      </c>
      <c r="BH32" t="s">
        <v>74</v>
      </c>
      <c r="BI32">
        <v>255</v>
      </c>
      <c r="BJ32" t="s">
        <v>196</v>
      </c>
      <c r="BK32" t="s">
        <v>131</v>
      </c>
      <c r="BL32" t="s">
        <v>196</v>
      </c>
      <c r="BM32" t="s">
        <v>724</v>
      </c>
      <c r="BN32" t="s">
        <v>74</v>
      </c>
      <c r="BO32" t="s">
        <v>198</v>
      </c>
      <c r="BP32" t="s">
        <v>74</v>
      </c>
      <c r="BQ32" t="s">
        <v>74</v>
      </c>
      <c r="BR32" t="s">
        <v>103</v>
      </c>
      <c r="BS32" t="s">
        <v>725</v>
      </c>
      <c r="BT32" t="str">
        <f>HYPERLINK("https%3A%2F%2Fwww.webofscience.com%2Fwos%2Fwoscc%2Ffull-record%2FWOS:001036168400019","View Full Record in Web of Science")</f>
        <v>View Full Record in Web of Science</v>
      </c>
    </row>
    <row r="33" spans="1:72" x14ac:dyDescent="0.25">
      <c r="A33" t="s">
        <v>72</v>
      </c>
      <c r="B33" t="s">
        <v>726</v>
      </c>
      <c r="C33" t="s">
        <v>74</v>
      </c>
      <c r="D33" t="s">
        <v>74</v>
      </c>
      <c r="E33" t="s">
        <v>74</v>
      </c>
      <c r="F33" t="s">
        <v>727</v>
      </c>
      <c r="G33" t="s">
        <v>74</v>
      </c>
      <c r="H33" t="s">
        <v>74</v>
      </c>
      <c r="I33" t="s">
        <v>728</v>
      </c>
      <c r="J33" t="s">
        <v>729</v>
      </c>
      <c r="K33" t="s">
        <v>74</v>
      </c>
      <c r="L33" t="s">
        <v>74</v>
      </c>
      <c r="M33" t="s">
        <v>730</v>
      </c>
      <c r="N33" t="s">
        <v>79</v>
      </c>
      <c r="O33" t="s">
        <v>74</v>
      </c>
      <c r="P33" t="s">
        <v>74</v>
      </c>
      <c r="Q33" t="s">
        <v>74</v>
      </c>
      <c r="R33" t="s">
        <v>74</v>
      </c>
      <c r="S33" t="s">
        <v>74</v>
      </c>
      <c r="T33" t="s">
        <v>731</v>
      </c>
      <c r="U33" t="s">
        <v>74</v>
      </c>
      <c r="V33" t="s">
        <v>732</v>
      </c>
      <c r="W33" t="s">
        <v>733</v>
      </c>
      <c r="X33" t="s">
        <v>734</v>
      </c>
      <c r="Y33" t="s">
        <v>735</v>
      </c>
      <c r="Z33" t="s">
        <v>736</v>
      </c>
      <c r="AA33" t="s">
        <v>737</v>
      </c>
      <c r="AB33" t="s">
        <v>738</v>
      </c>
      <c r="AC33" t="s">
        <v>74</v>
      </c>
      <c r="AD33" t="s">
        <v>74</v>
      </c>
      <c r="AE33" t="s">
        <v>74</v>
      </c>
      <c r="AF33" t="s">
        <v>74</v>
      </c>
      <c r="AG33">
        <v>28</v>
      </c>
      <c r="AH33">
        <v>0</v>
      </c>
      <c r="AI33">
        <v>0</v>
      </c>
      <c r="AJ33">
        <v>0</v>
      </c>
      <c r="AK33">
        <v>0</v>
      </c>
      <c r="AL33" t="s">
        <v>739</v>
      </c>
      <c r="AM33" t="s">
        <v>740</v>
      </c>
      <c r="AN33" t="s">
        <v>741</v>
      </c>
      <c r="AO33" t="s">
        <v>742</v>
      </c>
      <c r="AP33" t="s">
        <v>743</v>
      </c>
      <c r="AQ33" t="s">
        <v>74</v>
      </c>
      <c r="AR33" t="s">
        <v>744</v>
      </c>
      <c r="AS33" t="s">
        <v>745</v>
      </c>
      <c r="AT33" t="s">
        <v>74</v>
      </c>
      <c r="AU33">
        <v>2023</v>
      </c>
      <c r="AV33" t="s">
        <v>74</v>
      </c>
      <c r="AW33">
        <v>1</v>
      </c>
      <c r="AX33" t="s">
        <v>74</v>
      </c>
      <c r="AY33" t="s">
        <v>74</v>
      </c>
      <c r="AZ33" t="s">
        <v>74</v>
      </c>
      <c r="BA33" t="s">
        <v>74</v>
      </c>
      <c r="BB33">
        <v>20</v>
      </c>
      <c r="BC33">
        <v>35</v>
      </c>
      <c r="BD33" t="s">
        <v>74</v>
      </c>
      <c r="BE33" t="s">
        <v>746</v>
      </c>
      <c r="BF33" t="str">
        <f>HYPERLINK("http://dx.doi.org/10.15407/uhj2023.01.020","http://dx.doi.org/10.15407/uhj2023.01.020")</f>
        <v>http://dx.doi.org/10.15407/uhj2023.01.020</v>
      </c>
      <c r="BG33" t="s">
        <v>74</v>
      </c>
      <c r="BH33" t="s">
        <v>74</v>
      </c>
      <c r="BI33">
        <v>16</v>
      </c>
      <c r="BJ33" t="s">
        <v>196</v>
      </c>
      <c r="BK33" t="s">
        <v>131</v>
      </c>
      <c r="BL33" t="s">
        <v>196</v>
      </c>
      <c r="BM33" t="s">
        <v>747</v>
      </c>
      <c r="BN33" t="s">
        <v>74</v>
      </c>
      <c r="BO33" t="s">
        <v>134</v>
      </c>
      <c r="BP33" t="s">
        <v>74</v>
      </c>
      <c r="BQ33" t="s">
        <v>74</v>
      </c>
      <c r="BR33" t="s">
        <v>103</v>
      </c>
      <c r="BS33" t="s">
        <v>748</v>
      </c>
      <c r="BT33" t="str">
        <f>HYPERLINK("https%3A%2F%2Fwww.webofscience.com%2Fwos%2Fwoscc%2Ffull-record%2FWOS:000951179300002","View Full Record in Web of Science")</f>
        <v>View Full Record in Web of Science</v>
      </c>
    </row>
    <row r="34" spans="1:72" x14ac:dyDescent="0.25">
      <c r="A34" t="s">
        <v>72</v>
      </c>
      <c r="B34" t="s">
        <v>749</v>
      </c>
      <c r="C34" t="s">
        <v>74</v>
      </c>
      <c r="D34" t="s">
        <v>74</v>
      </c>
      <c r="E34" t="s">
        <v>74</v>
      </c>
      <c r="F34" t="s">
        <v>750</v>
      </c>
      <c r="G34" t="s">
        <v>74</v>
      </c>
      <c r="H34" t="s">
        <v>74</v>
      </c>
      <c r="I34" t="s">
        <v>751</v>
      </c>
      <c r="J34" t="s">
        <v>752</v>
      </c>
      <c r="K34" t="s">
        <v>74</v>
      </c>
      <c r="L34" t="s">
        <v>74</v>
      </c>
      <c r="M34" t="s">
        <v>318</v>
      </c>
      <c r="N34" t="s">
        <v>79</v>
      </c>
      <c r="O34" t="s">
        <v>74</v>
      </c>
      <c r="P34" t="s">
        <v>74</v>
      </c>
      <c r="Q34" t="s">
        <v>74</v>
      </c>
      <c r="R34" t="s">
        <v>74</v>
      </c>
      <c r="S34" t="s">
        <v>74</v>
      </c>
      <c r="T34" t="s">
        <v>753</v>
      </c>
      <c r="U34" t="s">
        <v>754</v>
      </c>
      <c r="V34" t="s">
        <v>755</v>
      </c>
      <c r="W34" t="s">
        <v>756</v>
      </c>
      <c r="X34" t="s">
        <v>757</v>
      </c>
      <c r="Y34" t="s">
        <v>758</v>
      </c>
      <c r="Z34" t="s">
        <v>759</v>
      </c>
      <c r="AA34" t="s">
        <v>74</v>
      </c>
      <c r="AB34" t="s">
        <v>74</v>
      </c>
      <c r="AC34" t="s">
        <v>74</v>
      </c>
      <c r="AD34" t="s">
        <v>74</v>
      </c>
      <c r="AE34" t="s">
        <v>74</v>
      </c>
      <c r="AF34" t="s">
        <v>74</v>
      </c>
      <c r="AG34">
        <v>9</v>
      </c>
      <c r="AH34">
        <v>0</v>
      </c>
      <c r="AI34">
        <v>0</v>
      </c>
      <c r="AJ34">
        <v>0</v>
      </c>
      <c r="AK34">
        <v>0</v>
      </c>
      <c r="AL34" t="s">
        <v>760</v>
      </c>
      <c r="AM34" t="s">
        <v>761</v>
      </c>
      <c r="AN34" t="s">
        <v>762</v>
      </c>
      <c r="AO34" t="s">
        <v>763</v>
      </c>
      <c r="AP34" t="s">
        <v>74</v>
      </c>
      <c r="AQ34" t="s">
        <v>74</v>
      </c>
      <c r="AR34" t="s">
        <v>764</v>
      </c>
      <c r="AS34" t="s">
        <v>765</v>
      </c>
      <c r="AT34" t="s">
        <v>74</v>
      </c>
      <c r="AU34">
        <v>2023</v>
      </c>
      <c r="AV34" t="s">
        <v>74</v>
      </c>
      <c r="AW34">
        <v>2</v>
      </c>
      <c r="AX34" t="s">
        <v>74</v>
      </c>
      <c r="AY34" t="s">
        <v>74</v>
      </c>
      <c r="AZ34" t="s">
        <v>74</v>
      </c>
      <c r="BA34" t="s">
        <v>74</v>
      </c>
      <c r="BB34">
        <v>95</v>
      </c>
      <c r="BC34">
        <v>103</v>
      </c>
      <c r="BD34" t="s">
        <v>74</v>
      </c>
      <c r="BE34" t="s">
        <v>766</v>
      </c>
      <c r="BF34" t="str">
        <f>HYPERLINK("http://dx.doi.org/10.31857/S013216250019429-4","http://dx.doi.org/10.31857/S013216250019429-4")</f>
        <v>http://dx.doi.org/10.31857/S013216250019429-4</v>
      </c>
      <c r="BG34" t="s">
        <v>74</v>
      </c>
      <c r="BH34" t="s">
        <v>74</v>
      </c>
      <c r="BI34">
        <v>9</v>
      </c>
      <c r="BJ34" t="s">
        <v>711</v>
      </c>
      <c r="BK34" t="s">
        <v>100</v>
      </c>
      <c r="BL34" t="s">
        <v>711</v>
      </c>
      <c r="BM34" t="s">
        <v>767</v>
      </c>
      <c r="BN34" t="s">
        <v>74</v>
      </c>
      <c r="BO34" t="s">
        <v>74</v>
      </c>
      <c r="BP34" t="s">
        <v>74</v>
      </c>
      <c r="BQ34" t="s">
        <v>74</v>
      </c>
      <c r="BR34" t="s">
        <v>103</v>
      </c>
      <c r="BS34" t="s">
        <v>768</v>
      </c>
      <c r="BT34" t="str">
        <f>HYPERLINK("https%3A%2F%2Fwww.webofscience.com%2Fwos%2Fwoscc%2Ffull-record%2FWOS:000995970700009","View Full Record in Web of Science")</f>
        <v>View Full Record in Web of Science</v>
      </c>
    </row>
    <row r="35" spans="1:72" x14ac:dyDescent="0.25">
      <c r="A35" t="s">
        <v>72</v>
      </c>
      <c r="B35" t="s">
        <v>769</v>
      </c>
      <c r="C35" t="s">
        <v>74</v>
      </c>
      <c r="D35" t="s">
        <v>74</v>
      </c>
      <c r="E35" t="s">
        <v>74</v>
      </c>
      <c r="F35" t="s">
        <v>770</v>
      </c>
      <c r="G35" t="s">
        <v>74</v>
      </c>
      <c r="H35" t="s">
        <v>74</v>
      </c>
      <c r="I35" t="s">
        <v>771</v>
      </c>
      <c r="J35" t="s">
        <v>772</v>
      </c>
      <c r="K35" t="s">
        <v>74</v>
      </c>
      <c r="L35" t="s">
        <v>74</v>
      </c>
      <c r="M35" t="s">
        <v>78</v>
      </c>
      <c r="N35" t="s">
        <v>79</v>
      </c>
      <c r="O35" t="s">
        <v>74</v>
      </c>
      <c r="P35" t="s">
        <v>74</v>
      </c>
      <c r="Q35" t="s">
        <v>74</v>
      </c>
      <c r="R35" t="s">
        <v>74</v>
      </c>
      <c r="S35" t="s">
        <v>74</v>
      </c>
      <c r="T35" t="s">
        <v>773</v>
      </c>
      <c r="U35" t="s">
        <v>74</v>
      </c>
      <c r="V35" t="s">
        <v>774</v>
      </c>
      <c r="W35" t="s">
        <v>775</v>
      </c>
      <c r="X35" t="s">
        <v>776</v>
      </c>
      <c r="Y35" t="s">
        <v>777</v>
      </c>
      <c r="Z35" t="s">
        <v>778</v>
      </c>
      <c r="AA35" t="s">
        <v>74</v>
      </c>
      <c r="AB35" t="s">
        <v>74</v>
      </c>
      <c r="AC35" t="s">
        <v>74</v>
      </c>
      <c r="AD35" t="s">
        <v>74</v>
      </c>
      <c r="AE35" t="s">
        <v>74</v>
      </c>
      <c r="AF35" t="s">
        <v>74</v>
      </c>
      <c r="AG35">
        <v>33</v>
      </c>
      <c r="AH35">
        <v>0</v>
      </c>
      <c r="AI35">
        <v>0</v>
      </c>
      <c r="AJ35">
        <v>0</v>
      </c>
      <c r="AK35">
        <v>0</v>
      </c>
      <c r="AL35" t="s">
        <v>779</v>
      </c>
      <c r="AM35" t="s">
        <v>780</v>
      </c>
      <c r="AN35" t="s">
        <v>781</v>
      </c>
      <c r="AO35" t="s">
        <v>782</v>
      </c>
      <c r="AP35" t="s">
        <v>783</v>
      </c>
      <c r="AQ35" t="s">
        <v>74</v>
      </c>
      <c r="AR35" t="s">
        <v>784</v>
      </c>
      <c r="AS35" t="s">
        <v>785</v>
      </c>
      <c r="AT35" t="s">
        <v>74</v>
      </c>
      <c r="AU35">
        <v>2023</v>
      </c>
      <c r="AV35">
        <v>16</v>
      </c>
      <c r="AW35">
        <v>3</v>
      </c>
      <c r="AX35" t="s">
        <v>74</v>
      </c>
      <c r="AY35" t="s">
        <v>74</v>
      </c>
      <c r="AZ35" t="s">
        <v>74</v>
      </c>
      <c r="BA35" t="s">
        <v>74</v>
      </c>
      <c r="BB35">
        <v>247</v>
      </c>
      <c r="BC35">
        <v>264</v>
      </c>
      <c r="BD35" t="s">
        <v>74</v>
      </c>
      <c r="BE35" t="s">
        <v>786</v>
      </c>
      <c r="BF35" t="str">
        <f>HYPERLINK("http://dx.doi.org/10.15838/esc.2023.3.87.13","http://dx.doi.org/10.15838/esc.2023.3.87.13")</f>
        <v>http://dx.doi.org/10.15838/esc.2023.3.87.13</v>
      </c>
      <c r="BG35" t="s">
        <v>74</v>
      </c>
      <c r="BH35" t="s">
        <v>74</v>
      </c>
      <c r="BI35">
        <v>18</v>
      </c>
      <c r="BJ35" t="s">
        <v>787</v>
      </c>
      <c r="BK35" t="s">
        <v>131</v>
      </c>
      <c r="BL35" t="s">
        <v>405</v>
      </c>
      <c r="BM35" t="s">
        <v>788</v>
      </c>
      <c r="BN35" t="s">
        <v>74</v>
      </c>
      <c r="BO35" t="s">
        <v>198</v>
      </c>
      <c r="BP35" t="s">
        <v>74</v>
      </c>
      <c r="BQ35" t="s">
        <v>74</v>
      </c>
      <c r="BR35" t="s">
        <v>103</v>
      </c>
      <c r="BS35" t="s">
        <v>789</v>
      </c>
      <c r="BT35" t="str">
        <f>HYPERLINK("https%3A%2F%2Fwww.webofscience.com%2Fwos%2Fwoscc%2Ffull-record%2FWOS:001030373500013","View Full Record in Web of Science")</f>
        <v>View Full Record in Web of Science</v>
      </c>
    </row>
    <row r="36" spans="1:72" x14ac:dyDescent="0.25">
      <c r="A36" t="s">
        <v>72</v>
      </c>
      <c r="B36" t="s">
        <v>790</v>
      </c>
      <c r="C36" t="s">
        <v>74</v>
      </c>
      <c r="D36" t="s">
        <v>74</v>
      </c>
      <c r="E36" t="s">
        <v>74</v>
      </c>
      <c r="F36" t="s">
        <v>791</v>
      </c>
      <c r="G36" t="s">
        <v>74</v>
      </c>
      <c r="H36" t="s">
        <v>74</v>
      </c>
      <c r="I36" t="s">
        <v>792</v>
      </c>
      <c r="J36" t="s">
        <v>793</v>
      </c>
      <c r="K36" t="s">
        <v>74</v>
      </c>
      <c r="L36" t="s">
        <v>74</v>
      </c>
      <c r="M36" t="s">
        <v>78</v>
      </c>
      <c r="N36" t="s">
        <v>79</v>
      </c>
      <c r="O36" t="s">
        <v>74</v>
      </c>
      <c r="P36" t="s">
        <v>74</v>
      </c>
      <c r="Q36" t="s">
        <v>74</v>
      </c>
      <c r="R36" t="s">
        <v>74</v>
      </c>
      <c r="S36" t="s">
        <v>74</v>
      </c>
      <c r="T36" t="s">
        <v>794</v>
      </c>
      <c r="U36" t="s">
        <v>74</v>
      </c>
      <c r="V36" t="s">
        <v>795</v>
      </c>
      <c r="W36" t="s">
        <v>796</v>
      </c>
      <c r="X36" t="s">
        <v>797</v>
      </c>
      <c r="Y36" t="s">
        <v>798</v>
      </c>
      <c r="Z36" t="s">
        <v>799</v>
      </c>
      <c r="AA36" t="s">
        <v>800</v>
      </c>
      <c r="AB36" t="s">
        <v>801</v>
      </c>
      <c r="AC36" t="s">
        <v>802</v>
      </c>
      <c r="AD36" t="s">
        <v>803</v>
      </c>
      <c r="AE36" t="s">
        <v>804</v>
      </c>
      <c r="AF36" t="s">
        <v>74</v>
      </c>
      <c r="AG36">
        <v>66</v>
      </c>
      <c r="AH36">
        <v>0</v>
      </c>
      <c r="AI36">
        <v>0</v>
      </c>
      <c r="AJ36">
        <v>0</v>
      </c>
      <c r="AK36">
        <v>0</v>
      </c>
      <c r="AL36" t="s">
        <v>805</v>
      </c>
      <c r="AM36" t="s">
        <v>806</v>
      </c>
      <c r="AN36" t="s">
        <v>807</v>
      </c>
      <c r="AO36" t="s">
        <v>808</v>
      </c>
      <c r="AP36" t="s">
        <v>809</v>
      </c>
      <c r="AQ36" t="s">
        <v>74</v>
      </c>
      <c r="AR36" t="s">
        <v>810</v>
      </c>
      <c r="AS36" t="s">
        <v>811</v>
      </c>
      <c r="AT36" t="s">
        <v>74</v>
      </c>
      <c r="AU36">
        <v>2023</v>
      </c>
      <c r="AV36">
        <v>12</v>
      </c>
      <c r="AW36">
        <v>3</v>
      </c>
      <c r="AX36" t="s">
        <v>74</v>
      </c>
      <c r="AY36" t="s">
        <v>74</v>
      </c>
      <c r="AZ36" t="s">
        <v>74</v>
      </c>
      <c r="BA36" t="s">
        <v>74</v>
      </c>
      <c r="BB36">
        <v>446</v>
      </c>
      <c r="BC36">
        <v>477</v>
      </c>
      <c r="BD36" t="s">
        <v>74</v>
      </c>
      <c r="BE36" t="s">
        <v>812</v>
      </c>
      <c r="BF36" t="str">
        <f>HYPERLINK("http://dx.doi.org/10.24224/2227-1295-2023-12-3-446-477","http://dx.doi.org/10.24224/2227-1295-2023-12-3-446-477")</f>
        <v>http://dx.doi.org/10.24224/2227-1295-2023-12-3-446-477</v>
      </c>
      <c r="BG36" t="s">
        <v>74</v>
      </c>
      <c r="BH36" t="s">
        <v>74</v>
      </c>
      <c r="BI36">
        <v>32</v>
      </c>
      <c r="BJ36" t="s">
        <v>265</v>
      </c>
      <c r="BK36" t="s">
        <v>131</v>
      </c>
      <c r="BL36" t="s">
        <v>266</v>
      </c>
      <c r="BM36" t="s">
        <v>813</v>
      </c>
      <c r="BN36" t="s">
        <v>74</v>
      </c>
      <c r="BO36" t="s">
        <v>198</v>
      </c>
      <c r="BP36" t="s">
        <v>74</v>
      </c>
      <c r="BQ36" t="s">
        <v>74</v>
      </c>
      <c r="BR36" t="s">
        <v>103</v>
      </c>
      <c r="BS36" t="s">
        <v>814</v>
      </c>
      <c r="BT36" t="str">
        <f>HYPERLINK("https%3A%2F%2Fwww.webofscience.com%2Fwos%2Fwoscc%2Ffull-record%2FWOS:000998126300024","View Full Record in Web of Science")</f>
        <v>View Full Record in Web of Science</v>
      </c>
    </row>
    <row r="37" spans="1:72" x14ac:dyDescent="0.25">
      <c r="A37" t="s">
        <v>72</v>
      </c>
      <c r="B37" t="s">
        <v>815</v>
      </c>
      <c r="C37" t="s">
        <v>74</v>
      </c>
      <c r="D37" t="s">
        <v>74</v>
      </c>
      <c r="E37" t="s">
        <v>74</v>
      </c>
      <c r="F37" t="s">
        <v>816</v>
      </c>
      <c r="G37" t="s">
        <v>74</v>
      </c>
      <c r="H37" t="s">
        <v>74</v>
      </c>
      <c r="I37" t="s">
        <v>817</v>
      </c>
      <c r="J37" t="s">
        <v>338</v>
      </c>
      <c r="K37" t="s">
        <v>74</v>
      </c>
      <c r="L37" t="s">
        <v>74</v>
      </c>
      <c r="M37" t="s">
        <v>78</v>
      </c>
      <c r="N37" t="s">
        <v>79</v>
      </c>
      <c r="O37" t="s">
        <v>74</v>
      </c>
      <c r="P37" t="s">
        <v>74</v>
      </c>
      <c r="Q37" t="s">
        <v>74</v>
      </c>
      <c r="R37" t="s">
        <v>74</v>
      </c>
      <c r="S37" t="s">
        <v>74</v>
      </c>
      <c r="T37" t="s">
        <v>818</v>
      </c>
      <c r="U37" t="s">
        <v>819</v>
      </c>
      <c r="V37" t="s">
        <v>820</v>
      </c>
      <c r="W37" t="s">
        <v>821</v>
      </c>
      <c r="X37" t="s">
        <v>822</v>
      </c>
      <c r="Y37" t="s">
        <v>823</v>
      </c>
      <c r="Z37" t="s">
        <v>824</v>
      </c>
      <c r="AA37" t="s">
        <v>74</v>
      </c>
      <c r="AB37" t="s">
        <v>74</v>
      </c>
      <c r="AC37" t="s">
        <v>825</v>
      </c>
      <c r="AD37" t="s">
        <v>825</v>
      </c>
      <c r="AE37" t="s">
        <v>826</v>
      </c>
      <c r="AF37" t="s">
        <v>74</v>
      </c>
      <c r="AG37">
        <v>31</v>
      </c>
      <c r="AH37">
        <v>0</v>
      </c>
      <c r="AI37">
        <v>0</v>
      </c>
      <c r="AJ37">
        <v>1</v>
      </c>
      <c r="AK37">
        <v>2</v>
      </c>
      <c r="AL37" t="s">
        <v>348</v>
      </c>
      <c r="AM37" t="s">
        <v>349</v>
      </c>
      <c r="AN37" t="s">
        <v>350</v>
      </c>
      <c r="AO37" t="s">
        <v>351</v>
      </c>
      <c r="AP37" t="s">
        <v>352</v>
      </c>
      <c r="AQ37" t="s">
        <v>74</v>
      </c>
      <c r="AR37" t="s">
        <v>353</v>
      </c>
      <c r="AS37" t="s">
        <v>354</v>
      </c>
      <c r="AT37" t="s">
        <v>827</v>
      </c>
      <c r="AU37">
        <v>2023</v>
      </c>
      <c r="AV37">
        <v>25</v>
      </c>
      <c r="AW37">
        <v>1</v>
      </c>
      <c r="AX37" t="s">
        <v>74</v>
      </c>
      <c r="AY37" t="s">
        <v>74</v>
      </c>
      <c r="AZ37" t="s">
        <v>74</v>
      </c>
      <c r="BA37" t="s">
        <v>74</v>
      </c>
      <c r="BB37">
        <v>171</v>
      </c>
      <c r="BC37">
        <v>199</v>
      </c>
      <c r="BD37" t="s">
        <v>74</v>
      </c>
      <c r="BE37" t="s">
        <v>828</v>
      </c>
      <c r="BF37" t="str">
        <f>HYPERLINK("http://dx.doi.org/10.17853/1994-5639-2023-1-171-199","http://dx.doi.org/10.17853/1994-5639-2023-1-171-199")</f>
        <v>http://dx.doi.org/10.17853/1994-5639-2023-1-171-199</v>
      </c>
      <c r="BG37" t="s">
        <v>74</v>
      </c>
      <c r="BH37" t="s">
        <v>74</v>
      </c>
      <c r="BI37">
        <v>29</v>
      </c>
      <c r="BJ37" t="s">
        <v>156</v>
      </c>
      <c r="BK37" t="s">
        <v>131</v>
      </c>
      <c r="BL37" t="s">
        <v>156</v>
      </c>
      <c r="BM37" t="s">
        <v>829</v>
      </c>
      <c r="BN37" t="s">
        <v>74</v>
      </c>
      <c r="BO37" t="s">
        <v>198</v>
      </c>
      <c r="BP37" t="s">
        <v>74</v>
      </c>
      <c r="BQ37" t="s">
        <v>74</v>
      </c>
      <c r="BR37" t="s">
        <v>103</v>
      </c>
      <c r="BS37" t="s">
        <v>830</v>
      </c>
      <c r="BT37" t="str">
        <f>HYPERLINK("https%3A%2F%2Fwww.webofscience.com%2Fwos%2Fwoscc%2Ffull-record%2FWOS:000916035300006","View Full Record in Web of Science")</f>
        <v>View Full Record in Web of Science</v>
      </c>
    </row>
    <row r="38" spans="1:72" x14ac:dyDescent="0.25">
      <c r="A38" t="s">
        <v>72</v>
      </c>
      <c r="B38" t="s">
        <v>831</v>
      </c>
      <c r="C38" t="s">
        <v>74</v>
      </c>
      <c r="D38" t="s">
        <v>74</v>
      </c>
      <c r="E38" t="s">
        <v>74</v>
      </c>
      <c r="F38" t="s">
        <v>832</v>
      </c>
      <c r="G38" t="s">
        <v>74</v>
      </c>
      <c r="H38" t="s">
        <v>74</v>
      </c>
      <c r="I38" t="s">
        <v>833</v>
      </c>
      <c r="J38" t="s">
        <v>834</v>
      </c>
      <c r="K38" t="s">
        <v>74</v>
      </c>
      <c r="L38" t="s">
        <v>74</v>
      </c>
      <c r="M38" t="s">
        <v>78</v>
      </c>
      <c r="N38" t="s">
        <v>79</v>
      </c>
      <c r="O38" t="s">
        <v>74</v>
      </c>
      <c r="P38" t="s">
        <v>74</v>
      </c>
      <c r="Q38" t="s">
        <v>74</v>
      </c>
      <c r="R38" t="s">
        <v>74</v>
      </c>
      <c r="S38" t="s">
        <v>74</v>
      </c>
      <c r="T38" t="s">
        <v>835</v>
      </c>
      <c r="U38" t="s">
        <v>74</v>
      </c>
      <c r="V38" t="s">
        <v>836</v>
      </c>
      <c r="W38" t="s">
        <v>837</v>
      </c>
      <c r="X38" t="s">
        <v>838</v>
      </c>
      <c r="Y38" t="s">
        <v>839</v>
      </c>
      <c r="Z38" t="s">
        <v>840</v>
      </c>
      <c r="AA38" t="s">
        <v>841</v>
      </c>
      <c r="AB38" t="s">
        <v>842</v>
      </c>
      <c r="AC38" t="s">
        <v>843</v>
      </c>
      <c r="AD38" t="s">
        <v>844</v>
      </c>
      <c r="AE38" t="s">
        <v>845</v>
      </c>
      <c r="AF38" t="s">
        <v>74</v>
      </c>
      <c r="AG38">
        <v>34</v>
      </c>
      <c r="AH38">
        <v>0</v>
      </c>
      <c r="AI38">
        <v>0</v>
      </c>
      <c r="AJ38">
        <v>2</v>
      </c>
      <c r="AK38">
        <v>2</v>
      </c>
      <c r="AL38" t="s">
        <v>846</v>
      </c>
      <c r="AM38" t="s">
        <v>440</v>
      </c>
      <c r="AN38" t="s">
        <v>847</v>
      </c>
      <c r="AO38" t="s">
        <v>848</v>
      </c>
      <c r="AP38" t="s">
        <v>849</v>
      </c>
      <c r="AQ38" t="s">
        <v>74</v>
      </c>
      <c r="AR38" t="s">
        <v>850</v>
      </c>
      <c r="AS38" t="s">
        <v>851</v>
      </c>
      <c r="AT38" t="s">
        <v>74</v>
      </c>
      <c r="AU38">
        <v>2023</v>
      </c>
      <c r="AV38">
        <v>18</v>
      </c>
      <c r="AW38">
        <v>1</v>
      </c>
      <c r="AX38" t="s">
        <v>74</v>
      </c>
      <c r="AY38" t="s">
        <v>74</v>
      </c>
      <c r="AZ38" t="s">
        <v>74</v>
      </c>
      <c r="BA38" t="s">
        <v>74</v>
      </c>
      <c r="BB38">
        <v>126</v>
      </c>
      <c r="BC38">
        <v>139</v>
      </c>
      <c r="BD38" t="s">
        <v>74</v>
      </c>
      <c r="BE38" t="s">
        <v>852</v>
      </c>
      <c r="BF38" t="str">
        <f>HYPERLINK("http://dx.doi.org/10.18470/1992-1098-2023-1-126-139","http://dx.doi.org/10.18470/1992-1098-2023-1-126-139")</f>
        <v>http://dx.doi.org/10.18470/1992-1098-2023-1-126-139</v>
      </c>
      <c r="BG38" t="s">
        <v>74</v>
      </c>
      <c r="BH38" t="s">
        <v>74</v>
      </c>
      <c r="BI38">
        <v>14</v>
      </c>
      <c r="BJ38" t="s">
        <v>853</v>
      </c>
      <c r="BK38" t="s">
        <v>131</v>
      </c>
      <c r="BL38" t="s">
        <v>854</v>
      </c>
      <c r="BM38" t="s">
        <v>855</v>
      </c>
      <c r="BN38" t="s">
        <v>74</v>
      </c>
      <c r="BO38" t="s">
        <v>198</v>
      </c>
      <c r="BP38" t="s">
        <v>74</v>
      </c>
      <c r="BQ38" t="s">
        <v>74</v>
      </c>
      <c r="BR38" t="s">
        <v>103</v>
      </c>
      <c r="BS38" t="s">
        <v>856</v>
      </c>
      <c r="BT38" t="str">
        <f>HYPERLINK("https%3A%2F%2Fwww.webofscience.com%2Fwos%2Fwoscc%2Ffull-record%2FWOS:000971727900011","View Full Record in Web of Science")</f>
        <v>View Full Record in Web of Science</v>
      </c>
    </row>
    <row r="39" spans="1:72" x14ac:dyDescent="0.25">
      <c r="A39" t="s">
        <v>72</v>
      </c>
      <c r="B39" t="s">
        <v>857</v>
      </c>
      <c r="C39" t="s">
        <v>74</v>
      </c>
      <c r="D39" t="s">
        <v>74</v>
      </c>
      <c r="E39" t="s">
        <v>74</v>
      </c>
      <c r="F39" t="s">
        <v>858</v>
      </c>
      <c r="G39" t="s">
        <v>74</v>
      </c>
      <c r="H39" t="s">
        <v>74</v>
      </c>
      <c r="I39" t="s">
        <v>859</v>
      </c>
      <c r="J39" t="s">
        <v>752</v>
      </c>
      <c r="K39" t="s">
        <v>74</v>
      </c>
      <c r="L39" t="s">
        <v>74</v>
      </c>
      <c r="M39" t="s">
        <v>318</v>
      </c>
      <c r="N39" t="s">
        <v>79</v>
      </c>
      <c r="O39" t="s">
        <v>74</v>
      </c>
      <c r="P39" t="s">
        <v>74</v>
      </c>
      <c r="Q39" t="s">
        <v>74</v>
      </c>
      <c r="R39" t="s">
        <v>74</v>
      </c>
      <c r="S39" t="s">
        <v>74</v>
      </c>
      <c r="T39" t="s">
        <v>860</v>
      </c>
      <c r="U39" t="s">
        <v>74</v>
      </c>
      <c r="V39" t="s">
        <v>861</v>
      </c>
      <c r="W39" t="s">
        <v>862</v>
      </c>
      <c r="X39" t="s">
        <v>863</v>
      </c>
      <c r="Y39" t="s">
        <v>864</v>
      </c>
      <c r="Z39" t="s">
        <v>865</v>
      </c>
      <c r="AA39" t="s">
        <v>74</v>
      </c>
      <c r="AB39" t="s">
        <v>74</v>
      </c>
      <c r="AC39" t="s">
        <v>74</v>
      </c>
      <c r="AD39" t="s">
        <v>74</v>
      </c>
      <c r="AE39" t="s">
        <v>74</v>
      </c>
      <c r="AF39" t="s">
        <v>74</v>
      </c>
      <c r="AG39">
        <v>4</v>
      </c>
      <c r="AH39">
        <v>0</v>
      </c>
      <c r="AI39">
        <v>0</v>
      </c>
      <c r="AJ39">
        <v>0</v>
      </c>
      <c r="AK39">
        <v>0</v>
      </c>
      <c r="AL39" t="s">
        <v>760</v>
      </c>
      <c r="AM39" t="s">
        <v>761</v>
      </c>
      <c r="AN39" t="s">
        <v>762</v>
      </c>
      <c r="AO39" t="s">
        <v>763</v>
      </c>
      <c r="AP39" t="s">
        <v>74</v>
      </c>
      <c r="AQ39" t="s">
        <v>74</v>
      </c>
      <c r="AR39" t="s">
        <v>764</v>
      </c>
      <c r="AS39" t="s">
        <v>765</v>
      </c>
      <c r="AT39" t="s">
        <v>74</v>
      </c>
      <c r="AU39">
        <v>2023</v>
      </c>
      <c r="AV39" t="s">
        <v>74</v>
      </c>
      <c r="AW39">
        <v>7</v>
      </c>
      <c r="AX39" t="s">
        <v>74</v>
      </c>
      <c r="AY39" t="s">
        <v>74</v>
      </c>
      <c r="AZ39" t="s">
        <v>74</v>
      </c>
      <c r="BA39" t="s">
        <v>74</v>
      </c>
      <c r="BB39">
        <v>133</v>
      </c>
      <c r="BC39">
        <v>141</v>
      </c>
      <c r="BD39" t="s">
        <v>74</v>
      </c>
      <c r="BE39" t="s">
        <v>866</v>
      </c>
      <c r="BF39" t="str">
        <f>HYPERLINK("http://dx.doi.org/10.31857/S013216250024236-2","http://dx.doi.org/10.31857/S013216250024236-2")</f>
        <v>http://dx.doi.org/10.31857/S013216250024236-2</v>
      </c>
      <c r="BG39" t="s">
        <v>74</v>
      </c>
      <c r="BH39" t="s">
        <v>74</v>
      </c>
      <c r="BI39">
        <v>9</v>
      </c>
      <c r="BJ39" t="s">
        <v>711</v>
      </c>
      <c r="BK39" t="s">
        <v>100</v>
      </c>
      <c r="BL39" t="s">
        <v>711</v>
      </c>
      <c r="BM39" t="s">
        <v>867</v>
      </c>
      <c r="BN39" t="s">
        <v>74</v>
      </c>
      <c r="BO39" t="s">
        <v>74</v>
      </c>
      <c r="BP39" t="s">
        <v>74</v>
      </c>
      <c r="BQ39" t="s">
        <v>74</v>
      </c>
      <c r="BR39" t="s">
        <v>103</v>
      </c>
      <c r="BS39" t="s">
        <v>868</v>
      </c>
      <c r="BT39" t="str">
        <f>HYPERLINK("https%3A%2F%2Fwww.webofscience.com%2Fwos%2Fwoscc%2Ffull-record%2FWOS:001059117700013","View Full Record in Web of Science")</f>
        <v>View Full Record in Web of Science</v>
      </c>
    </row>
    <row r="40" spans="1:72" x14ac:dyDescent="0.25">
      <c r="A40" t="s">
        <v>72</v>
      </c>
      <c r="B40" t="s">
        <v>869</v>
      </c>
      <c r="C40" t="s">
        <v>74</v>
      </c>
      <c r="D40" t="s">
        <v>74</v>
      </c>
      <c r="E40" t="s">
        <v>74</v>
      </c>
      <c r="F40" t="s">
        <v>870</v>
      </c>
      <c r="G40" t="s">
        <v>74</v>
      </c>
      <c r="H40" t="s">
        <v>74</v>
      </c>
      <c r="I40" t="s">
        <v>871</v>
      </c>
      <c r="J40" t="s">
        <v>872</v>
      </c>
      <c r="K40" t="s">
        <v>74</v>
      </c>
      <c r="L40" t="s">
        <v>74</v>
      </c>
      <c r="M40" t="s">
        <v>318</v>
      </c>
      <c r="N40" t="s">
        <v>79</v>
      </c>
      <c r="O40" t="s">
        <v>74</v>
      </c>
      <c r="P40" t="s">
        <v>74</v>
      </c>
      <c r="Q40" t="s">
        <v>74</v>
      </c>
      <c r="R40" t="s">
        <v>74</v>
      </c>
      <c r="S40" t="s">
        <v>74</v>
      </c>
      <c r="T40" t="s">
        <v>873</v>
      </c>
      <c r="U40" t="s">
        <v>74</v>
      </c>
      <c r="V40" t="s">
        <v>874</v>
      </c>
      <c r="W40" t="s">
        <v>875</v>
      </c>
      <c r="X40" t="s">
        <v>876</v>
      </c>
      <c r="Y40" t="s">
        <v>877</v>
      </c>
      <c r="Z40" t="s">
        <v>878</v>
      </c>
      <c r="AA40" t="s">
        <v>74</v>
      </c>
      <c r="AB40" t="s">
        <v>74</v>
      </c>
      <c r="AC40" t="s">
        <v>74</v>
      </c>
      <c r="AD40" t="s">
        <v>74</v>
      </c>
      <c r="AE40" t="s">
        <v>74</v>
      </c>
      <c r="AF40" t="s">
        <v>74</v>
      </c>
      <c r="AG40">
        <v>37</v>
      </c>
      <c r="AH40">
        <v>0</v>
      </c>
      <c r="AI40">
        <v>0</v>
      </c>
      <c r="AJ40">
        <v>0</v>
      </c>
      <c r="AK40">
        <v>0</v>
      </c>
      <c r="AL40" t="s">
        <v>324</v>
      </c>
      <c r="AM40" t="s">
        <v>325</v>
      </c>
      <c r="AN40" t="s">
        <v>326</v>
      </c>
      <c r="AO40" t="s">
        <v>879</v>
      </c>
      <c r="AP40" t="s">
        <v>880</v>
      </c>
      <c r="AQ40" t="s">
        <v>74</v>
      </c>
      <c r="AR40" t="s">
        <v>881</v>
      </c>
      <c r="AS40" t="s">
        <v>882</v>
      </c>
      <c r="AT40" t="s">
        <v>74</v>
      </c>
      <c r="AU40">
        <v>2023</v>
      </c>
      <c r="AV40" t="s">
        <v>74</v>
      </c>
      <c r="AW40">
        <v>82</v>
      </c>
      <c r="AX40" t="s">
        <v>74</v>
      </c>
      <c r="AY40" t="s">
        <v>74</v>
      </c>
      <c r="AZ40" t="s">
        <v>74</v>
      </c>
      <c r="BA40" t="s">
        <v>74</v>
      </c>
      <c r="BB40">
        <v>54</v>
      </c>
      <c r="BC40">
        <v>64</v>
      </c>
      <c r="BD40" t="s">
        <v>74</v>
      </c>
      <c r="BE40" t="s">
        <v>883</v>
      </c>
      <c r="BF40" t="str">
        <f>HYPERLINK("http://dx.doi.org/10.17223/19988613/82/6","http://dx.doi.org/10.17223/19988613/82/6")</f>
        <v>http://dx.doi.org/10.17223/19988613/82/6</v>
      </c>
      <c r="BG40" t="s">
        <v>74</v>
      </c>
      <c r="BH40" t="s">
        <v>74</v>
      </c>
      <c r="BI40">
        <v>11</v>
      </c>
      <c r="BJ40" t="s">
        <v>196</v>
      </c>
      <c r="BK40" t="s">
        <v>131</v>
      </c>
      <c r="BL40" t="s">
        <v>196</v>
      </c>
      <c r="BM40" t="s">
        <v>884</v>
      </c>
      <c r="BN40" t="s">
        <v>74</v>
      </c>
      <c r="BO40" t="s">
        <v>74</v>
      </c>
      <c r="BP40" t="s">
        <v>74</v>
      </c>
      <c r="BQ40" t="s">
        <v>74</v>
      </c>
      <c r="BR40" t="s">
        <v>103</v>
      </c>
      <c r="BS40" t="s">
        <v>885</v>
      </c>
      <c r="BT40" t="str">
        <f>HYPERLINK("https%3A%2F%2Fwww.webofscience.com%2Fwos%2Fwoscc%2Ffull-record%2FWOS:000979650400006","View Full Record in Web of Science")</f>
        <v>View Full Record in Web of Science</v>
      </c>
    </row>
    <row r="41" spans="1:72" x14ac:dyDescent="0.25">
      <c r="A41" t="s">
        <v>72</v>
      </c>
      <c r="B41" t="s">
        <v>886</v>
      </c>
      <c r="C41" t="s">
        <v>74</v>
      </c>
      <c r="D41" t="s">
        <v>74</v>
      </c>
      <c r="E41" t="s">
        <v>74</v>
      </c>
      <c r="F41" t="s">
        <v>887</v>
      </c>
      <c r="G41" t="s">
        <v>74</v>
      </c>
      <c r="H41" t="s">
        <v>74</v>
      </c>
      <c r="I41" t="s">
        <v>888</v>
      </c>
      <c r="J41" t="s">
        <v>889</v>
      </c>
      <c r="K41" t="s">
        <v>74</v>
      </c>
      <c r="L41" t="s">
        <v>74</v>
      </c>
      <c r="M41" t="s">
        <v>318</v>
      </c>
      <c r="N41" t="s">
        <v>79</v>
      </c>
      <c r="O41" t="s">
        <v>74</v>
      </c>
      <c r="P41" t="s">
        <v>74</v>
      </c>
      <c r="Q41" t="s">
        <v>74</v>
      </c>
      <c r="R41" t="s">
        <v>74</v>
      </c>
      <c r="S41" t="s">
        <v>74</v>
      </c>
      <c r="T41" t="s">
        <v>890</v>
      </c>
      <c r="U41" t="s">
        <v>74</v>
      </c>
      <c r="V41" t="s">
        <v>891</v>
      </c>
      <c r="W41" t="s">
        <v>892</v>
      </c>
      <c r="X41" t="s">
        <v>757</v>
      </c>
      <c r="Y41" t="s">
        <v>893</v>
      </c>
      <c r="Z41" t="s">
        <v>894</v>
      </c>
      <c r="AA41" t="s">
        <v>74</v>
      </c>
      <c r="AB41" t="s">
        <v>895</v>
      </c>
      <c r="AC41" t="s">
        <v>74</v>
      </c>
      <c r="AD41" t="s">
        <v>74</v>
      </c>
      <c r="AE41" t="s">
        <v>74</v>
      </c>
      <c r="AF41" t="s">
        <v>74</v>
      </c>
      <c r="AG41">
        <v>12</v>
      </c>
      <c r="AH41">
        <v>0</v>
      </c>
      <c r="AI41">
        <v>0</v>
      </c>
      <c r="AJ41">
        <v>0</v>
      </c>
      <c r="AK41">
        <v>0</v>
      </c>
      <c r="AL41" t="s">
        <v>324</v>
      </c>
      <c r="AM41" t="s">
        <v>325</v>
      </c>
      <c r="AN41" t="s">
        <v>326</v>
      </c>
      <c r="AO41" t="s">
        <v>896</v>
      </c>
      <c r="AP41" t="s">
        <v>897</v>
      </c>
      <c r="AQ41" t="s">
        <v>74</v>
      </c>
      <c r="AR41" t="s">
        <v>898</v>
      </c>
      <c r="AS41" t="s">
        <v>899</v>
      </c>
      <c r="AT41" t="s">
        <v>900</v>
      </c>
      <c r="AU41">
        <v>2022</v>
      </c>
      <c r="AV41" t="s">
        <v>74</v>
      </c>
      <c r="AW41">
        <v>46</v>
      </c>
      <c r="AX41" t="s">
        <v>74</v>
      </c>
      <c r="AY41" t="s">
        <v>74</v>
      </c>
      <c r="AZ41" t="s">
        <v>74</v>
      </c>
      <c r="BA41" t="s">
        <v>74</v>
      </c>
      <c r="BB41">
        <v>26</v>
      </c>
      <c r="BC41">
        <v>36</v>
      </c>
      <c r="BD41" t="s">
        <v>74</v>
      </c>
      <c r="BE41" t="s">
        <v>901</v>
      </c>
      <c r="BF41" t="str">
        <f>HYPERLINK("http://dx.doi.org/10.17223/22253513/46/2","http://dx.doi.org/10.17223/22253513/46/2")</f>
        <v>http://dx.doi.org/10.17223/22253513/46/2</v>
      </c>
      <c r="BG41" t="s">
        <v>74</v>
      </c>
      <c r="BH41" t="s">
        <v>74</v>
      </c>
      <c r="BI41">
        <v>11</v>
      </c>
      <c r="BJ41" t="s">
        <v>902</v>
      </c>
      <c r="BK41" t="s">
        <v>131</v>
      </c>
      <c r="BL41" t="s">
        <v>572</v>
      </c>
      <c r="BM41" t="s">
        <v>903</v>
      </c>
      <c r="BN41" t="s">
        <v>74</v>
      </c>
      <c r="BO41" t="s">
        <v>74</v>
      </c>
      <c r="BP41" t="s">
        <v>74</v>
      </c>
      <c r="BQ41" t="s">
        <v>74</v>
      </c>
      <c r="BR41" t="s">
        <v>103</v>
      </c>
      <c r="BS41" t="s">
        <v>904</v>
      </c>
      <c r="BT41" t="str">
        <f>HYPERLINK("https%3A%2F%2Fwww.webofscience.com%2Fwos%2Fwoscc%2Ffull-record%2FWOS:000920994000002","View Full Record in Web of Science")</f>
        <v>View Full Record in Web of Science</v>
      </c>
    </row>
    <row r="42" spans="1:72" x14ac:dyDescent="0.25">
      <c r="A42" t="s">
        <v>72</v>
      </c>
      <c r="B42" t="s">
        <v>905</v>
      </c>
      <c r="C42" t="s">
        <v>74</v>
      </c>
      <c r="D42" t="s">
        <v>74</v>
      </c>
      <c r="E42" t="s">
        <v>74</v>
      </c>
      <c r="F42" t="s">
        <v>906</v>
      </c>
      <c r="G42" t="s">
        <v>74</v>
      </c>
      <c r="H42" t="s">
        <v>74</v>
      </c>
      <c r="I42" t="s">
        <v>907</v>
      </c>
      <c r="J42" t="s">
        <v>317</v>
      </c>
      <c r="K42" t="s">
        <v>74</v>
      </c>
      <c r="L42" t="s">
        <v>74</v>
      </c>
      <c r="M42" t="s">
        <v>318</v>
      </c>
      <c r="N42" t="s">
        <v>79</v>
      </c>
      <c r="O42" t="s">
        <v>74</v>
      </c>
      <c r="P42" t="s">
        <v>74</v>
      </c>
      <c r="Q42" t="s">
        <v>74</v>
      </c>
      <c r="R42" t="s">
        <v>74</v>
      </c>
      <c r="S42" t="s">
        <v>74</v>
      </c>
      <c r="T42" t="s">
        <v>908</v>
      </c>
      <c r="U42" t="s">
        <v>74</v>
      </c>
      <c r="V42" t="s">
        <v>909</v>
      </c>
      <c r="W42" t="s">
        <v>910</v>
      </c>
      <c r="X42" t="s">
        <v>911</v>
      </c>
      <c r="Y42" t="s">
        <v>912</v>
      </c>
      <c r="Z42" t="s">
        <v>913</v>
      </c>
      <c r="AA42" t="s">
        <v>74</v>
      </c>
      <c r="AB42" t="s">
        <v>74</v>
      </c>
      <c r="AC42" t="s">
        <v>74</v>
      </c>
      <c r="AD42" t="s">
        <v>74</v>
      </c>
      <c r="AE42" t="s">
        <v>74</v>
      </c>
      <c r="AF42" t="s">
        <v>74</v>
      </c>
      <c r="AG42">
        <v>11</v>
      </c>
      <c r="AH42">
        <v>0</v>
      </c>
      <c r="AI42">
        <v>0</v>
      </c>
      <c r="AJ42">
        <v>0</v>
      </c>
      <c r="AK42">
        <v>0</v>
      </c>
      <c r="AL42" t="s">
        <v>324</v>
      </c>
      <c r="AM42" t="s">
        <v>325</v>
      </c>
      <c r="AN42" t="s">
        <v>326</v>
      </c>
      <c r="AO42" t="s">
        <v>327</v>
      </c>
      <c r="AP42" t="s">
        <v>328</v>
      </c>
      <c r="AQ42" t="s">
        <v>74</v>
      </c>
      <c r="AR42" t="s">
        <v>329</v>
      </c>
      <c r="AS42" t="s">
        <v>330</v>
      </c>
      <c r="AT42" t="s">
        <v>900</v>
      </c>
      <c r="AU42">
        <v>2022</v>
      </c>
      <c r="AV42">
        <v>48</v>
      </c>
      <c r="AW42" t="s">
        <v>74</v>
      </c>
      <c r="AX42" t="s">
        <v>74</v>
      </c>
      <c r="AY42" t="s">
        <v>74</v>
      </c>
      <c r="AZ42" t="s">
        <v>74</v>
      </c>
      <c r="BA42" t="s">
        <v>74</v>
      </c>
      <c r="BB42">
        <v>262</v>
      </c>
      <c r="BC42">
        <v>282</v>
      </c>
      <c r="BD42" t="s">
        <v>74</v>
      </c>
      <c r="BE42" t="s">
        <v>914</v>
      </c>
      <c r="BF42" t="str">
        <f>HYPERLINK("http://dx.doi.org/10.17223/22220836/48/22","http://dx.doi.org/10.17223/22220836/48/22")</f>
        <v>http://dx.doi.org/10.17223/22220836/48/22</v>
      </c>
      <c r="BG42" t="s">
        <v>74</v>
      </c>
      <c r="BH42" t="s">
        <v>74</v>
      </c>
      <c r="BI42">
        <v>21</v>
      </c>
      <c r="BJ42" t="s">
        <v>265</v>
      </c>
      <c r="BK42" t="s">
        <v>131</v>
      </c>
      <c r="BL42" t="s">
        <v>266</v>
      </c>
      <c r="BM42" t="s">
        <v>915</v>
      </c>
      <c r="BN42" t="s">
        <v>74</v>
      </c>
      <c r="BO42" t="s">
        <v>74</v>
      </c>
      <c r="BP42" t="s">
        <v>74</v>
      </c>
      <c r="BQ42" t="s">
        <v>74</v>
      </c>
      <c r="BR42" t="s">
        <v>103</v>
      </c>
      <c r="BS42" t="s">
        <v>916</v>
      </c>
      <c r="BT42" t="str">
        <f>HYPERLINK("https%3A%2F%2Fwww.webofscience.com%2Fwos%2Fwoscc%2Ffull-record%2FWOS:000935406500022","View Full Record in Web of Science")</f>
        <v>View Full Record in Web of Science</v>
      </c>
    </row>
    <row r="43" spans="1:72" x14ac:dyDescent="0.25">
      <c r="A43" t="s">
        <v>72</v>
      </c>
      <c r="B43" t="s">
        <v>917</v>
      </c>
      <c r="C43" t="s">
        <v>74</v>
      </c>
      <c r="D43" t="s">
        <v>74</v>
      </c>
      <c r="E43" t="s">
        <v>74</v>
      </c>
      <c r="F43" t="s">
        <v>918</v>
      </c>
      <c r="G43" t="s">
        <v>74</v>
      </c>
      <c r="H43" t="s">
        <v>74</v>
      </c>
      <c r="I43" t="s">
        <v>919</v>
      </c>
      <c r="J43" t="s">
        <v>920</v>
      </c>
      <c r="K43" t="s">
        <v>74</v>
      </c>
      <c r="L43" t="s">
        <v>74</v>
      </c>
      <c r="M43" t="s">
        <v>318</v>
      </c>
      <c r="N43" t="s">
        <v>79</v>
      </c>
      <c r="O43" t="s">
        <v>74</v>
      </c>
      <c r="P43" t="s">
        <v>74</v>
      </c>
      <c r="Q43" t="s">
        <v>74</v>
      </c>
      <c r="R43" t="s">
        <v>74</v>
      </c>
      <c r="S43" t="s">
        <v>74</v>
      </c>
      <c r="T43" t="s">
        <v>921</v>
      </c>
      <c r="U43" t="s">
        <v>922</v>
      </c>
      <c r="V43" t="s">
        <v>923</v>
      </c>
      <c r="W43" t="s">
        <v>924</v>
      </c>
      <c r="X43" t="s">
        <v>925</v>
      </c>
      <c r="Y43" t="s">
        <v>926</v>
      </c>
      <c r="Z43" t="s">
        <v>927</v>
      </c>
      <c r="AA43" t="s">
        <v>74</v>
      </c>
      <c r="AB43" t="s">
        <v>74</v>
      </c>
      <c r="AC43" t="s">
        <v>74</v>
      </c>
      <c r="AD43" t="s">
        <v>74</v>
      </c>
      <c r="AE43" t="s">
        <v>74</v>
      </c>
      <c r="AF43" t="s">
        <v>74</v>
      </c>
      <c r="AG43">
        <v>19</v>
      </c>
      <c r="AH43">
        <v>0</v>
      </c>
      <c r="AI43">
        <v>0</v>
      </c>
      <c r="AJ43">
        <v>6</v>
      </c>
      <c r="AK43">
        <v>6</v>
      </c>
      <c r="AL43" t="s">
        <v>324</v>
      </c>
      <c r="AM43" t="s">
        <v>325</v>
      </c>
      <c r="AN43" t="s">
        <v>326</v>
      </c>
      <c r="AO43" t="s">
        <v>928</v>
      </c>
      <c r="AP43" t="s">
        <v>929</v>
      </c>
      <c r="AQ43" t="s">
        <v>74</v>
      </c>
      <c r="AR43" t="s">
        <v>930</v>
      </c>
      <c r="AS43" t="s">
        <v>931</v>
      </c>
      <c r="AT43" t="s">
        <v>900</v>
      </c>
      <c r="AU43">
        <v>2022</v>
      </c>
      <c r="AV43" t="s">
        <v>74</v>
      </c>
      <c r="AW43">
        <v>485</v>
      </c>
      <c r="AX43" t="s">
        <v>74</v>
      </c>
      <c r="AY43" t="s">
        <v>74</v>
      </c>
      <c r="AZ43" t="s">
        <v>74</v>
      </c>
      <c r="BA43" t="s">
        <v>74</v>
      </c>
      <c r="BB43">
        <v>217</v>
      </c>
      <c r="BC43">
        <v>225</v>
      </c>
      <c r="BD43" t="s">
        <v>74</v>
      </c>
      <c r="BE43" t="s">
        <v>932</v>
      </c>
      <c r="BF43" t="str">
        <f>HYPERLINK("http://dx.doi.org/10.17223/15617793/485/24","http://dx.doi.org/10.17223/15617793/485/24")</f>
        <v>http://dx.doi.org/10.17223/15617793/485/24</v>
      </c>
      <c r="BG43" t="s">
        <v>74</v>
      </c>
      <c r="BH43" t="s">
        <v>74</v>
      </c>
      <c r="BI43">
        <v>9</v>
      </c>
      <c r="BJ43" t="s">
        <v>933</v>
      </c>
      <c r="BK43" t="s">
        <v>131</v>
      </c>
      <c r="BL43" t="s">
        <v>934</v>
      </c>
      <c r="BM43" t="s">
        <v>935</v>
      </c>
      <c r="BN43" t="s">
        <v>74</v>
      </c>
      <c r="BO43" t="s">
        <v>134</v>
      </c>
      <c r="BP43" t="s">
        <v>74</v>
      </c>
      <c r="BQ43" t="s">
        <v>74</v>
      </c>
      <c r="BR43" t="s">
        <v>103</v>
      </c>
      <c r="BS43" t="s">
        <v>936</v>
      </c>
      <c r="BT43" t="str">
        <f>HYPERLINK("https%3A%2F%2Fwww.webofscience.com%2Fwos%2Fwoscc%2Ffull-record%2FWOS:000975740500024","View Full Record in Web of Science")</f>
        <v>View Full Record in Web of Science</v>
      </c>
    </row>
    <row r="44" spans="1:72" x14ac:dyDescent="0.25">
      <c r="A44" t="s">
        <v>72</v>
      </c>
      <c r="B44" t="s">
        <v>937</v>
      </c>
      <c r="C44" t="s">
        <v>74</v>
      </c>
      <c r="D44" t="s">
        <v>74</v>
      </c>
      <c r="E44" t="s">
        <v>74</v>
      </c>
      <c r="F44" t="s">
        <v>938</v>
      </c>
      <c r="G44" t="s">
        <v>74</v>
      </c>
      <c r="H44" t="s">
        <v>74</v>
      </c>
      <c r="I44" t="s">
        <v>939</v>
      </c>
      <c r="J44" t="s">
        <v>940</v>
      </c>
      <c r="K44" t="s">
        <v>74</v>
      </c>
      <c r="L44" t="s">
        <v>74</v>
      </c>
      <c r="M44" t="s">
        <v>318</v>
      </c>
      <c r="N44" t="s">
        <v>79</v>
      </c>
      <c r="O44" t="s">
        <v>74</v>
      </c>
      <c r="P44" t="s">
        <v>74</v>
      </c>
      <c r="Q44" t="s">
        <v>74</v>
      </c>
      <c r="R44" t="s">
        <v>74</v>
      </c>
      <c r="S44" t="s">
        <v>74</v>
      </c>
      <c r="T44" t="s">
        <v>941</v>
      </c>
      <c r="U44" t="s">
        <v>74</v>
      </c>
      <c r="V44" t="s">
        <v>942</v>
      </c>
      <c r="W44" t="s">
        <v>943</v>
      </c>
      <c r="X44" t="s">
        <v>944</v>
      </c>
      <c r="Y44" t="s">
        <v>945</v>
      </c>
      <c r="Z44" t="s">
        <v>946</v>
      </c>
      <c r="AA44" t="s">
        <v>74</v>
      </c>
      <c r="AB44" t="s">
        <v>74</v>
      </c>
      <c r="AC44" t="s">
        <v>947</v>
      </c>
      <c r="AD44" t="s">
        <v>948</v>
      </c>
      <c r="AE44" t="s">
        <v>949</v>
      </c>
      <c r="AF44" t="s">
        <v>74</v>
      </c>
      <c r="AG44">
        <v>21</v>
      </c>
      <c r="AH44">
        <v>0</v>
      </c>
      <c r="AI44">
        <v>0</v>
      </c>
      <c r="AJ44">
        <v>1</v>
      </c>
      <c r="AK44">
        <v>2</v>
      </c>
      <c r="AL44" t="s">
        <v>324</v>
      </c>
      <c r="AM44" t="s">
        <v>325</v>
      </c>
      <c r="AN44" t="s">
        <v>326</v>
      </c>
      <c r="AO44" t="s">
        <v>950</v>
      </c>
      <c r="AP44" t="s">
        <v>951</v>
      </c>
      <c r="AQ44" t="s">
        <v>74</v>
      </c>
      <c r="AR44" t="s">
        <v>952</v>
      </c>
      <c r="AS44" t="s">
        <v>953</v>
      </c>
      <c r="AT44" t="s">
        <v>900</v>
      </c>
      <c r="AU44">
        <v>2022</v>
      </c>
      <c r="AV44" t="s">
        <v>74</v>
      </c>
      <c r="AW44">
        <v>60</v>
      </c>
      <c r="AX44" t="s">
        <v>74</v>
      </c>
      <c r="AY44" t="s">
        <v>74</v>
      </c>
      <c r="AZ44" t="s">
        <v>74</v>
      </c>
      <c r="BA44" t="s">
        <v>74</v>
      </c>
      <c r="BB44">
        <v>156</v>
      </c>
      <c r="BC44">
        <v>175</v>
      </c>
      <c r="BD44" t="s">
        <v>74</v>
      </c>
      <c r="BE44" t="s">
        <v>954</v>
      </c>
      <c r="BF44" t="str">
        <f>HYPERLINK("http://dx.doi.org/10.17223/19996195/60/9","http://dx.doi.org/10.17223/19996195/60/9")</f>
        <v>http://dx.doi.org/10.17223/19996195/60/9</v>
      </c>
      <c r="BG44" t="s">
        <v>74</v>
      </c>
      <c r="BH44" t="s">
        <v>74</v>
      </c>
      <c r="BI44">
        <v>20</v>
      </c>
      <c r="BJ44" t="s">
        <v>490</v>
      </c>
      <c r="BK44" t="s">
        <v>131</v>
      </c>
      <c r="BL44" t="s">
        <v>491</v>
      </c>
      <c r="BM44" t="s">
        <v>955</v>
      </c>
      <c r="BN44" t="s">
        <v>74</v>
      </c>
      <c r="BO44" t="s">
        <v>74</v>
      </c>
      <c r="BP44" t="s">
        <v>74</v>
      </c>
      <c r="BQ44" t="s">
        <v>74</v>
      </c>
      <c r="BR44" t="s">
        <v>103</v>
      </c>
      <c r="BS44" t="s">
        <v>956</v>
      </c>
      <c r="BT44" t="str">
        <f>HYPERLINK("https%3A%2F%2Fwww.webofscience.com%2Fwos%2Fwoscc%2Ffull-record%2FWOS:000935399800009","View Full Record in Web of Science")</f>
        <v>View Full Record in Web of Science</v>
      </c>
    </row>
    <row r="45" spans="1:72" x14ac:dyDescent="0.25">
      <c r="A45" t="s">
        <v>72</v>
      </c>
      <c r="B45" t="s">
        <v>957</v>
      </c>
      <c r="C45" t="s">
        <v>74</v>
      </c>
      <c r="D45" t="s">
        <v>74</v>
      </c>
      <c r="E45" t="s">
        <v>74</v>
      </c>
      <c r="F45" t="s">
        <v>958</v>
      </c>
      <c r="G45" t="s">
        <v>74</v>
      </c>
      <c r="H45" t="s">
        <v>74</v>
      </c>
      <c r="I45" t="s">
        <v>959</v>
      </c>
      <c r="J45" t="s">
        <v>960</v>
      </c>
      <c r="K45" t="s">
        <v>74</v>
      </c>
      <c r="L45" t="s">
        <v>74</v>
      </c>
      <c r="M45" t="s">
        <v>78</v>
      </c>
      <c r="N45" t="s">
        <v>79</v>
      </c>
      <c r="O45" t="s">
        <v>74</v>
      </c>
      <c r="P45" t="s">
        <v>74</v>
      </c>
      <c r="Q45" t="s">
        <v>74</v>
      </c>
      <c r="R45" t="s">
        <v>74</v>
      </c>
      <c r="S45" t="s">
        <v>74</v>
      </c>
      <c r="T45" t="s">
        <v>961</v>
      </c>
      <c r="U45" t="s">
        <v>962</v>
      </c>
      <c r="V45" t="s">
        <v>963</v>
      </c>
      <c r="W45" t="s">
        <v>964</v>
      </c>
      <c r="X45" t="s">
        <v>965</v>
      </c>
      <c r="Y45" t="s">
        <v>966</v>
      </c>
      <c r="Z45" t="s">
        <v>967</v>
      </c>
      <c r="AA45" t="s">
        <v>74</v>
      </c>
      <c r="AB45" t="s">
        <v>74</v>
      </c>
      <c r="AC45" t="s">
        <v>74</v>
      </c>
      <c r="AD45" t="s">
        <v>74</v>
      </c>
      <c r="AE45" t="s">
        <v>74</v>
      </c>
      <c r="AF45" t="s">
        <v>74</v>
      </c>
      <c r="AG45">
        <v>88</v>
      </c>
      <c r="AH45">
        <v>0</v>
      </c>
      <c r="AI45">
        <v>0</v>
      </c>
      <c r="AJ45">
        <v>1</v>
      </c>
      <c r="AK45">
        <v>2</v>
      </c>
      <c r="AL45" t="s">
        <v>280</v>
      </c>
      <c r="AM45" t="s">
        <v>281</v>
      </c>
      <c r="AN45" t="s">
        <v>282</v>
      </c>
      <c r="AO45" t="s">
        <v>968</v>
      </c>
      <c r="AP45" t="s">
        <v>969</v>
      </c>
      <c r="AQ45" t="s">
        <v>74</v>
      </c>
      <c r="AR45" t="s">
        <v>970</v>
      </c>
      <c r="AS45" t="s">
        <v>971</v>
      </c>
      <c r="AT45" t="s">
        <v>972</v>
      </c>
      <c r="AU45">
        <v>2022</v>
      </c>
      <c r="AV45">
        <v>22</v>
      </c>
      <c r="AW45">
        <v>3</v>
      </c>
      <c r="AX45" t="s">
        <v>74</v>
      </c>
      <c r="AY45" t="s">
        <v>74</v>
      </c>
      <c r="AZ45" t="s">
        <v>74</v>
      </c>
      <c r="BA45" t="s">
        <v>74</v>
      </c>
      <c r="BB45">
        <v>411</v>
      </c>
      <c r="BC45">
        <v>434</v>
      </c>
      <c r="BD45" t="s">
        <v>973</v>
      </c>
      <c r="BE45" t="s">
        <v>974</v>
      </c>
      <c r="BF45" t="str">
        <f>HYPERLINK("http://dx.doi.org/10.1017/jea.2022.18","http://dx.doi.org/10.1017/jea.2022.18")</f>
        <v>http://dx.doi.org/10.1017/jea.2022.18</v>
      </c>
      <c r="BG45" t="s">
        <v>74</v>
      </c>
      <c r="BH45" t="s">
        <v>975</v>
      </c>
      <c r="BI45">
        <v>24</v>
      </c>
      <c r="BJ45" t="s">
        <v>512</v>
      </c>
      <c r="BK45" t="s">
        <v>100</v>
      </c>
      <c r="BL45" t="s">
        <v>513</v>
      </c>
      <c r="BM45" t="s">
        <v>976</v>
      </c>
      <c r="BN45" t="s">
        <v>74</v>
      </c>
      <c r="BO45" t="s">
        <v>230</v>
      </c>
      <c r="BP45" t="s">
        <v>74</v>
      </c>
      <c r="BQ45" t="s">
        <v>74</v>
      </c>
      <c r="BR45" t="s">
        <v>103</v>
      </c>
      <c r="BS45" t="s">
        <v>977</v>
      </c>
      <c r="BT45" t="str">
        <f>HYPERLINK("https%3A%2F%2Fwww.webofscience.com%2Fwos%2Fwoscc%2Ffull-record%2FWOS:000871223000001","View Full Record in Web of Science")</f>
        <v>View Full Record in Web of Science</v>
      </c>
    </row>
    <row r="46" spans="1:72" x14ac:dyDescent="0.25">
      <c r="A46" t="s">
        <v>72</v>
      </c>
      <c r="B46" t="s">
        <v>978</v>
      </c>
      <c r="C46" t="s">
        <v>74</v>
      </c>
      <c r="D46" t="s">
        <v>74</v>
      </c>
      <c r="E46" t="s">
        <v>74</v>
      </c>
      <c r="F46" t="s">
        <v>979</v>
      </c>
      <c r="G46" t="s">
        <v>74</v>
      </c>
      <c r="H46" t="s">
        <v>74</v>
      </c>
      <c r="I46" t="s">
        <v>980</v>
      </c>
      <c r="J46" t="s">
        <v>981</v>
      </c>
      <c r="K46" t="s">
        <v>74</v>
      </c>
      <c r="L46" t="s">
        <v>74</v>
      </c>
      <c r="M46" t="s">
        <v>78</v>
      </c>
      <c r="N46" t="s">
        <v>79</v>
      </c>
      <c r="O46" t="s">
        <v>74</v>
      </c>
      <c r="P46" t="s">
        <v>74</v>
      </c>
      <c r="Q46" t="s">
        <v>74</v>
      </c>
      <c r="R46" t="s">
        <v>74</v>
      </c>
      <c r="S46" t="s">
        <v>74</v>
      </c>
      <c r="T46" t="s">
        <v>982</v>
      </c>
      <c r="U46" t="s">
        <v>74</v>
      </c>
      <c r="V46" t="s">
        <v>983</v>
      </c>
      <c r="W46" t="s">
        <v>984</v>
      </c>
      <c r="X46" t="s">
        <v>985</v>
      </c>
      <c r="Y46" t="s">
        <v>986</v>
      </c>
      <c r="Z46" t="s">
        <v>987</v>
      </c>
      <c r="AA46" t="s">
        <v>988</v>
      </c>
      <c r="AB46" t="s">
        <v>989</v>
      </c>
      <c r="AC46" t="s">
        <v>990</v>
      </c>
      <c r="AD46" t="s">
        <v>991</v>
      </c>
      <c r="AE46" t="s">
        <v>992</v>
      </c>
      <c r="AF46" t="s">
        <v>74</v>
      </c>
      <c r="AG46">
        <v>56</v>
      </c>
      <c r="AH46">
        <v>0</v>
      </c>
      <c r="AI46">
        <v>0</v>
      </c>
      <c r="AJ46">
        <v>3</v>
      </c>
      <c r="AK46">
        <v>6</v>
      </c>
      <c r="AL46" t="s">
        <v>120</v>
      </c>
      <c r="AM46" t="s">
        <v>121</v>
      </c>
      <c r="AN46" t="s">
        <v>122</v>
      </c>
      <c r="AO46" t="s">
        <v>993</v>
      </c>
      <c r="AP46" t="s">
        <v>994</v>
      </c>
      <c r="AQ46" t="s">
        <v>74</v>
      </c>
      <c r="AR46" t="s">
        <v>995</v>
      </c>
      <c r="AS46" t="s">
        <v>996</v>
      </c>
      <c r="AT46" t="s">
        <v>997</v>
      </c>
      <c r="AU46">
        <v>2022</v>
      </c>
      <c r="AV46">
        <v>29</v>
      </c>
      <c r="AW46">
        <v>4</v>
      </c>
      <c r="AX46" t="s">
        <v>74</v>
      </c>
      <c r="AY46" t="s">
        <v>74</v>
      </c>
      <c r="AZ46" t="s">
        <v>127</v>
      </c>
      <c r="BA46" t="s">
        <v>74</v>
      </c>
      <c r="BB46">
        <v>425</v>
      </c>
      <c r="BC46">
        <v>444</v>
      </c>
      <c r="BD46" t="s">
        <v>74</v>
      </c>
      <c r="BE46" t="s">
        <v>998</v>
      </c>
      <c r="BF46" t="str">
        <f>HYPERLINK("http://dx.doi.org/10.1080/10220461.2022.2139289","http://dx.doi.org/10.1080/10220461.2022.2139289")</f>
        <v>http://dx.doi.org/10.1080/10220461.2022.2139289</v>
      </c>
      <c r="BG46" t="s">
        <v>74</v>
      </c>
      <c r="BH46" t="s">
        <v>975</v>
      </c>
      <c r="BI46">
        <v>20</v>
      </c>
      <c r="BJ46" t="s">
        <v>446</v>
      </c>
      <c r="BK46" t="s">
        <v>131</v>
      </c>
      <c r="BL46" t="s">
        <v>446</v>
      </c>
      <c r="BM46" t="s">
        <v>999</v>
      </c>
      <c r="BN46" t="s">
        <v>74</v>
      </c>
      <c r="BO46" t="s">
        <v>74</v>
      </c>
      <c r="BP46" t="s">
        <v>74</v>
      </c>
      <c r="BQ46" t="s">
        <v>74</v>
      </c>
      <c r="BR46" t="s">
        <v>103</v>
      </c>
      <c r="BS46" t="s">
        <v>1000</v>
      </c>
      <c r="BT46" t="str">
        <f>HYPERLINK("https%3A%2F%2Fwww.webofscience.com%2Fwos%2Fwoscc%2Ffull-record%2FWOS:000880205700001","View Full Record in Web of Science")</f>
        <v>View Full Record in Web of Science</v>
      </c>
    </row>
    <row r="47" spans="1:72" x14ac:dyDescent="0.25">
      <c r="A47" t="s">
        <v>72</v>
      </c>
      <c r="B47" t="s">
        <v>1001</v>
      </c>
      <c r="C47" t="s">
        <v>74</v>
      </c>
      <c r="D47" t="s">
        <v>74</v>
      </c>
      <c r="E47" t="s">
        <v>74</v>
      </c>
      <c r="F47" t="s">
        <v>1002</v>
      </c>
      <c r="G47" t="s">
        <v>74</v>
      </c>
      <c r="H47" t="s">
        <v>74</v>
      </c>
      <c r="I47" t="s">
        <v>1003</v>
      </c>
      <c r="J47" t="s">
        <v>338</v>
      </c>
      <c r="K47" t="s">
        <v>74</v>
      </c>
      <c r="L47" t="s">
        <v>74</v>
      </c>
      <c r="M47" t="s">
        <v>318</v>
      </c>
      <c r="N47" t="s">
        <v>79</v>
      </c>
      <c r="O47" t="s">
        <v>74</v>
      </c>
      <c r="P47" t="s">
        <v>74</v>
      </c>
      <c r="Q47" t="s">
        <v>74</v>
      </c>
      <c r="R47" t="s">
        <v>74</v>
      </c>
      <c r="S47" t="s">
        <v>74</v>
      </c>
      <c r="T47" t="s">
        <v>1004</v>
      </c>
      <c r="U47" t="s">
        <v>1005</v>
      </c>
      <c r="V47" t="s">
        <v>1006</v>
      </c>
      <c r="W47" t="s">
        <v>1007</v>
      </c>
      <c r="X47" t="s">
        <v>1008</v>
      </c>
      <c r="Y47" t="s">
        <v>1009</v>
      </c>
      <c r="Z47" t="s">
        <v>1010</v>
      </c>
      <c r="AA47" t="s">
        <v>74</v>
      </c>
      <c r="AB47" t="s">
        <v>74</v>
      </c>
      <c r="AC47" t="s">
        <v>74</v>
      </c>
      <c r="AD47" t="s">
        <v>74</v>
      </c>
      <c r="AE47" t="s">
        <v>74</v>
      </c>
      <c r="AF47" t="s">
        <v>74</v>
      </c>
      <c r="AG47">
        <v>33</v>
      </c>
      <c r="AH47">
        <v>0</v>
      </c>
      <c r="AI47">
        <v>0</v>
      </c>
      <c r="AJ47">
        <v>4</v>
      </c>
      <c r="AK47">
        <v>6</v>
      </c>
      <c r="AL47" t="s">
        <v>348</v>
      </c>
      <c r="AM47" t="s">
        <v>349</v>
      </c>
      <c r="AN47" t="s">
        <v>350</v>
      </c>
      <c r="AO47" t="s">
        <v>351</v>
      </c>
      <c r="AP47" t="s">
        <v>352</v>
      </c>
      <c r="AQ47" t="s">
        <v>74</v>
      </c>
      <c r="AR47" t="s">
        <v>353</v>
      </c>
      <c r="AS47" t="s">
        <v>354</v>
      </c>
      <c r="AT47" t="s">
        <v>96</v>
      </c>
      <c r="AU47">
        <v>2022</v>
      </c>
      <c r="AV47">
        <v>24</v>
      </c>
      <c r="AW47">
        <v>8</v>
      </c>
      <c r="AX47" t="s">
        <v>74</v>
      </c>
      <c r="AY47" t="s">
        <v>74</v>
      </c>
      <c r="AZ47" t="s">
        <v>74</v>
      </c>
      <c r="BA47" t="s">
        <v>74</v>
      </c>
      <c r="BB47">
        <v>116</v>
      </c>
      <c r="BC47">
        <v>137</v>
      </c>
      <c r="BD47" t="s">
        <v>74</v>
      </c>
      <c r="BE47" t="s">
        <v>1011</v>
      </c>
      <c r="BF47" t="str">
        <f>HYPERLINK("http://dx.doi.org/10.17853/1994-5639-2022-8-116-137","http://dx.doi.org/10.17853/1994-5639-2022-8-116-137")</f>
        <v>http://dx.doi.org/10.17853/1994-5639-2022-8-116-137</v>
      </c>
      <c r="BG47" t="s">
        <v>74</v>
      </c>
      <c r="BH47" t="s">
        <v>74</v>
      </c>
      <c r="BI47">
        <v>22</v>
      </c>
      <c r="BJ47" t="s">
        <v>156</v>
      </c>
      <c r="BK47" t="s">
        <v>131</v>
      </c>
      <c r="BL47" t="s">
        <v>156</v>
      </c>
      <c r="BM47" t="s">
        <v>1012</v>
      </c>
      <c r="BN47" t="s">
        <v>74</v>
      </c>
      <c r="BO47" t="s">
        <v>198</v>
      </c>
      <c r="BP47" t="s">
        <v>74</v>
      </c>
      <c r="BQ47" t="s">
        <v>74</v>
      </c>
      <c r="BR47" t="s">
        <v>103</v>
      </c>
      <c r="BS47" t="s">
        <v>1013</v>
      </c>
      <c r="BT47" t="str">
        <f>HYPERLINK("https%3A%2F%2Fwww.webofscience.com%2Fwos%2Fwoscc%2Ffull-record%2FWOS:000876875500005","View Full Record in Web of Science")</f>
        <v>View Full Record in Web of Science</v>
      </c>
    </row>
    <row r="48" spans="1:72" x14ac:dyDescent="0.25">
      <c r="A48" t="s">
        <v>72</v>
      </c>
      <c r="B48" t="s">
        <v>1014</v>
      </c>
      <c r="C48" t="s">
        <v>74</v>
      </c>
      <c r="D48" t="s">
        <v>74</v>
      </c>
      <c r="E48" t="s">
        <v>74</v>
      </c>
      <c r="F48" t="s">
        <v>1015</v>
      </c>
      <c r="G48" t="s">
        <v>74</v>
      </c>
      <c r="H48" t="s">
        <v>74</v>
      </c>
      <c r="I48" t="s">
        <v>1016</v>
      </c>
      <c r="J48" t="s">
        <v>1017</v>
      </c>
      <c r="K48" t="s">
        <v>74</v>
      </c>
      <c r="L48" t="s">
        <v>74</v>
      </c>
      <c r="M48" t="s">
        <v>318</v>
      </c>
      <c r="N48" t="s">
        <v>79</v>
      </c>
      <c r="O48" t="s">
        <v>74</v>
      </c>
      <c r="P48" t="s">
        <v>74</v>
      </c>
      <c r="Q48" t="s">
        <v>74</v>
      </c>
      <c r="R48" t="s">
        <v>74</v>
      </c>
      <c r="S48" t="s">
        <v>74</v>
      </c>
      <c r="T48" t="s">
        <v>1018</v>
      </c>
      <c r="U48" t="s">
        <v>74</v>
      </c>
      <c r="V48" t="s">
        <v>1019</v>
      </c>
      <c r="W48" t="s">
        <v>1020</v>
      </c>
      <c r="X48" t="s">
        <v>1021</v>
      </c>
      <c r="Y48" t="s">
        <v>1022</v>
      </c>
      <c r="Z48" t="s">
        <v>1023</v>
      </c>
      <c r="AA48" t="s">
        <v>74</v>
      </c>
      <c r="AB48" t="s">
        <v>74</v>
      </c>
      <c r="AC48" t="s">
        <v>1024</v>
      </c>
      <c r="AD48" t="s">
        <v>74</v>
      </c>
      <c r="AE48" t="s">
        <v>1025</v>
      </c>
      <c r="AF48" t="s">
        <v>74</v>
      </c>
      <c r="AG48">
        <v>21</v>
      </c>
      <c r="AH48">
        <v>0</v>
      </c>
      <c r="AI48">
        <v>0</v>
      </c>
      <c r="AJ48">
        <v>0</v>
      </c>
      <c r="AK48">
        <v>0</v>
      </c>
      <c r="AL48" t="s">
        <v>1026</v>
      </c>
      <c r="AM48" t="s">
        <v>1027</v>
      </c>
      <c r="AN48" t="s">
        <v>1028</v>
      </c>
      <c r="AO48" t="s">
        <v>1029</v>
      </c>
      <c r="AP48" t="s">
        <v>1030</v>
      </c>
      <c r="AQ48" t="s">
        <v>74</v>
      </c>
      <c r="AR48" t="s">
        <v>1031</v>
      </c>
      <c r="AS48" t="s">
        <v>1032</v>
      </c>
      <c r="AT48" t="s">
        <v>1033</v>
      </c>
      <c r="AU48">
        <v>2022</v>
      </c>
      <c r="AV48">
        <v>30</v>
      </c>
      <c r="AW48">
        <v>4</v>
      </c>
      <c r="AX48" t="s">
        <v>74</v>
      </c>
      <c r="AY48" t="s">
        <v>74</v>
      </c>
      <c r="AZ48" t="s">
        <v>74</v>
      </c>
      <c r="BA48" t="s">
        <v>74</v>
      </c>
      <c r="BB48">
        <v>882</v>
      </c>
      <c r="BC48">
        <v>902</v>
      </c>
      <c r="BD48" t="s">
        <v>74</v>
      </c>
      <c r="BE48" t="s">
        <v>1034</v>
      </c>
      <c r="BF48" t="str">
        <f>HYPERLINK("http://dx.doi.org/10.15507/2413-1407.121.030.202204.882-902","http://dx.doi.org/10.15507/2413-1407.121.030.202204.882-902")</f>
        <v>http://dx.doi.org/10.15507/2413-1407.121.030.202204.882-902</v>
      </c>
      <c r="BG48" t="s">
        <v>74</v>
      </c>
      <c r="BH48" t="s">
        <v>74</v>
      </c>
      <c r="BI48">
        <v>21</v>
      </c>
      <c r="BJ48" t="s">
        <v>1035</v>
      </c>
      <c r="BK48" t="s">
        <v>131</v>
      </c>
      <c r="BL48" t="s">
        <v>1036</v>
      </c>
      <c r="BM48" t="s">
        <v>1037</v>
      </c>
      <c r="BN48" t="s">
        <v>74</v>
      </c>
      <c r="BO48" t="s">
        <v>244</v>
      </c>
      <c r="BP48" t="s">
        <v>74</v>
      </c>
      <c r="BQ48" t="s">
        <v>74</v>
      </c>
      <c r="BR48" t="s">
        <v>103</v>
      </c>
      <c r="BS48" t="s">
        <v>1038</v>
      </c>
      <c r="BT48" t="str">
        <f>HYPERLINK("https%3A%2F%2Fwww.webofscience.com%2Fwos%2Fwoscc%2Ffull-record%2FWOS:000924075800006","View Full Record in Web of Science")</f>
        <v>View Full Record in Web of Science</v>
      </c>
    </row>
    <row r="49" spans="1:72" x14ac:dyDescent="0.25">
      <c r="A49" t="s">
        <v>72</v>
      </c>
      <c r="B49" t="s">
        <v>1039</v>
      </c>
      <c r="C49" t="s">
        <v>74</v>
      </c>
      <c r="D49" t="s">
        <v>74</v>
      </c>
      <c r="E49" t="s">
        <v>74</v>
      </c>
      <c r="F49" t="s">
        <v>1040</v>
      </c>
      <c r="G49" t="s">
        <v>74</v>
      </c>
      <c r="H49" t="s">
        <v>74</v>
      </c>
      <c r="I49" t="s">
        <v>1041</v>
      </c>
      <c r="J49" t="s">
        <v>1042</v>
      </c>
      <c r="K49" t="s">
        <v>74</v>
      </c>
      <c r="L49" t="s">
        <v>74</v>
      </c>
      <c r="M49" t="s">
        <v>318</v>
      </c>
      <c r="N49" t="s">
        <v>79</v>
      </c>
      <c r="O49" t="s">
        <v>74</v>
      </c>
      <c r="P49" t="s">
        <v>74</v>
      </c>
      <c r="Q49" t="s">
        <v>74</v>
      </c>
      <c r="R49" t="s">
        <v>74</v>
      </c>
      <c r="S49" t="s">
        <v>74</v>
      </c>
      <c r="T49" t="s">
        <v>1043</v>
      </c>
      <c r="U49" t="s">
        <v>74</v>
      </c>
      <c r="V49" t="s">
        <v>1044</v>
      </c>
      <c r="W49" t="s">
        <v>1045</v>
      </c>
      <c r="X49" t="s">
        <v>863</v>
      </c>
      <c r="Y49" t="s">
        <v>1046</v>
      </c>
      <c r="Z49" t="s">
        <v>1047</v>
      </c>
      <c r="AA49" t="s">
        <v>74</v>
      </c>
      <c r="AB49" t="s">
        <v>74</v>
      </c>
      <c r="AC49" t="s">
        <v>74</v>
      </c>
      <c r="AD49" t="s">
        <v>74</v>
      </c>
      <c r="AE49" t="s">
        <v>74</v>
      </c>
      <c r="AF49" t="s">
        <v>74</v>
      </c>
      <c r="AG49">
        <v>5</v>
      </c>
      <c r="AH49">
        <v>0</v>
      </c>
      <c r="AI49">
        <v>0</v>
      </c>
      <c r="AJ49">
        <v>0</v>
      </c>
      <c r="AK49">
        <v>0</v>
      </c>
      <c r="AL49" t="s">
        <v>324</v>
      </c>
      <c r="AM49" t="s">
        <v>325</v>
      </c>
      <c r="AN49" t="s">
        <v>326</v>
      </c>
      <c r="AO49" t="s">
        <v>1048</v>
      </c>
      <c r="AP49" t="s">
        <v>1049</v>
      </c>
      <c r="AQ49" t="s">
        <v>74</v>
      </c>
      <c r="AR49" t="s">
        <v>1050</v>
      </c>
      <c r="AS49" t="s">
        <v>1051</v>
      </c>
      <c r="AT49" t="s">
        <v>96</v>
      </c>
      <c r="AU49">
        <v>2022</v>
      </c>
      <c r="AV49">
        <v>79</v>
      </c>
      <c r="AW49" t="s">
        <v>74</v>
      </c>
      <c r="AX49" t="s">
        <v>74</v>
      </c>
      <c r="AY49" t="s">
        <v>74</v>
      </c>
      <c r="AZ49" t="s">
        <v>74</v>
      </c>
      <c r="BA49" t="s">
        <v>74</v>
      </c>
      <c r="BB49">
        <v>262</v>
      </c>
      <c r="BC49">
        <v>273</v>
      </c>
      <c r="BD49" t="s">
        <v>74</v>
      </c>
      <c r="BE49" t="s">
        <v>1052</v>
      </c>
      <c r="BF49" t="str">
        <f>HYPERLINK("http://dx.doi.org/10.17223/19986645/79/13","http://dx.doi.org/10.17223/19986645/79/13")</f>
        <v>http://dx.doi.org/10.17223/19986645/79/13</v>
      </c>
      <c r="BG49" t="s">
        <v>74</v>
      </c>
      <c r="BH49" t="s">
        <v>74</v>
      </c>
      <c r="BI49">
        <v>12</v>
      </c>
      <c r="BJ49" t="s">
        <v>490</v>
      </c>
      <c r="BK49" t="s">
        <v>131</v>
      </c>
      <c r="BL49" t="s">
        <v>491</v>
      </c>
      <c r="BM49" t="s">
        <v>1053</v>
      </c>
      <c r="BN49" t="s">
        <v>74</v>
      </c>
      <c r="BO49" t="s">
        <v>74</v>
      </c>
      <c r="BP49" t="s">
        <v>74</v>
      </c>
      <c r="BQ49" t="s">
        <v>74</v>
      </c>
      <c r="BR49" t="s">
        <v>103</v>
      </c>
      <c r="BS49" t="s">
        <v>1054</v>
      </c>
      <c r="BT49" t="str">
        <f>HYPERLINK("https%3A%2F%2Fwww.webofscience.com%2Fwos%2Fwoscc%2Ffull-record%2FWOS:000916155900013","View Full Record in Web of Science")</f>
        <v>View Full Record in Web of Science</v>
      </c>
    </row>
    <row r="50" spans="1:72" x14ac:dyDescent="0.25">
      <c r="A50" t="s">
        <v>72</v>
      </c>
      <c r="B50" t="s">
        <v>1055</v>
      </c>
      <c r="C50" t="s">
        <v>74</v>
      </c>
      <c r="D50" t="s">
        <v>74</v>
      </c>
      <c r="E50" t="s">
        <v>74</v>
      </c>
      <c r="F50" t="s">
        <v>1056</v>
      </c>
      <c r="G50" t="s">
        <v>74</v>
      </c>
      <c r="H50" t="s">
        <v>74</v>
      </c>
      <c r="I50" t="s">
        <v>1057</v>
      </c>
      <c r="J50" t="s">
        <v>1058</v>
      </c>
      <c r="K50" t="s">
        <v>74</v>
      </c>
      <c r="L50" t="s">
        <v>74</v>
      </c>
      <c r="M50" t="s">
        <v>78</v>
      </c>
      <c r="N50" t="s">
        <v>162</v>
      </c>
      <c r="O50" t="s">
        <v>74</v>
      </c>
      <c r="P50" t="s">
        <v>74</v>
      </c>
      <c r="Q50" t="s">
        <v>74</v>
      </c>
      <c r="R50" t="s">
        <v>74</v>
      </c>
      <c r="S50" t="s">
        <v>74</v>
      </c>
      <c r="T50" t="s">
        <v>1059</v>
      </c>
      <c r="U50" t="s">
        <v>1060</v>
      </c>
      <c r="V50" t="s">
        <v>1061</v>
      </c>
      <c r="W50" t="s">
        <v>1062</v>
      </c>
      <c r="X50" t="s">
        <v>1063</v>
      </c>
      <c r="Y50" t="s">
        <v>1064</v>
      </c>
      <c r="Z50" t="s">
        <v>1065</v>
      </c>
      <c r="AA50" t="s">
        <v>74</v>
      </c>
      <c r="AB50" t="s">
        <v>1066</v>
      </c>
      <c r="AC50" t="s">
        <v>74</v>
      </c>
      <c r="AD50" t="s">
        <v>74</v>
      </c>
      <c r="AE50" t="s">
        <v>74</v>
      </c>
      <c r="AF50" t="s">
        <v>74</v>
      </c>
      <c r="AG50">
        <v>39</v>
      </c>
      <c r="AH50">
        <v>0</v>
      </c>
      <c r="AI50">
        <v>0</v>
      </c>
      <c r="AJ50">
        <v>1</v>
      </c>
      <c r="AK50">
        <v>7</v>
      </c>
      <c r="AL50" t="s">
        <v>120</v>
      </c>
      <c r="AM50" t="s">
        <v>121</v>
      </c>
      <c r="AN50" t="s">
        <v>122</v>
      </c>
      <c r="AO50" t="s">
        <v>1067</v>
      </c>
      <c r="AP50" t="s">
        <v>1068</v>
      </c>
      <c r="AQ50" t="s">
        <v>74</v>
      </c>
      <c r="AR50" t="s">
        <v>1069</v>
      </c>
      <c r="AS50" t="s">
        <v>1070</v>
      </c>
      <c r="AT50" t="s">
        <v>1071</v>
      </c>
      <c r="AU50">
        <v>2022</v>
      </c>
      <c r="AV50" t="s">
        <v>74</v>
      </c>
      <c r="AW50" t="s">
        <v>74</v>
      </c>
      <c r="AX50" t="s">
        <v>74</v>
      </c>
      <c r="AY50" t="s">
        <v>74</v>
      </c>
      <c r="AZ50" t="s">
        <v>74</v>
      </c>
      <c r="BA50" t="s">
        <v>74</v>
      </c>
      <c r="BB50" t="s">
        <v>74</v>
      </c>
      <c r="BC50" t="s">
        <v>74</v>
      </c>
      <c r="BD50" t="s">
        <v>74</v>
      </c>
      <c r="BE50" t="s">
        <v>1072</v>
      </c>
      <c r="BF50" t="str">
        <f>HYPERLINK("http://dx.doi.org/10.1080/01434632.2022.2122982","http://dx.doi.org/10.1080/01434632.2022.2122982")</f>
        <v>http://dx.doi.org/10.1080/01434632.2022.2122982</v>
      </c>
      <c r="BG50" t="s">
        <v>74</v>
      </c>
      <c r="BH50" t="s">
        <v>1073</v>
      </c>
      <c r="BI50">
        <v>15</v>
      </c>
      <c r="BJ50" t="s">
        <v>1074</v>
      </c>
      <c r="BK50" t="s">
        <v>1075</v>
      </c>
      <c r="BL50" t="s">
        <v>491</v>
      </c>
      <c r="BM50" t="s">
        <v>1076</v>
      </c>
      <c r="BN50" t="s">
        <v>74</v>
      </c>
      <c r="BO50" t="s">
        <v>74</v>
      </c>
      <c r="BP50" t="s">
        <v>74</v>
      </c>
      <c r="BQ50" t="s">
        <v>74</v>
      </c>
      <c r="BR50" t="s">
        <v>103</v>
      </c>
      <c r="BS50" t="s">
        <v>1077</v>
      </c>
      <c r="BT50" t="str">
        <f>HYPERLINK("https%3A%2F%2Fwww.webofscience.com%2Fwos%2Fwoscc%2Ffull-record%2FWOS:000857587900001","View Full Record in Web of Science")</f>
        <v>View Full Record in Web of Science</v>
      </c>
    </row>
    <row r="51" spans="1:72" x14ac:dyDescent="0.25">
      <c r="A51" t="s">
        <v>72</v>
      </c>
      <c r="B51" t="s">
        <v>1055</v>
      </c>
      <c r="C51" t="s">
        <v>74</v>
      </c>
      <c r="D51" t="s">
        <v>74</v>
      </c>
      <c r="E51" t="s">
        <v>74</v>
      </c>
      <c r="F51" t="s">
        <v>1056</v>
      </c>
      <c r="G51" t="s">
        <v>74</v>
      </c>
      <c r="H51" t="s">
        <v>74</v>
      </c>
      <c r="I51" t="s">
        <v>1078</v>
      </c>
      <c r="J51" t="s">
        <v>1079</v>
      </c>
      <c r="K51" t="s">
        <v>74</v>
      </c>
      <c r="L51" t="s">
        <v>74</v>
      </c>
      <c r="M51" t="s">
        <v>78</v>
      </c>
      <c r="N51" t="s">
        <v>162</v>
      </c>
      <c r="O51" t="s">
        <v>74</v>
      </c>
      <c r="P51" t="s">
        <v>74</v>
      </c>
      <c r="Q51" t="s">
        <v>74</v>
      </c>
      <c r="R51" t="s">
        <v>74</v>
      </c>
      <c r="S51" t="s">
        <v>74</v>
      </c>
      <c r="T51" t="s">
        <v>1080</v>
      </c>
      <c r="U51" t="s">
        <v>74</v>
      </c>
      <c r="V51" t="s">
        <v>1081</v>
      </c>
      <c r="W51" t="s">
        <v>1062</v>
      </c>
      <c r="X51" t="s">
        <v>1063</v>
      </c>
      <c r="Y51" t="s">
        <v>1064</v>
      </c>
      <c r="Z51" t="s">
        <v>1065</v>
      </c>
      <c r="AA51" t="s">
        <v>74</v>
      </c>
      <c r="AB51" t="s">
        <v>1066</v>
      </c>
      <c r="AC51" t="s">
        <v>74</v>
      </c>
      <c r="AD51" t="s">
        <v>74</v>
      </c>
      <c r="AE51" t="s">
        <v>74</v>
      </c>
      <c r="AF51" t="s">
        <v>74</v>
      </c>
      <c r="AG51">
        <v>33</v>
      </c>
      <c r="AH51">
        <v>0</v>
      </c>
      <c r="AI51">
        <v>0</v>
      </c>
      <c r="AJ51">
        <v>3</v>
      </c>
      <c r="AK51">
        <v>5</v>
      </c>
      <c r="AL51" t="s">
        <v>120</v>
      </c>
      <c r="AM51" t="s">
        <v>121</v>
      </c>
      <c r="AN51" t="s">
        <v>122</v>
      </c>
      <c r="AO51" t="s">
        <v>1082</v>
      </c>
      <c r="AP51" t="s">
        <v>1083</v>
      </c>
      <c r="AQ51" t="s">
        <v>74</v>
      </c>
      <c r="AR51" t="s">
        <v>1084</v>
      </c>
      <c r="AS51" t="s">
        <v>1085</v>
      </c>
      <c r="AT51" t="s">
        <v>1086</v>
      </c>
      <c r="AU51">
        <v>2022</v>
      </c>
      <c r="AV51" t="s">
        <v>74</v>
      </c>
      <c r="AW51" t="s">
        <v>74</v>
      </c>
      <c r="AX51" t="s">
        <v>74</v>
      </c>
      <c r="AY51" t="s">
        <v>74</v>
      </c>
      <c r="AZ51" t="s">
        <v>74</v>
      </c>
      <c r="BA51" t="s">
        <v>74</v>
      </c>
      <c r="BB51" t="s">
        <v>74</v>
      </c>
      <c r="BC51" t="s">
        <v>74</v>
      </c>
      <c r="BD51" t="s">
        <v>74</v>
      </c>
      <c r="BE51" t="s">
        <v>1087</v>
      </c>
      <c r="BF51" t="str">
        <f>HYPERLINK("http://dx.doi.org/10.1080/14790718.2022.2121400","http://dx.doi.org/10.1080/14790718.2022.2121400")</f>
        <v>http://dx.doi.org/10.1080/14790718.2022.2121400</v>
      </c>
      <c r="BG51" t="s">
        <v>74</v>
      </c>
      <c r="BH51" t="s">
        <v>1073</v>
      </c>
      <c r="BI51">
        <v>18</v>
      </c>
      <c r="BJ51" t="s">
        <v>1088</v>
      </c>
      <c r="BK51" t="s">
        <v>1075</v>
      </c>
      <c r="BL51" t="s">
        <v>1089</v>
      </c>
      <c r="BM51" t="s">
        <v>1090</v>
      </c>
      <c r="BN51" t="s">
        <v>74</v>
      </c>
      <c r="BO51" t="s">
        <v>74</v>
      </c>
      <c r="BP51" t="s">
        <v>74</v>
      </c>
      <c r="BQ51" t="s">
        <v>74</v>
      </c>
      <c r="BR51" t="s">
        <v>103</v>
      </c>
      <c r="BS51" t="s">
        <v>1091</v>
      </c>
      <c r="BT51" t="str">
        <f>HYPERLINK("https%3A%2F%2Fwww.webofscience.com%2Fwos%2Fwoscc%2Ffull-record%2FWOS:000853801100001","View Full Record in Web of Science")</f>
        <v>View Full Record in Web of Science</v>
      </c>
    </row>
    <row r="52" spans="1:72" x14ac:dyDescent="0.25">
      <c r="A52" t="s">
        <v>72</v>
      </c>
      <c r="B52" t="s">
        <v>1092</v>
      </c>
      <c r="C52" t="s">
        <v>74</v>
      </c>
      <c r="D52" t="s">
        <v>74</v>
      </c>
      <c r="E52" t="s">
        <v>74</v>
      </c>
      <c r="F52" t="s">
        <v>1093</v>
      </c>
      <c r="G52" t="s">
        <v>74</v>
      </c>
      <c r="H52" t="s">
        <v>74</v>
      </c>
      <c r="I52" t="s">
        <v>1094</v>
      </c>
      <c r="J52" t="s">
        <v>920</v>
      </c>
      <c r="K52" t="s">
        <v>74</v>
      </c>
      <c r="L52" t="s">
        <v>74</v>
      </c>
      <c r="M52" t="s">
        <v>318</v>
      </c>
      <c r="N52" t="s">
        <v>79</v>
      </c>
      <c r="O52" t="s">
        <v>74</v>
      </c>
      <c r="P52" t="s">
        <v>74</v>
      </c>
      <c r="Q52" t="s">
        <v>74</v>
      </c>
      <c r="R52" t="s">
        <v>74</v>
      </c>
      <c r="S52" t="s">
        <v>74</v>
      </c>
      <c r="T52" t="s">
        <v>1095</v>
      </c>
      <c r="U52" t="s">
        <v>74</v>
      </c>
      <c r="V52" t="s">
        <v>1096</v>
      </c>
      <c r="W52" t="s">
        <v>1097</v>
      </c>
      <c r="X52" t="s">
        <v>74</v>
      </c>
      <c r="Y52" t="s">
        <v>74</v>
      </c>
      <c r="Z52" t="s">
        <v>1098</v>
      </c>
      <c r="AA52" t="s">
        <v>74</v>
      </c>
      <c r="AB52" t="s">
        <v>74</v>
      </c>
      <c r="AC52" t="s">
        <v>1099</v>
      </c>
      <c r="AD52" t="s">
        <v>948</v>
      </c>
      <c r="AE52" t="s">
        <v>1100</v>
      </c>
      <c r="AF52" t="s">
        <v>74</v>
      </c>
      <c r="AG52">
        <v>31</v>
      </c>
      <c r="AH52">
        <v>0</v>
      </c>
      <c r="AI52">
        <v>0</v>
      </c>
      <c r="AJ52">
        <v>0</v>
      </c>
      <c r="AK52">
        <v>0</v>
      </c>
      <c r="AL52" t="s">
        <v>324</v>
      </c>
      <c r="AM52" t="s">
        <v>325</v>
      </c>
      <c r="AN52" t="s">
        <v>326</v>
      </c>
      <c r="AO52" t="s">
        <v>928</v>
      </c>
      <c r="AP52" t="s">
        <v>929</v>
      </c>
      <c r="AQ52" t="s">
        <v>74</v>
      </c>
      <c r="AR52" t="s">
        <v>930</v>
      </c>
      <c r="AS52" t="s">
        <v>931</v>
      </c>
      <c r="AT52" t="s">
        <v>1101</v>
      </c>
      <c r="AU52">
        <v>2022</v>
      </c>
      <c r="AV52" t="s">
        <v>74</v>
      </c>
      <c r="AW52">
        <v>482</v>
      </c>
      <c r="AX52" t="s">
        <v>74</v>
      </c>
      <c r="AY52" t="s">
        <v>74</v>
      </c>
      <c r="AZ52" t="s">
        <v>74</v>
      </c>
      <c r="BA52" t="s">
        <v>74</v>
      </c>
      <c r="BB52">
        <v>172</v>
      </c>
      <c r="BC52">
        <v>181</v>
      </c>
      <c r="BD52" t="s">
        <v>74</v>
      </c>
      <c r="BE52" t="s">
        <v>1102</v>
      </c>
      <c r="BF52" t="str">
        <f>HYPERLINK("http://dx.doi.org/10.17223/15617793/482/18","http://dx.doi.org/10.17223/15617793/482/18")</f>
        <v>http://dx.doi.org/10.17223/15617793/482/18</v>
      </c>
      <c r="BG52" t="s">
        <v>74</v>
      </c>
      <c r="BH52" t="s">
        <v>74</v>
      </c>
      <c r="BI52">
        <v>10</v>
      </c>
      <c r="BJ52" t="s">
        <v>933</v>
      </c>
      <c r="BK52" t="s">
        <v>131</v>
      </c>
      <c r="BL52" t="s">
        <v>934</v>
      </c>
      <c r="BM52" t="s">
        <v>1103</v>
      </c>
      <c r="BN52" t="s">
        <v>74</v>
      </c>
      <c r="BO52" t="s">
        <v>74</v>
      </c>
      <c r="BP52" t="s">
        <v>74</v>
      </c>
      <c r="BQ52" t="s">
        <v>74</v>
      </c>
      <c r="BR52" t="s">
        <v>103</v>
      </c>
      <c r="BS52" t="s">
        <v>1104</v>
      </c>
      <c r="BT52" t="str">
        <f>HYPERLINK("https%3A%2F%2Fwww.webofscience.com%2Fwos%2Fwoscc%2Ffull-record%2FWOS:000924634700018","View Full Record in Web of Science")</f>
        <v>View Full Record in Web of Science</v>
      </c>
    </row>
    <row r="53" spans="1:72" x14ac:dyDescent="0.25">
      <c r="A53" t="s">
        <v>72</v>
      </c>
      <c r="B53" t="s">
        <v>1105</v>
      </c>
      <c r="C53" t="s">
        <v>74</v>
      </c>
      <c r="D53" t="s">
        <v>74</v>
      </c>
      <c r="E53" t="s">
        <v>74</v>
      </c>
      <c r="F53" t="s">
        <v>1106</v>
      </c>
      <c r="G53" t="s">
        <v>74</v>
      </c>
      <c r="H53" t="s">
        <v>74</v>
      </c>
      <c r="I53" t="s">
        <v>1107</v>
      </c>
      <c r="J53" t="s">
        <v>215</v>
      </c>
      <c r="K53" t="s">
        <v>74</v>
      </c>
      <c r="L53" t="s">
        <v>74</v>
      </c>
      <c r="M53" t="s">
        <v>78</v>
      </c>
      <c r="N53" t="s">
        <v>79</v>
      </c>
      <c r="O53" t="s">
        <v>74</v>
      </c>
      <c r="P53" t="s">
        <v>74</v>
      </c>
      <c r="Q53" t="s">
        <v>74</v>
      </c>
      <c r="R53" t="s">
        <v>74</v>
      </c>
      <c r="S53" t="s">
        <v>74</v>
      </c>
      <c r="T53" t="s">
        <v>1108</v>
      </c>
      <c r="U53" t="s">
        <v>1109</v>
      </c>
      <c r="V53" t="s">
        <v>1110</v>
      </c>
      <c r="W53" t="s">
        <v>1111</v>
      </c>
      <c r="X53" t="s">
        <v>219</v>
      </c>
      <c r="Y53" t="s">
        <v>220</v>
      </c>
      <c r="Z53" t="s">
        <v>221</v>
      </c>
      <c r="AA53" t="s">
        <v>74</v>
      </c>
      <c r="AB53" t="s">
        <v>74</v>
      </c>
      <c r="AC53" t="s">
        <v>74</v>
      </c>
      <c r="AD53" t="s">
        <v>74</v>
      </c>
      <c r="AE53" t="s">
        <v>74</v>
      </c>
      <c r="AF53" t="s">
        <v>74</v>
      </c>
      <c r="AG53">
        <v>25</v>
      </c>
      <c r="AH53">
        <v>0</v>
      </c>
      <c r="AI53">
        <v>0</v>
      </c>
      <c r="AJ53">
        <v>0</v>
      </c>
      <c r="AK53">
        <v>2</v>
      </c>
      <c r="AL53" t="s">
        <v>1112</v>
      </c>
      <c r="AM53" t="s">
        <v>1113</v>
      </c>
      <c r="AN53" t="s">
        <v>1114</v>
      </c>
      <c r="AO53" t="s">
        <v>224</v>
      </c>
      <c r="AP53" t="s">
        <v>225</v>
      </c>
      <c r="AQ53" t="s">
        <v>74</v>
      </c>
      <c r="AR53" t="s">
        <v>226</v>
      </c>
      <c r="AS53" t="s">
        <v>227</v>
      </c>
      <c r="AT53" t="s">
        <v>1101</v>
      </c>
      <c r="AU53">
        <v>2022</v>
      </c>
      <c r="AV53">
        <v>11</v>
      </c>
      <c r="AW53">
        <v>3</v>
      </c>
      <c r="AX53" t="s">
        <v>74</v>
      </c>
      <c r="AY53" t="s">
        <v>74</v>
      </c>
      <c r="AZ53" t="s">
        <v>74</v>
      </c>
      <c r="BA53" t="s">
        <v>74</v>
      </c>
      <c r="BB53">
        <v>727</v>
      </c>
      <c r="BC53">
        <v>745</v>
      </c>
      <c r="BD53" t="s">
        <v>74</v>
      </c>
      <c r="BE53" t="s">
        <v>1115</v>
      </c>
      <c r="BF53" t="str">
        <f>HYPERLINK("http://dx.doi.org/10.13187/ejced.2022.3.727","http://dx.doi.org/10.13187/ejced.2022.3.727")</f>
        <v>http://dx.doi.org/10.13187/ejced.2022.3.727</v>
      </c>
      <c r="BG53" t="s">
        <v>74</v>
      </c>
      <c r="BH53" t="s">
        <v>74</v>
      </c>
      <c r="BI53">
        <v>19</v>
      </c>
      <c r="BJ53" t="s">
        <v>156</v>
      </c>
      <c r="BK53" t="s">
        <v>131</v>
      </c>
      <c r="BL53" t="s">
        <v>156</v>
      </c>
      <c r="BM53" t="s">
        <v>1116</v>
      </c>
      <c r="BN53" t="s">
        <v>74</v>
      </c>
      <c r="BO53" t="s">
        <v>230</v>
      </c>
      <c r="BP53" t="s">
        <v>74</v>
      </c>
      <c r="BQ53" t="s">
        <v>74</v>
      </c>
      <c r="BR53" t="s">
        <v>103</v>
      </c>
      <c r="BS53" t="s">
        <v>1117</v>
      </c>
      <c r="BT53" t="str">
        <f>HYPERLINK("https%3A%2F%2Fwww.webofscience.com%2Fwos%2Fwoscc%2Ffull-record%2FWOS:000862890700006","View Full Record in Web of Science")</f>
        <v>View Full Record in Web of Science</v>
      </c>
    </row>
    <row r="54" spans="1:72" x14ac:dyDescent="0.25">
      <c r="A54" t="s">
        <v>72</v>
      </c>
      <c r="B54" t="s">
        <v>1118</v>
      </c>
      <c r="C54" t="s">
        <v>74</v>
      </c>
      <c r="D54" t="s">
        <v>74</v>
      </c>
      <c r="E54" t="s">
        <v>74</v>
      </c>
      <c r="F54" t="s">
        <v>1119</v>
      </c>
      <c r="G54" t="s">
        <v>74</v>
      </c>
      <c r="H54" t="s">
        <v>74</v>
      </c>
      <c r="I54" t="s">
        <v>1120</v>
      </c>
      <c r="J54" t="s">
        <v>317</v>
      </c>
      <c r="K54" t="s">
        <v>74</v>
      </c>
      <c r="L54" t="s">
        <v>74</v>
      </c>
      <c r="M54" t="s">
        <v>318</v>
      </c>
      <c r="N54" t="s">
        <v>79</v>
      </c>
      <c r="O54" t="s">
        <v>74</v>
      </c>
      <c r="P54" t="s">
        <v>74</v>
      </c>
      <c r="Q54" t="s">
        <v>74</v>
      </c>
      <c r="R54" t="s">
        <v>74</v>
      </c>
      <c r="S54" t="s">
        <v>74</v>
      </c>
      <c r="T54" t="s">
        <v>1121</v>
      </c>
      <c r="U54" t="s">
        <v>1122</v>
      </c>
      <c r="V54" t="s">
        <v>1123</v>
      </c>
      <c r="W54" t="s">
        <v>1124</v>
      </c>
      <c r="X54" t="s">
        <v>1125</v>
      </c>
      <c r="Y54" t="s">
        <v>1126</v>
      </c>
      <c r="Z54" t="s">
        <v>1127</v>
      </c>
      <c r="AA54" t="s">
        <v>74</v>
      </c>
      <c r="AB54" t="s">
        <v>74</v>
      </c>
      <c r="AC54" t="s">
        <v>74</v>
      </c>
      <c r="AD54" t="s">
        <v>74</v>
      </c>
      <c r="AE54" t="s">
        <v>74</v>
      </c>
      <c r="AF54" t="s">
        <v>74</v>
      </c>
      <c r="AG54">
        <v>35</v>
      </c>
      <c r="AH54">
        <v>0</v>
      </c>
      <c r="AI54">
        <v>0</v>
      </c>
      <c r="AJ54">
        <v>1</v>
      </c>
      <c r="AK54">
        <v>2</v>
      </c>
      <c r="AL54" t="s">
        <v>324</v>
      </c>
      <c r="AM54" t="s">
        <v>325</v>
      </c>
      <c r="AN54" t="s">
        <v>326</v>
      </c>
      <c r="AO54" t="s">
        <v>327</v>
      </c>
      <c r="AP54" t="s">
        <v>328</v>
      </c>
      <c r="AQ54" t="s">
        <v>74</v>
      </c>
      <c r="AR54" t="s">
        <v>329</v>
      </c>
      <c r="AS54" t="s">
        <v>330</v>
      </c>
      <c r="AT54" t="s">
        <v>1101</v>
      </c>
      <c r="AU54">
        <v>2022</v>
      </c>
      <c r="AV54">
        <v>47</v>
      </c>
      <c r="AW54" t="s">
        <v>74</v>
      </c>
      <c r="AX54" t="s">
        <v>74</v>
      </c>
      <c r="AY54" t="s">
        <v>74</v>
      </c>
      <c r="AZ54" t="s">
        <v>74</v>
      </c>
      <c r="BA54" t="s">
        <v>74</v>
      </c>
      <c r="BB54">
        <v>105</v>
      </c>
      <c r="BC54">
        <v>119</v>
      </c>
      <c r="BD54" t="s">
        <v>74</v>
      </c>
      <c r="BE54" t="s">
        <v>1128</v>
      </c>
      <c r="BF54" t="str">
        <f>HYPERLINK("http://dx.doi.org/10.17223/22220836/47/9","http://dx.doi.org/10.17223/22220836/47/9")</f>
        <v>http://dx.doi.org/10.17223/22220836/47/9</v>
      </c>
      <c r="BG54" t="s">
        <v>74</v>
      </c>
      <c r="BH54" t="s">
        <v>74</v>
      </c>
      <c r="BI54">
        <v>15</v>
      </c>
      <c r="BJ54" t="s">
        <v>265</v>
      </c>
      <c r="BK54" t="s">
        <v>131</v>
      </c>
      <c r="BL54" t="s">
        <v>266</v>
      </c>
      <c r="BM54" t="s">
        <v>1129</v>
      </c>
      <c r="BN54" t="s">
        <v>74</v>
      </c>
      <c r="BO54" t="s">
        <v>74</v>
      </c>
      <c r="BP54" t="s">
        <v>74</v>
      </c>
      <c r="BQ54" t="s">
        <v>74</v>
      </c>
      <c r="BR54" t="s">
        <v>103</v>
      </c>
      <c r="BS54" t="s">
        <v>1130</v>
      </c>
      <c r="BT54" t="str">
        <f>HYPERLINK("https%3A%2F%2Fwww.webofscience.com%2Fwos%2Fwoscc%2Ffull-record%2FWOS:000870268600009","View Full Record in Web of Science")</f>
        <v>View Full Record in Web of Science</v>
      </c>
    </row>
    <row r="55" spans="1:72" x14ac:dyDescent="0.25">
      <c r="A55" t="s">
        <v>72</v>
      </c>
      <c r="B55" t="s">
        <v>1131</v>
      </c>
      <c r="C55" t="s">
        <v>74</v>
      </c>
      <c r="D55" t="s">
        <v>74</v>
      </c>
      <c r="E55" t="s">
        <v>74</v>
      </c>
      <c r="F55" t="s">
        <v>1132</v>
      </c>
      <c r="G55" t="s">
        <v>74</v>
      </c>
      <c r="H55" t="s">
        <v>74</v>
      </c>
      <c r="I55" t="s">
        <v>1133</v>
      </c>
      <c r="J55" t="s">
        <v>637</v>
      </c>
      <c r="K55" t="s">
        <v>74</v>
      </c>
      <c r="L55" t="s">
        <v>74</v>
      </c>
      <c r="M55" t="s">
        <v>78</v>
      </c>
      <c r="N55" t="s">
        <v>79</v>
      </c>
      <c r="O55" t="s">
        <v>74</v>
      </c>
      <c r="P55" t="s">
        <v>74</v>
      </c>
      <c r="Q55" t="s">
        <v>74</v>
      </c>
      <c r="R55" t="s">
        <v>74</v>
      </c>
      <c r="S55" t="s">
        <v>74</v>
      </c>
      <c r="T55" t="s">
        <v>1134</v>
      </c>
      <c r="U55" t="s">
        <v>74</v>
      </c>
      <c r="V55" t="s">
        <v>1135</v>
      </c>
      <c r="W55" t="s">
        <v>1136</v>
      </c>
      <c r="X55" t="s">
        <v>1137</v>
      </c>
      <c r="Y55" t="s">
        <v>1138</v>
      </c>
      <c r="Z55" t="s">
        <v>1139</v>
      </c>
      <c r="AA55" t="s">
        <v>1140</v>
      </c>
      <c r="AB55" t="s">
        <v>74</v>
      </c>
      <c r="AC55" t="s">
        <v>74</v>
      </c>
      <c r="AD55" t="s">
        <v>74</v>
      </c>
      <c r="AE55" t="s">
        <v>74</v>
      </c>
      <c r="AF55" t="s">
        <v>74</v>
      </c>
      <c r="AG55">
        <v>21</v>
      </c>
      <c r="AH55">
        <v>0</v>
      </c>
      <c r="AI55">
        <v>0</v>
      </c>
      <c r="AJ55">
        <v>0</v>
      </c>
      <c r="AK55">
        <v>0</v>
      </c>
      <c r="AL55" t="s">
        <v>649</v>
      </c>
      <c r="AM55" t="s">
        <v>650</v>
      </c>
      <c r="AN55" t="s">
        <v>651</v>
      </c>
      <c r="AO55" t="s">
        <v>652</v>
      </c>
      <c r="AP55" t="s">
        <v>74</v>
      </c>
      <c r="AQ55" t="s">
        <v>74</v>
      </c>
      <c r="AR55" t="s">
        <v>653</v>
      </c>
      <c r="AS55" t="s">
        <v>654</v>
      </c>
      <c r="AT55" t="s">
        <v>1141</v>
      </c>
      <c r="AU55">
        <v>2022</v>
      </c>
      <c r="AV55">
        <v>18</v>
      </c>
      <c r="AW55">
        <v>88</v>
      </c>
      <c r="AX55" t="s">
        <v>74</v>
      </c>
      <c r="AY55" t="s">
        <v>74</v>
      </c>
      <c r="AZ55" t="s">
        <v>74</v>
      </c>
      <c r="BA55" t="s">
        <v>74</v>
      </c>
      <c r="BB55">
        <v>285</v>
      </c>
      <c r="BC55">
        <v>290</v>
      </c>
      <c r="BD55" t="s">
        <v>74</v>
      </c>
      <c r="BE55" t="s">
        <v>74</v>
      </c>
      <c r="BF55" t="s">
        <v>74</v>
      </c>
      <c r="BG55" t="s">
        <v>74</v>
      </c>
      <c r="BH55" t="s">
        <v>74</v>
      </c>
      <c r="BI55">
        <v>6</v>
      </c>
      <c r="BJ55" t="s">
        <v>156</v>
      </c>
      <c r="BK55" t="s">
        <v>131</v>
      </c>
      <c r="BL55" t="s">
        <v>156</v>
      </c>
      <c r="BM55" t="s">
        <v>1142</v>
      </c>
      <c r="BN55" t="s">
        <v>74</v>
      </c>
      <c r="BO55" t="s">
        <v>74</v>
      </c>
      <c r="BP55" t="s">
        <v>74</v>
      </c>
      <c r="BQ55" t="s">
        <v>74</v>
      </c>
      <c r="BR55" t="s">
        <v>103</v>
      </c>
      <c r="BS55" t="s">
        <v>1143</v>
      </c>
      <c r="BT55" t="str">
        <f>HYPERLINK("https%3A%2F%2Fwww.webofscience.com%2Fwos%2Fwoscc%2Ffull-record%2FWOS:000933086500034","View Full Record in Web of Science")</f>
        <v>View Full Record in Web of Science</v>
      </c>
    </row>
    <row r="56" spans="1:72" x14ac:dyDescent="0.25">
      <c r="A56" t="s">
        <v>72</v>
      </c>
      <c r="B56" t="s">
        <v>1131</v>
      </c>
      <c r="C56" t="s">
        <v>74</v>
      </c>
      <c r="D56" t="s">
        <v>74</v>
      </c>
      <c r="E56" t="s">
        <v>74</v>
      </c>
      <c r="F56" t="s">
        <v>1132</v>
      </c>
      <c r="G56" t="s">
        <v>74</v>
      </c>
      <c r="H56" t="s">
        <v>74</v>
      </c>
      <c r="I56" t="s">
        <v>1133</v>
      </c>
      <c r="J56" t="s">
        <v>637</v>
      </c>
      <c r="K56" t="s">
        <v>74</v>
      </c>
      <c r="L56" t="s">
        <v>74</v>
      </c>
      <c r="M56" t="s">
        <v>78</v>
      </c>
      <c r="N56" t="s">
        <v>79</v>
      </c>
      <c r="O56" t="s">
        <v>74</v>
      </c>
      <c r="P56" t="s">
        <v>74</v>
      </c>
      <c r="Q56" t="s">
        <v>74</v>
      </c>
      <c r="R56" t="s">
        <v>74</v>
      </c>
      <c r="S56" t="s">
        <v>74</v>
      </c>
      <c r="T56" t="s">
        <v>1134</v>
      </c>
      <c r="U56" t="s">
        <v>74</v>
      </c>
      <c r="V56" t="s">
        <v>1135</v>
      </c>
      <c r="W56" t="s">
        <v>1136</v>
      </c>
      <c r="X56" t="s">
        <v>1137</v>
      </c>
      <c r="Y56" t="s">
        <v>1144</v>
      </c>
      <c r="Z56" t="s">
        <v>1139</v>
      </c>
      <c r="AA56" t="s">
        <v>1140</v>
      </c>
      <c r="AB56" t="s">
        <v>74</v>
      </c>
      <c r="AC56" t="s">
        <v>74</v>
      </c>
      <c r="AD56" t="s">
        <v>74</v>
      </c>
      <c r="AE56" t="s">
        <v>74</v>
      </c>
      <c r="AF56" t="s">
        <v>74</v>
      </c>
      <c r="AG56">
        <v>21</v>
      </c>
      <c r="AH56">
        <v>0</v>
      </c>
      <c r="AI56">
        <v>0</v>
      </c>
      <c r="AJ56">
        <v>0</v>
      </c>
      <c r="AK56">
        <v>0</v>
      </c>
      <c r="AL56" t="s">
        <v>649</v>
      </c>
      <c r="AM56" t="s">
        <v>650</v>
      </c>
      <c r="AN56" t="s">
        <v>651</v>
      </c>
      <c r="AO56" t="s">
        <v>652</v>
      </c>
      <c r="AP56" t="s">
        <v>74</v>
      </c>
      <c r="AQ56" t="s">
        <v>74</v>
      </c>
      <c r="AR56" t="s">
        <v>653</v>
      </c>
      <c r="AS56" t="s">
        <v>654</v>
      </c>
      <c r="AT56" t="s">
        <v>1141</v>
      </c>
      <c r="AU56">
        <v>2022</v>
      </c>
      <c r="AV56">
        <v>18</v>
      </c>
      <c r="AW56">
        <v>88</v>
      </c>
      <c r="AX56" t="s">
        <v>74</v>
      </c>
      <c r="AY56" t="s">
        <v>74</v>
      </c>
      <c r="AZ56" t="s">
        <v>74</v>
      </c>
      <c r="BA56" t="s">
        <v>74</v>
      </c>
      <c r="BB56">
        <v>285</v>
      </c>
      <c r="BC56">
        <v>290</v>
      </c>
      <c r="BD56" t="s">
        <v>74</v>
      </c>
      <c r="BE56" t="s">
        <v>74</v>
      </c>
      <c r="BF56" t="s">
        <v>74</v>
      </c>
      <c r="BG56" t="s">
        <v>74</v>
      </c>
      <c r="BH56" t="s">
        <v>74</v>
      </c>
      <c r="BI56">
        <v>6</v>
      </c>
      <c r="BJ56" t="s">
        <v>156</v>
      </c>
      <c r="BK56" t="s">
        <v>131</v>
      </c>
      <c r="BL56" t="s">
        <v>156</v>
      </c>
      <c r="BM56" t="s">
        <v>1145</v>
      </c>
      <c r="BN56" t="s">
        <v>74</v>
      </c>
      <c r="BO56" t="s">
        <v>74</v>
      </c>
      <c r="BP56" t="s">
        <v>74</v>
      </c>
      <c r="BQ56" t="s">
        <v>74</v>
      </c>
      <c r="BR56" t="s">
        <v>103</v>
      </c>
      <c r="BS56" t="s">
        <v>1146</v>
      </c>
      <c r="BT56" t="str">
        <f>HYPERLINK("https%3A%2F%2Fwww.webofscience.com%2Fwos%2Fwoscc%2Ffull-record%2FWOS:000910847400005","View Full Record in Web of Science")</f>
        <v>View Full Record in Web of Science</v>
      </c>
    </row>
    <row r="57" spans="1:72" x14ac:dyDescent="0.25">
      <c r="A57" t="s">
        <v>72</v>
      </c>
      <c r="B57" t="s">
        <v>1147</v>
      </c>
      <c r="C57" t="s">
        <v>74</v>
      </c>
      <c r="D57" t="s">
        <v>74</v>
      </c>
      <c r="E57" t="s">
        <v>74</v>
      </c>
      <c r="F57" t="s">
        <v>1148</v>
      </c>
      <c r="G57" t="s">
        <v>74</v>
      </c>
      <c r="H57" t="s">
        <v>74</v>
      </c>
      <c r="I57" t="s">
        <v>1149</v>
      </c>
      <c r="J57" t="s">
        <v>1150</v>
      </c>
      <c r="K57" t="s">
        <v>74</v>
      </c>
      <c r="L57" t="s">
        <v>74</v>
      </c>
      <c r="M57" t="s">
        <v>318</v>
      </c>
      <c r="N57" t="s">
        <v>79</v>
      </c>
      <c r="O57" t="s">
        <v>74</v>
      </c>
      <c r="P57" t="s">
        <v>74</v>
      </c>
      <c r="Q57" t="s">
        <v>74</v>
      </c>
      <c r="R57" t="s">
        <v>74</v>
      </c>
      <c r="S57" t="s">
        <v>74</v>
      </c>
      <c r="T57" t="s">
        <v>1151</v>
      </c>
      <c r="U57" t="s">
        <v>1152</v>
      </c>
      <c r="V57" t="s">
        <v>1153</v>
      </c>
      <c r="W57" t="s">
        <v>1154</v>
      </c>
      <c r="X57" t="s">
        <v>74</v>
      </c>
      <c r="Y57" t="s">
        <v>1155</v>
      </c>
      <c r="Z57" t="s">
        <v>1156</v>
      </c>
      <c r="AA57" t="s">
        <v>74</v>
      </c>
      <c r="AB57" t="s">
        <v>74</v>
      </c>
      <c r="AC57" t="s">
        <v>74</v>
      </c>
      <c r="AD57" t="s">
        <v>74</v>
      </c>
      <c r="AE57" t="s">
        <v>74</v>
      </c>
      <c r="AF57" t="s">
        <v>74</v>
      </c>
      <c r="AG57">
        <v>60</v>
      </c>
      <c r="AH57">
        <v>1</v>
      </c>
      <c r="AI57">
        <v>1</v>
      </c>
      <c r="AJ57">
        <v>1</v>
      </c>
      <c r="AK57">
        <v>1</v>
      </c>
      <c r="AL57" t="s">
        <v>324</v>
      </c>
      <c r="AM57" t="s">
        <v>325</v>
      </c>
      <c r="AN57" t="s">
        <v>326</v>
      </c>
      <c r="AO57" t="s">
        <v>1157</v>
      </c>
      <c r="AP57" t="s">
        <v>1158</v>
      </c>
      <c r="AQ57" t="s">
        <v>74</v>
      </c>
      <c r="AR57" t="s">
        <v>1159</v>
      </c>
      <c r="AS57" t="s">
        <v>1160</v>
      </c>
      <c r="AT57" t="s">
        <v>1101</v>
      </c>
      <c r="AU57">
        <v>2022</v>
      </c>
      <c r="AV57" t="s">
        <v>74</v>
      </c>
      <c r="AW57">
        <v>85</v>
      </c>
      <c r="AX57" t="s">
        <v>74</v>
      </c>
      <c r="AY57" t="s">
        <v>74</v>
      </c>
      <c r="AZ57" t="s">
        <v>74</v>
      </c>
      <c r="BA57" t="s">
        <v>74</v>
      </c>
      <c r="BB57">
        <v>72</v>
      </c>
      <c r="BC57">
        <v>99</v>
      </c>
      <c r="BD57" t="s">
        <v>74</v>
      </c>
      <c r="BE57" t="s">
        <v>1161</v>
      </c>
      <c r="BF57" t="str">
        <f>HYPERLINK("http://dx.doi.org/10.17223/17267080/85/4","http://dx.doi.org/10.17223/17267080/85/4")</f>
        <v>http://dx.doi.org/10.17223/17267080/85/4</v>
      </c>
      <c r="BG57" t="s">
        <v>74</v>
      </c>
      <c r="BH57" t="s">
        <v>74</v>
      </c>
      <c r="BI57">
        <v>28</v>
      </c>
      <c r="BJ57" t="s">
        <v>631</v>
      </c>
      <c r="BK57" t="s">
        <v>131</v>
      </c>
      <c r="BL57" t="s">
        <v>550</v>
      </c>
      <c r="BM57" t="s">
        <v>1162</v>
      </c>
      <c r="BN57" t="s">
        <v>74</v>
      </c>
      <c r="BO57" t="s">
        <v>74</v>
      </c>
      <c r="BP57" t="s">
        <v>74</v>
      </c>
      <c r="BQ57" t="s">
        <v>74</v>
      </c>
      <c r="BR57" t="s">
        <v>103</v>
      </c>
      <c r="BS57" t="s">
        <v>1163</v>
      </c>
      <c r="BT57" t="str">
        <f>HYPERLINK("https%3A%2F%2Fwww.webofscience.com%2Fwos%2Fwoscc%2Ffull-record%2FWOS:000869481900004","View Full Record in Web of Science")</f>
        <v>View Full Record in Web of Science</v>
      </c>
    </row>
    <row r="58" spans="1:72" x14ac:dyDescent="0.25">
      <c r="A58" t="s">
        <v>72</v>
      </c>
      <c r="B58" t="s">
        <v>1164</v>
      </c>
      <c r="C58" t="s">
        <v>74</v>
      </c>
      <c r="D58" t="s">
        <v>74</v>
      </c>
      <c r="E58" t="s">
        <v>74</v>
      </c>
      <c r="F58" t="s">
        <v>1165</v>
      </c>
      <c r="G58" t="s">
        <v>74</v>
      </c>
      <c r="H58" t="s">
        <v>74</v>
      </c>
      <c r="I58" t="s">
        <v>1166</v>
      </c>
      <c r="J58" t="s">
        <v>1167</v>
      </c>
      <c r="K58" t="s">
        <v>74</v>
      </c>
      <c r="L58" t="s">
        <v>74</v>
      </c>
      <c r="M58" t="s">
        <v>318</v>
      </c>
      <c r="N58" t="s">
        <v>1168</v>
      </c>
      <c r="O58" t="s">
        <v>74</v>
      </c>
      <c r="P58" t="s">
        <v>74</v>
      </c>
      <c r="Q58" t="s">
        <v>74</v>
      </c>
      <c r="R58" t="s">
        <v>74</v>
      </c>
      <c r="S58" t="s">
        <v>74</v>
      </c>
      <c r="T58" t="s">
        <v>1169</v>
      </c>
      <c r="U58" t="s">
        <v>74</v>
      </c>
      <c r="V58" t="s">
        <v>1170</v>
      </c>
      <c r="W58" t="s">
        <v>1171</v>
      </c>
      <c r="X58" t="s">
        <v>74</v>
      </c>
      <c r="Y58" t="s">
        <v>1172</v>
      </c>
      <c r="Z58" t="s">
        <v>1173</v>
      </c>
      <c r="AA58" t="s">
        <v>74</v>
      </c>
      <c r="AB58" t="s">
        <v>74</v>
      </c>
      <c r="AC58" t="s">
        <v>74</v>
      </c>
      <c r="AD58" t="s">
        <v>74</v>
      </c>
      <c r="AE58" t="s">
        <v>74</v>
      </c>
      <c r="AF58" t="s">
        <v>74</v>
      </c>
      <c r="AG58">
        <v>1</v>
      </c>
      <c r="AH58">
        <v>0</v>
      </c>
      <c r="AI58">
        <v>0</v>
      </c>
      <c r="AJ58">
        <v>1</v>
      </c>
      <c r="AK58">
        <v>1</v>
      </c>
      <c r="AL58" t="s">
        <v>1174</v>
      </c>
      <c r="AM58" t="s">
        <v>1175</v>
      </c>
      <c r="AN58" t="s">
        <v>1176</v>
      </c>
      <c r="AO58" t="s">
        <v>1177</v>
      </c>
      <c r="AP58" t="s">
        <v>74</v>
      </c>
      <c r="AQ58" t="s">
        <v>74</v>
      </c>
      <c r="AR58" t="s">
        <v>1178</v>
      </c>
      <c r="AS58" t="s">
        <v>1179</v>
      </c>
      <c r="AT58" t="s">
        <v>1101</v>
      </c>
      <c r="AU58">
        <v>2022</v>
      </c>
      <c r="AV58" t="s">
        <v>74</v>
      </c>
      <c r="AW58">
        <v>3</v>
      </c>
      <c r="AX58" t="s">
        <v>74</v>
      </c>
      <c r="AY58" t="s">
        <v>74</v>
      </c>
      <c r="AZ58" t="s">
        <v>74</v>
      </c>
      <c r="BA58" t="s">
        <v>74</v>
      </c>
      <c r="BB58">
        <v>344</v>
      </c>
      <c r="BC58">
        <v>348</v>
      </c>
      <c r="BD58" t="s">
        <v>74</v>
      </c>
      <c r="BE58" t="s">
        <v>1180</v>
      </c>
      <c r="BF58" t="str">
        <f>HYPERLINK("http://dx.doi.org/10.17223/18137083/80/27","http://dx.doi.org/10.17223/18137083/80/27")</f>
        <v>http://dx.doi.org/10.17223/18137083/80/27</v>
      </c>
      <c r="BG58" t="s">
        <v>74</v>
      </c>
      <c r="BH58" t="s">
        <v>74</v>
      </c>
      <c r="BI58">
        <v>5</v>
      </c>
      <c r="BJ58" t="s">
        <v>490</v>
      </c>
      <c r="BK58" t="s">
        <v>131</v>
      </c>
      <c r="BL58" t="s">
        <v>491</v>
      </c>
      <c r="BM58" t="s">
        <v>1181</v>
      </c>
      <c r="BN58" t="s">
        <v>74</v>
      </c>
      <c r="BO58" t="s">
        <v>74</v>
      </c>
      <c r="BP58" t="s">
        <v>74</v>
      </c>
      <c r="BQ58" t="s">
        <v>74</v>
      </c>
      <c r="BR58" t="s">
        <v>103</v>
      </c>
      <c r="BS58" t="s">
        <v>1182</v>
      </c>
      <c r="BT58" t="str">
        <f>HYPERLINK("https%3A%2F%2Fwww.webofscience.com%2Fwos%2Fwoscc%2Ffull-record%2FWOS:000890639000027","View Full Record in Web of Science")</f>
        <v>View Full Record in Web of Science</v>
      </c>
    </row>
    <row r="59" spans="1:72" x14ac:dyDescent="0.25">
      <c r="A59" t="s">
        <v>72</v>
      </c>
      <c r="B59" t="s">
        <v>1183</v>
      </c>
      <c r="C59" t="s">
        <v>74</v>
      </c>
      <c r="D59" t="s">
        <v>74</v>
      </c>
      <c r="E59" t="s">
        <v>74</v>
      </c>
      <c r="F59" t="s">
        <v>1184</v>
      </c>
      <c r="G59" t="s">
        <v>74</v>
      </c>
      <c r="H59" t="s">
        <v>74</v>
      </c>
      <c r="I59" t="s">
        <v>1185</v>
      </c>
      <c r="J59" t="s">
        <v>1186</v>
      </c>
      <c r="K59" t="s">
        <v>74</v>
      </c>
      <c r="L59" t="s">
        <v>74</v>
      </c>
      <c r="M59" t="s">
        <v>78</v>
      </c>
      <c r="N59" t="s">
        <v>79</v>
      </c>
      <c r="O59" t="s">
        <v>74</v>
      </c>
      <c r="P59" t="s">
        <v>74</v>
      </c>
      <c r="Q59" t="s">
        <v>74</v>
      </c>
      <c r="R59" t="s">
        <v>74</v>
      </c>
      <c r="S59" t="s">
        <v>74</v>
      </c>
      <c r="T59" t="s">
        <v>1187</v>
      </c>
      <c r="U59" t="s">
        <v>1188</v>
      </c>
      <c r="V59" t="s">
        <v>1189</v>
      </c>
      <c r="W59" t="s">
        <v>1190</v>
      </c>
      <c r="X59" t="s">
        <v>1191</v>
      </c>
      <c r="Y59" t="s">
        <v>1192</v>
      </c>
      <c r="Z59" t="s">
        <v>1193</v>
      </c>
      <c r="AA59" t="s">
        <v>74</v>
      </c>
      <c r="AB59" t="s">
        <v>74</v>
      </c>
      <c r="AC59" t="s">
        <v>74</v>
      </c>
      <c r="AD59" t="s">
        <v>74</v>
      </c>
      <c r="AE59" t="s">
        <v>74</v>
      </c>
      <c r="AF59" t="s">
        <v>74</v>
      </c>
      <c r="AG59">
        <v>28</v>
      </c>
      <c r="AH59">
        <v>0</v>
      </c>
      <c r="AI59">
        <v>0</v>
      </c>
      <c r="AJ59">
        <v>4</v>
      </c>
      <c r="AK59">
        <v>4</v>
      </c>
      <c r="AL59" t="s">
        <v>760</v>
      </c>
      <c r="AM59" t="s">
        <v>761</v>
      </c>
      <c r="AN59" t="s">
        <v>762</v>
      </c>
      <c r="AO59" t="s">
        <v>1194</v>
      </c>
      <c r="AP59" t="s">
        <v>74</v>
      </c>
      <c r="AQ59" t="s">
        <v>74</v>
      </c>
      <c r="AR59" t="s">
        <v>1195</v>
      </c>
      <c r="AS59" t="s">
        <v>1196</v>
      </c>
      <c r="AT59" t="s">
        <v>1141</v>
      </c>
      <c r="AU59">
        <v>2022</v>
      </c>
      <c r="AV59">
        <v>43</v>
      </c>
      <c r="AW59">
        <v>5</v>
      </c>
      <c r="AX59" t="s">
        <v>74</v>
      </c>
      <c r="AY59" t="s">
        <v>74</v>
      </c>
      <c r="AZ59" t="s">
        <v>74</v>
      </c>
      <c r="BA59" t="s">
        <v>74</v>
      </c>
      <c r="BB59">
        <v>27</v>
      </c>
      <c r="BC59">
        <v>35</v>
      </c>
      <c r="BD59" t="s">
        <v>74</v>
      </c>
      <c r="BE59" t="s">
        <v>1197</v>
      </c>
      <c r="BF59" t="str">
        <f>HYPERLINK("http://dx.doi.org/10.31857/S020595920022780-4","http://dx.doi.org/10.31857/S020595920022780-4")</f>
        <v>http://dx.doi.org/10.31857/S020595920022780-4</v>
      </c>
      <c r="BG59" t="s">
        <v>74</v>
      </c>
      <c r="BH59" t="s">
        <v>74</v>
      </c>
      <c r="BI59">
        <v>9</v>
      </c>
      <c r="BJ59" t="s">
        <v>631</v>
      </c>
      <c r="BK59" t="s">
        <v>100</v>
      </c>
      <c r="BL59" t="s">
        <v>550</v>
      </c>
      <c r="BM59" t="s">
        <v>1198</v>
      </c>
      <c r="BN59" t="s">
        <v>74</v>
      </c>
      <c r="BO59" t="s">
        <v>74</v>
      </c>
      <c r="BP59" t="s">
        <v>74</v>
      </c>
      <c r="BQ59" t="s">
        <v>74</v>
      </c>
      <c r="BR59" t="s">
        <v>103</v>
      </c>
      <c r="BS59" t="s">
        <v>1199</v>
      </c>
      <c r="BT59" t="str">
        <f>HYPERLINK("https%3A%2F%2Fwww.webofscience.com%2Fwos%2Fwoscc%2Ffull-record%2FWOS:000901710600003","View Full Record in Web of Science")</f>
        <v>View Full Record in Web of Science</v>
      </c>
    </row>
    <row r="60" spans="1:72" x14ac:dyDescent="0.25">
      <c r="A60" t="s">
        <v>72</v>
      </c>
      <c r="B60" t="s">
        <v>1200</v>
      </c>
      <c r="C60" t="s">
        <v>74</v>
      </c>
      <c r="D60" t="s">
        <v>74</v>
      </c>
      <c r="E60" t="s">
        <v>74</v>
      </c>
      <c r="F60" t="s">
        <v>1201</v>
      </c>
      <c r="G60" t="s">
        <v>74</v>
      </c>
      <c r="H60" t="s">
        <v>74</v>
      </c>
      <c r="I60" t="s">
        <v>1202</v>
      </c>
      <c r="J60" t="s">
        <v>1203</v>
      </c>
      <c r="K60" t="s">
        <v>74</v>
      </c>
      <c r="L60" t="s">
        <v>74</v>
      </c>
      <c r="M60" t="s">
        <v>318</v>
      </c>
      <c r="N60" t="s">
        <v>79</v>
      </c>
      <c r="O60" t="s">
        <v>74</v>
      </c>
      <c r="P60" t="s">
        <v>74</v>
      </c>
      <c r="Q60" t="s">
        <v>74</v>
      </c>
      <c r="R60" t="s">
        <v>74</v>
      </c>
      <c r="S60" t="s">
        <v>74</v>
      </c>
      <c r="T60" t="s">
        <v>1204</v>
      </c>
      <c r="U60" t="s">
        <v>74</v>
      </c>
      <c r="V60" t="s">
        <v>1205</v>
      </c>
      <c r="W60" t="s">
        <v>1206</v>
      </c>
      <c r="X60" t="s">
        <v>1207</v>
      </c>
      <c r="Y60" t="s">
        <v>1208</v>
      </c>
      <c r="Z60" t="s">
        <v>1209</v>
      </c>
      <c r="AA60" t="s">
        <v>74</v>
      </c>
      <c r="AB60" t="s">
        <v>74</v>
      </c>
      <c r="AC60" t="s">
        <v>74</v>
      </c>
      <c r="AD60" t="s">
        <v>74</v>
      </c>
      <c r="AE60" t="s">
        <v>74</v>
      </c>
      <c r="AF60" t="s">
        <v>74</v>
      </c>
      <c r="AG60">
        <v>81</v>
      </c>
      <c r="AH60">
        <v>0</v>
      </c>
      <c r="AI60">
        <v>0</v>
      </c>
      <c r="AJ60">
        <v>0</v>
      </c>
      <c r="AK60">
        <v>1</v>
      </c>
      <c r="AL60" t="s">
        <v>324</v>
      </c>
      <c r="AM60" t="s">
        <v>325</v>
      </c>
      <c r="AN60" t="s">
        <v>326</v>
      </c>
      <c r="AO60" t="s">
        <v>1210</v>
      </c>
      <c r="AP60" t="s">
        <v>1211</v>
      </c>
      <c r="AQ60" t="s">
        <v>74</v>
      </c>
      <c r="AR60" t="s">
        <v>1212</v>
      </c>
      <c r="AS60" t="s">
        <v>1213</v>
      </c>
      <c r="AT60" t="s">
        <v>1214</v>
      </c>
      <c r="AU60">
        <v>2022</v>
      </c>
      <c r="AV60">
        <v>29</v>
      </c>
      <c r="AW60" t="s">
        <v>74</v>
      </c>
      <c r="AX60" t="s">
        <v>74</v>
      </c>
      <c r="AY60" t="s">
        <v>74</v>
      </c>
      <c r="AZ60" t="s">
        <v>74</v>
      </c>
      <c r="BA60" t="s">
        <v>74</v>
      </c>
      <c r="BB60">
        <v>68</v>
      </c>
      <c r="BC60">
        <v>87</v>
      </c>
      <c r="BD60" t="s">
        <v>74</v>
      </c>
      <c r="BE60" t="s">
        <v>1215</v>
      </c>
      <c r="BF60" t="str">
        <f>HYPERLINK("http://dx.doi.org/10.17223/23062061/29/5","http://dx.doi.org/10.17223/23062061/29/5")</f>
        <v>http://dx.doi.org/10.17223/23062061/29/5</v>
      </c>
      <c r="BG60" t="s">
        <v>74</v>
      </c>
      <c r="BH60" t="s">
        <v>74</v>
      </c>
      <c r="BI60">
        <v>20</v>
      </c>
      <c r="BJ60" t="s">
        <v>265</v>
      </c>
      <c r="BK60" t="s">
        <v>131</v>
      </c>
      <c r="BL60" t="s">
        <v>266</v>
      </c>
      <c r="BM60" t="s">
        <v>1216</v>
      </c>
      <c r="BN60" t="s">
        <v>74</v>
      </c>
      <c r="BO60" t="s">
        <v>74</v>
      </c>
      <c r="BP60" t="s">
        <v>74</v>
      </c>
      <c r="BQ60" t="s">
        <v>74</v>
      </c>
      <c r="BR60" t="s">
        <v>103</v>
      </c>
      <c r="BS60" t="s">
        <v>1217</v>
      </c>
      <c r="BT60" t="str">
        <f>HYPERLINK("https%3A%2F%2Fwww.webofscience.com%2Fwos%2Fwoscc%2Ffull-record%2FWOS:000869485300005","View Full Record in Web of Science")</f>
        <v>View Full Record in Web of Science</v>
      </c>
    </row>
    <row r="61" spans="1:72" x14ac:dyDescent="0.25">
      <c r="A61" t="s">
        <v>72</v>
      </c>
      <c r="B61" t="s">
        <v>1218</v>
      </c>
      <c r="C61" t="s">
        <v>74</v>
      </c>
      <c r="D61" t="s">
        <v>74</v>
      </c>
      <c r="E61" t="s">
        <v>74</v>
      </c>
      <c r="F61" t="s">
        <v>1219</v>
      </c>
      <c r="G61" t="s">
        <v>74</v>
      </c>
      <c r="H61" t="s">
        <v>74</v>
      </c>
      <c r="I61" t="s">
        <v>1220</v>
      </c>
      <c r="J61" t="s">
        <v>1221</v>
      </c>
      <c r="K61" t="s">
        <v>74</v>
      </c>
      <c r="L61" t="s">
        <v>74</v>
      </c>
      <c r="M61" t="s">
        <v>78</v>
      </c>
      <c r="N61" t="s">
        <v>79</v>
      </c>
      <c r="O61" t="s">
        <v>74</v>
      </c>
      <c r="P61" t="s">
        <v>74</v>
      </c>
      <c r="Q61" t="s">
        <v>74</v>
      </c>
      <c r="R61" t="s">
        <v>74</v>
      </c>
      <c r="S61" t="s">
        <v>74</v>
      </c>
      <c r="T61" t="s">
        <v>1222</v>
      </c>
      <c r="U61" t="s">
        <v>1223</v>
      </c>
      <c r="V61" t="s">
        <v>1224</v>
      </c>
      <c r="W61" t="s">
        <v>1225</v>
      </c>
      <c r="X61" t="s">
        <v>1226</v>
      </c>
      <c r="Y61" t="s">
        <v>1227</v>
      </c>
      <c r="Z61" t="s">
        <v>1228</v>
      </c>
      <c r="AA61" t="s">
        <v>74</v>
      </c>
      <c r="AB61" t="s">
        <v>1229</v>
      </c>
      <c r="AC61" t="s">
        <v>1230</v>
      </c>
      <c r="AD61" t="s">
        <v>1231</v>
      </c>
      <c r="AE61" t="s">
        <v>1232</v>
      </c>
      <c r="AF61" t="s">
        <v>74</v>
      </c>
      <c r="AG61">
        <v>69</v>
      </c>
      <c r="AH61">
        <v>0</v>
      </c>
      <c r="AI61">
        <v>0</v>
      </c>
      <c r="AJ61">
        <v>5</v>
      </c>
      <c r="AK61">
        <v>5</v>
      </c>
      <c r="AL61" t="s">
        <v>120</v>
      </c>
      <c r="AM61" t="s">
        <v>121</v>
      </c>
      <c r="AN61" t="s">
        <v>122</v>
      </c>
      <c r="AO61" t="s">
        <v>1233</v>
      </c>
      <c r="AP61" t="s">
        <v>1234</v>
      </c>
      <c r="AQ61" t="s">
        <v>74</v>
      </c>
      <c r="AR61" t="s">
        <v>1235</v>
      </c>
      <c r="AS61" t="s">
        <v>1236</v>
      </c>
      <c r="AT61" t="s">
        <v>465</v>
      </c>
      <c r="AU61">
        <v>2023</v>
      </c>
      <c r="AV61">
        <v>39</v>
      </c>
      <c r="AW61">
        <v>2</v>
      </c>
      <c r="AX61" t="s">
        <v>74</v>
      </c>
      <c r="AY61" t="s">
        <v>74</v>
      </c>
      <c r="AZ61" t="s">
        <v>74</v>
      </c>
      <c r="BA61" t="s">
        <v>74</v>
      </c>
      <c r="BB61">
        <v>321</v>
      </c>
      <c r="BC61">
        <v>344</v>
      </c>
      <c r="BD61" t="s">
        <v>74</v>
      </c>
      <c r="BE61" t="s">
        <v>1237</v>
      </c>
      <c r="BF61" t="str">
        <f>HYPERLINK("http://dx.doi.org/10.1080/21599165.2022.2102608","http://dx.doi.org/10.1080/21599165.2022.2102608")</f>
        <v>http://dx.doi.org/10.1080/21599165.2022.2102608</v>
      </c>
      <c r="BG61" t="s">
        <v>74</v>
      </c>
      <c r="BH61" t="s">
        <v>1238</v>
      </c>
      <c r="BI61">
        <v>24</v>
      </c>
      <c r="BJ61" t="s">
        <v>1239</v>
      </c>
      <c r="BK61" t="s">
        <v>100</v>
      </c>
      <c r="BL61" t="s">
        <v>1240</v>
      </c>
      <c r="BM61" t="s">
        <v>1241</v>
      </c>
      <c r="BN61" t="s">
        <v>74</v>
      </c>
      <c r="BO61" t="s">
        <v>134</v>
      </c>
      <c r="BP61" t="s">
        <v>74</v>
      </c>
      <c r="BQ61" t="s">
        <v>74</v>
      </c>
      <c r="BR61" t="s">
        <v>103</v>
      </c>
      <c r="BS61" t="s">
        <v>1242</v>
      </c>
      <c r="BT61" t="str">
        <f>HYPERLINK("https%3A%2F%2Fwww.webofscience.com%2Fwos%2Fwoscc%2Ffull-record%2FWOS:000832915300001","View Full Record in Web of Science")</f>
        <v>View Full Record in Web of Science</v>
      </c>
    </row>
    <row r="62" spans="1:72" x14ac:dyDescent="0.25">
      <c r="A62" t="s">
        <v>72</v>
      </c>
      <c r="B62" t="s">
        <v>1243</v>
      </c>
      <c r="C62" t="s">
        <v>74</v>
      </c>
      <c r="D62" t="s">
        <v>74</v>
      </c>
      <c r="E62" t="s">
        <v>74</v>
      </c>
      <c r="F62" t="s">
        <v>1244</v>
      </c>
      <c r="G62" t="s">
        <v>74</v>
      </c>
      <c r="H62" t="s">
        <v>74</v>
      </c>
      <c r="I62" t="s">
        <v>1245</v>
      </c>
      <c r="J62" t="s">
        <v>637</v>
      </c>
      <c r="K62" t="s">
        <v>74</v>
      </c>
      <c r="L62" t="s">
        <v>74</v>
      </c>
      <c r="M62" t="s">
        <v>78</v>
      </c>
      <c r="N62" t="s">
        <v>79</v>
      </c>
      <c r="O62" t="s">
        <v>74</v>
      </c>
      <c r="P62" t="s">
        <v>74</v>
      </c>
      <c r="Q62" t="s">
        <v>74</v>
      </c>
      <c r="R62" t="s">
        <v>74</v>
      </c>
      <c r="S62" t="s">
        <v>74</v>
      </c>
      <c r="T62" t="s">
        <v>1246</v>
      </c>
      <c r="U62" t="s">
        <v>1247</v>
      </c>
      <c r="V62" t="s">
        <v>1248</v>
      </c>
      <c r="W62" t="s">
        <v>1249</v>
      </c>
      <c r="X62" t="s">
        <v>1250</v>
      </c>
      <c r="Y62" t="s">
        <v>1251</v>
      </c>
      <c r="Z62" t="s">
        <v>1252</v>
      </c>
      <c r="AA62" t="s">
        <v>1253</v>
      </c>
      <c r="AB62" t="s">
        <v>74</v>
      </c>
      <c r="AC62" t="s">
        <v>74</v>
      </c>
      <c r="AD62" t="s">
        <v>74</v>
      </c>
      <c r="AE62" t="s">
        <v>74</v>
      </c>
      <c r="AF62" t="s">
        <v>74</v>
      </c>
      <c r="AG62">
        <v>18</v>
      </c>
      <c r="AH62">
        <v>0</v>
      </c>
      <c r="AI62">
        <v>0</v>
      </c>
      <c r="AJ62">
        <v>0</v>
      </c>
      <c r="AK62">
        <v>1</v>
      </c>
      <c r="AL62" t="s">
        <v>649</v>
      </c>
      <c r="AM62" t="s">
        <v>650</v>
      </c>
      <c r="AN62" t="s">
        <v>651</v>
      </c>
      <c r="AO62" t="s">
        <v>652</v>
      </c>
      <c r="AP62" t="s">
        <v>74</v>
      </c>
      <c r="AQ62" t="s">
        <v>74</v>
      </c>
      <c r="AR62" t="s">
        <v>653</v>
      </c>
      <c r="AS62" t="s">
        <v>654</v>
      </c>
      <c r="AT62" t="s">
        <v>1254</v>
      </c>
      <c r="AU62">
        <v>2022</v>
      </c>
      <c r="AV62">
        <v>18</v>
      </c>
      <c r="AW62">
        <v>87</v>
      </c>
      <c r="AX62" t="s">
        <v>74</v>
      </c>
      <c r="AY62" t="s">
        <v>74</v>
      </c>
      <c r="AZ62" t="s">
        <v>74</v>
      </c>
      <c r="BA62" t="s">
        <v>74</v>
      </c>
      <c r="BB62">
        <v>346</v>
      </c>
      <c r="BC62">
        <v>351</v>
      </c>
      <c r="BD62" t="s">
        <v>74</v>
      </c>
      <c r="BE62" t="s">
        <v>74</v>
      </c>
      <c r="BF62" t="s">
        <v>74</v>
      </c>
      <c r="BG62" t="s">
        <v>74</v>
      </c>
      <c r="BH62" t="s">
        <v>74</v>
      </c>
      <c r="BI62">
        <v>6</v>
      </c>
      <c r="BJ62" t="s">
        <v>156</v>
      </c>
      <c r="BK62" t="s">
        <v>131</v>
      </c>
      <c r="BL62" t="s">
        <v>156</v>
      </c>
      <c r="BM62" t="s">
        <v>1255</v>
      </c>
      <c r="BN62" t="s">
        <v>74</v>
      </c>
      <c r="BO62" t="s">
        <v>74</v>
      </c>
      <c r="BP62" t="s">
        <v>74</v>
      </c>
      <c r="BQ62" t="s">
        <v>74</v>
      </c>
      <c r="BR62" t="s">
        <v>103</v>
      </c>
      <c r="BS62" t="s">
        <v>1256</v>
      </c>
      <c r="BT62" t="str">
        <f>HYPERLINK("https%3A%2F%2Fwww.webofscience.com%2Fwos%2Fwoscc%2Ffull-record%2FWOS:000925064500001","View Full Record in Web of Science")</f>
        <v>View Full Record in Web of Science</v>
      </c>
    </row>
    <row r="63" spans="1:72" x14ac:dyDescent="0.25">
      <c r="A63" t="s">
        <v>72</v>
      </c>
      <c r="B63" t="s">
        <v>1257</v>
      </c>
      <c r="C63" t="s">
        <v>74</v>
      </c>
      <c r="D63" t="s">
        <v>74</v>
      </c>
      <c r="E63" t="s">
        <v>74</v>
      </c>
      <c r="F63" t="s">
        <v>1258</v>
      </c>
      <c r="G63" t="s">
        <v>74</v>
      </c>
      <c r="H63" t="s">
        <v>74</v>
      </c>
      <c r="I63" t="s">
        <v>1259</v>
      </c>
      <c r="J63" t="s">
        <v>1260</v>
      </c>
      <c r="K63" t="s">
        <v>74</v>
      </c>
      <c r="L63" t="s">
        <v>74</v>
      </c>
      <c r="M63" t="s">
        <v>78</v>
      </c>
      <c r="N63" t="s">
        <v>79</v>
      </c>
      <c r="O63" t="s">
        <v>74</v>
      </c>
      <c r="P63" t="s">
        <v>74</v>
      </c>
      <c r="Q63" t="s">
        <v>74</v>
      </c>
      <c r="R63" t="s">
        <v>74</v>
      </c>
      <c r="S63" t="s">
        <v>74</v>
      </c>
      <c r="T63" t="s">
        <v>1261</v>
      </c>
      <c r="U63" t="s">
        <v>74</v>
      </c>
      <c r="V63" t="s">
        <v>1262</v>
      </c>
      <c r="W63" t="s">
        <v>1263</v>
      </c>
      <c r="X63" t="s">
        <v>1264</v>
      </c>
      <c r="Y63" t="s">
        <v>1265</v>
      </c>
      <c r="Z63" t="s">
        <v>1266</v>
      </c>
      <c r="AA63" t="s">
        <v>74</v>
      </c>
      <c r="AB63" t="s">
        <v>74</v>
      </c>
      <c r="AC63" t="s">
        <v>1267</v>
      </c>
      <c r="AD63" t="s">
        <v>1268</v>
      </c>
      <c r="AE63" t="s">
        <v>1269</v>
      </c>
      <c r="AF63" t="s">
        <v>74</v>
      </c>
      <c r="AG63">
        <v>20</v>
      </c>
      <c r="AH63">
        <v>0</v>
      </c>
      <c r="AI63">
        <v>0</v>
      </c>
      <c r="AJ63">
        <v>0</v>
      </c>
      <c r="AK63">
        <v>2</v>
      </c>
      <c r="AL63" t="s">
        <v>1270</v>
      </c>
      <c r="AM63" t="s">
        <v>1271</v>
      </c>
      <c r="AN63" t="s">
        <v>1272</v>
      </c>
      <c r="AO63" t="s">
        <v>1273</v>
      </c>
      <c r="AP63" t="s">
        <v>74</v>
      </c>
      <c r="AQ63" t="s">
        <v>74</v>
      </c>
      <c r="AR63" t="s">
        <v>1274</v>
      </c>
      <c r="AS63" t="s">
        <v>1275</v>
      </c>
      <c r="AT63" t="s">
        <v>1276</v>
      </c>
      <c r="AU63">
        <v>2022</v>
      </c>
      <c r="AV63">
        <v>12</v>
      </c>
      <c r="AW63">
        <v>4</v>
      </c>
      <c r="AX63" t="s">
        <v>74</v>
      </c>
      <c r="AY63" t="s">
        <v>74</v>
      </c>
      <c r="AZ63" t="s">
        <v>74</v>
      </c>
      <c r="BA63" t="s">
        <v>74</v>
      </c>
      <c r="BB63">
        <v>343</v>
      </c>
      <c r="BC63">
        <v>348</v>
      </c>
      <c r="BD63" t="s">
        <v>74</v>
      </c>
      <c r="BE63" t="s">
        <v>74</v>
      </c>
      <c r="BF63" t="s">
        <v>74</v>
      </c>
      <c r="BG63" t="s">
        <v>74</v>
      </c>
      <c r="BH63" t="s">
        <v>74</v>
      </c>
      <c r="BI63">
        <v>6</v>
      </c>
      <c r="BJ63" t="s">
        <v>1277</v>
      </c>
      <c r="BK63" t="s">
        <v>131</v>
      </c>
      <c r="BL63" t="s">
        <v>854</v>
      </c>
      <c r="BM63" t="s">
        <v>1278</v>
      </c>
      <c r="BN63" t="s">
        <v>74</v>
      </c>
      <c r="BO63" t="s">
        <v>74</v>
      </c>
      <c r="BP63" t="s">
        <v>74</v>
      </c>
      <c r="BQ63" t="s">
        <v>74</v>
      </c>
      <c r="BR63" t="s">
        <v>103</v>
      </c>
      <c r="BS63" t="s">
        <v>1279</v>
      </c>
      <c r="BT63" t="str">
        <f>HYPERLINK("https%3A%2F%2Fwww.webofscience.com%2Fwos%2Fwoscc%2Ffull-record%2FWOS:000883416300042","View Full Record in Web of Science")</f>
        <v>View Full Record in Web of Science</v>
      </c>
    </row>
    <row r="64" spans="1:72" x14ac:dyDescent="0.25">
      <c r="A64" t="s">
        <v>72</v>
      </c>
      <c r="B64" t="s">
        <v>1280</v>
      </c>
      <c r="C64" t="s">
        <v>74</v>
      </c>
      <c r="D64" t="s">
        <v>74</v>
      </c>
      <c r="E64" t="s">
        <v>74</v>
      </c>
      <c r="F64" t="s">
        <v>1281</v>
      </c>
      <c r="G64" t="s">
        <v>74</v>
      </c>
      <c r="H64" t="s">
        <v>74</v>
      </c>
      <c r="I64" t="s">
        <v>1282</v>
      </c>
      <c r="J64" t="s">
        <v>1283</v>
      </c>
      <c r="K64" t="s">
        <v>74</v>
      </c>
      <c r="L64" t="s">
        <v>74</v>
      </c>
      <c r="M64" t="s">
        <v>78</v>
      </c>
      <c r="N64" t="s">
        <v>79</v>
      </c>
      <c r="O64" t="s">
        <v>74</v>
      </c>
      <c r="P64" t="s">
        <v>74</v>
      </c>
      <c r="Q64" t="s">
        <v>74</v>
      </c>
      <c r="R64" t="s">
        <v>74</v>
      </c>
      <c r="S64" t="s">
        <v>74</v>
      </c>
      <c r="T64" t="s">
        <v>1284</v>
      </c>
      <c r="U64" t="s">
        <v>1285</v>
      </c>
      <c r="V64" t="s">
        <v>1286</v>
      </c>
      <c r="W64" t="s">
        <v>1287</v>
      </c>
      <c r="X64" t="s">
        <v>1288</v>
      </c>
      <c r="Y64" t="s">
        <v>1289</v>
      </c>
      <c r="Z64" t="s">
        <v>1290</v>
      </c>
      <c r="AA64" t="s">
        <v>74</v>
      </c>
      <c r="AB64" t="s">
        <v>74</v>
      </c>
      <c r="AC64" t="s">
        <v>74</v>
      </c>
      <c r="AD64" t="s">
        <v>74</v>
      </c>
      <c r="AE64" t="s">
        <v>74</v>
      </c>
      <c r="AF64" t="s">
        <v>74</v>
      </c>
      <c r="AG64">
        <v>45</v>
      </c>
      <c r="AH64">
        <v>0</v>
      </c>
      <c r="AI64">
        <v>0</v>
      </c>
      <c r="AJ64">
        <v>0</v>
      </c>
      <c r="AK64">
        <v>0</v>
      </c>
      <c r="AL64" t="s">
        <v>120</v>
      </c>
      <c r="AM64" t="s">
        <v>121</v>
      </c>
      <c r="AN64" t="s">
        <v>122</v>
      </c>
      <c r="AO64" t="s">
        <v>1291</v>
      </c>
      <c r="AP64" t="s">
        <v>1292</v>
      </c>
      <c r="AQ64" t="s">
        <v>74</v>
      </c>
      <c r="AR64" t="s">
        <v>1293</v>
      </c>
      <c r="AS64" t="s">
        <v>1294</v>
      </c>
      <c r="AT64" t="s">
        <v>1295</v>
      </c>
      <c r="AU64">
        <v>2022</v>
      </c>
      <c r="AV64">
        <v>38</v>
      </c>
      <c r="AW64">
        <v>6</v>
      </c>
      <c r="AX64" t="s">
        <v>74</v>
      </c>
      <c r="AY64" t="s">
        <v>74</v>
      </c>
      <c r="AZ64" t="s">
        <v>74</v>
      </c>
      <c r="BA64" t="s">
        <v>74</v>
      </c>
      <c r="BB64">
        <v>497</v>
      </c>
      <c r="BC64">
        <v>512</v>
      </c>
      <c r="BD64" t="s">
        <v>74</v>
      </c>
      <c r="BE64" t="s">
        <v>1296</v>
      </c>
      <c r="BF64" t="str">
        <f>HYPERLINK("http://dx.doi.org/10.1080/1060586X.2022.2093030","http://dx.doi.org/10.1080/1060586X.2022.2093030")</f>
        <v>http://dx.doi.org/10.1080/1060586X.2022.2093030</v>
      </c>
      <c r="BG64" t="s">
        <v>74</v>
      </c>
      <c r="BH64" t="s">
        <v>1297</v>
      </c>
      <c r="BI64">
        <v>16</v>
      </c>
      <c r="BJ64" t="s">
        <v>1298</v>
      </c>
      <c r="BK64" t="s">
        <v>100</v>
      </c>
      <c r="BL64" t="s">
        <v>1299</v>
      </c>
      <c r="BM64" t="s">
        <v>1300</v>
      </c>
      <c r="BN64" t="s">
        <v>74</v>
      </c>
      <c r="BO64" t="s">
        <v>74</v>
      </c>
      <c r="BP64" t="s">
        <v>74</v>
      </c>
      <c r="BQ64" t="s">
        <v>74</v>
      </c>
      <c r="BR64" t="s">
        <v>103</v>
      </c>
      <c r="BS64" t="s">
        <v>1301</v>
      </c>
      <c r="BT64" t="str">
        <f>HYPERLINK("https%3A%2F%2Fwww.webofscience.com%2Fwos%2Fwoscc%2Ffull-record%2FWOS:000815832500001","View Full Record in Web of Science")</f>
        <v>View Full Record in Web of Science</v>
      </c>
    </row>
    <row r="65" spans="1:72" x14ac:dyDescent="0.25">
      <c r="A65" t="s">
        <v>72</v>
      </c>
      <c r="B65" t="s">
        <v>1302</v>
      </c>
      <c r="C65" t="s">
        <v>74</v>
      </c>
      <c r="D65" t="s">
        <v>74</v>
      </c>
      <c r="E65" t="s">
        <v>74</v>
      </c>
      <c r="F65" t="s">
        <v>1303</v>
      </c>
      <c r="G65" t="s">
        <v>74</v>
      </c>
      <c r="H65" t="s">
        <v>74</v>
      </c>
      <c r="I65" t="s">
        <v>1304</v>
      </c>
      <c r="J65" t="s">
        <v>1221</v>
      </c>
      <c r="K65" t="s">
        <v>74</v>
      </c>
      <c r="L65" t="s">
        <v>74</v>
      </c>
      <c r="M65" t="s">
        <v>78</v>
      </c>
      <c r="N65" t="s">
        <v>79</v>
      </c>
      <c r="O65" t="s">
        <v>74</v>
      </c>
      <c r="P65" t="s">
        <v>74</v>
      </c>
      <c r="Q65" t="s">
        <v>74</v>
      </c>
      <c r="R65" t="s">
        <v>74</v>
      </c>
      <c r="S65" t="s">
        <v>74</v>
      </c>
      <c r="T65" t="s">
        <v>1305</v>
      </c>
      <c r="U65" t="s">
        <v>74</v>
      </c>
      <c r="V65" t="s">
        <v>1306</v>
      </c>
      <c r="W65" t="s">
        <v>1307</v>
      </c>
      <c r="X65" t="s">
        <v>74</v>
      </c>
      <c r="Y65" t="s">
        <v>1308</v>
      </c>
      <c r="Z65" t="s">
        <v>1309</v>
      </c>
      <c r="AA65" t="s">
        <v>74</v>
      </c>
      <c r="AB65" t="s">
        <v>74</v>
      </c>
      <c r="AC65" t="s">
        <v>74</v>
      </c>
      <c r="AD65" t="s">
        <v>74</v>
      </c>
      <c r="AE65" t="s">
        <v>74</v>
      </c>
      <c r="AF65" t="s">
        <v>74</v>
      </c>
      <c r="AG65">
        <v>55</v>
      </c>
      <c r="AH65">
        <v>0</v>
      </c>
      <c r="AI65">
        <v>0</v>
      </c>
      <c r="AJ65">
        <v>1</v>
      </c>
      <c r="AK65">
        <v>1</v>
      </c>
      <c r="AL65" t="s">
        <v>120</v>
      </c>
      <c r="AM65" t="s">
        <v>121</v>
      </c>
      <c r="AN65" t="s">
        <v>122</v>
      </c>
      <c r="AO65" t="s">
        <v>1233</v>
      </c>
      <c r="AP65" t="s">
        <v>1234</v>
      </c>
      <c r="AQ65" t="s">
        <v>74</v>
      </c>
      <c r="AR65" t="s">
        <v>1235</v>
      </c>
      <c r="AS65" t="s">
        <v>1236</v>
      </c>
      <c r="AT65" t="s">
        <v>465</v>
      </c>
      <c r="AU65">
        <v>2023</v>
      </c>
      <c r="AV65">
        <v>39</v>
      </c>
      <c r="AW65">
        <v>2</v>
      </c>
      <c r="AX65" t="s">
        <v>74</v>
      </c>
      <c r="AY65" t="s">
        <v>74</v>
      </c>
      <c r="AZ65" t="s">
        <v>74</v>
      </c>
      <c r="BA65" t="s">
        <v>74</v>
      </c>
      <c r="BB65">
        <v>281</v>
      </c>
      <c r="BC65">
        <v>300</v>
      </c>
      <c r="BD65" t="s">
        <v>74</v>
      </c>
      <c r="BE65" t="s">
        <v>1310</v>
      </c>
      <c r="BF65" t="str">
        <f>HYPERLINK("http://dx.doi.org/10.1080/21599165.2022.2084078","http://dx.doi.org/10.1080/21599165.2022.2084078")</f>
        <v>http://dx.doi.org/10.1080/21599165.2022.2084078</v>
      </c>
      <c r="BG65" t="s">
        <v>74</v>
      </c>
      <c r="BH65" t="s">
        <v>1297</v>
      </c>
      <c r="BI65">
        <v>20</v>
      </c>
      <c r="BJ65" t="s">
        <v>1239</v>
      </c>
      <c r="BK65" t="s">
        <v>100</v>
      </c>
      <c r="BL65" t="s">
        <v>1240</v>
      </c>
      <c r="BM65" t="s">
        <v>1241</v>
      </c>
      <c r="BN65" t="s">
        <v>74</v>
      </c>
      <c r="BO65" t="s">
        <v>74</v>
      </c>
      <c r="BP65" t="s">
        <v>74</v>
      </c>
      <c r="BQ65" t="s">
        <v>74</v>
      </c>
      <c r="BR65" t="s">
        <v>103</v>
      </c>
      <c r="BS65" t="s">
        <v>1311</v>
      </c>
      <c r="BT65" t="str">
        <f>HYPERLINK("https%3A%2F%2Fwww.webofscience.com%2Fwos%2Fwoscc%2Ffull-record%2FWOS:000811143100001","View Full Record in Web of Science")</f>
        <v>View Full Record in Web of Science</v>
      </c>
    </row>
    <row r="66" spans="1:72" x14ac:dyDescent="0.25">
      <c r="A66" t="s">
        <v>72</v>
      </c>
      <c r="B66" t="s">
        <v>1312</v>
      </c>
      <c r="C66" t="s">
        <v>74</v>
      </c>
      <c r="D66" t="s">
        <v>74</v>
      </c>
      <c r="E66" t="s">
        <v>74</v>
      </c>
      <c r="F66" t="s">
        <v>1313</v>
      </c>
      <c r="G66" t="s">
        <v>74</v>
      </c>
      <c r="H66" t="s">
        <v>74</v>
      </c>
      <c r="I66" t="s">
        <v>1314</v>
      </c>
      <c r="J66" t="s">
        <v>181</v>
      </c>
      <c r="K66" t="s">
        <v>74</v>
      </c>
      <c r="L66" t="s">
        <v>74</v>
      </c>
      <c r="M66" t="s">
        <v>318</v>
      </c>
      <c r="N66" t="s">
        <v>79</v>
      </c>
      <c r="O66" t="s">
        <v>74</v>
      </c>
      <c r="P66" t="s">
        <v>74</v>
      </c>
      <c r="Q66" t="s">
        <v>74</v>
      </c>
      <c r="R66" t="s">
        <v>74</v>
      </c>
      <c r="S66" t="s">
        <v>74</v>
      </c>
      <c r="T66" t="s">
        <v>1315</v>
      </c>
      <c r="U66" t="s">
        <v>74</v>
      </c>
      <c r="V66" t="s">
        <v>1316</v>
      </c>
      <c r="W66" t="s">
        <v>1317</v>
      </c>
      <c r="X66" t="s">
        <v>1318</v>
      </c>
      <c r="Y66" t="s">
        <v>1319</v>
      </c>
      <c r="Z66" t="s">
        <v>1320</v>
      </c>
      <c r="AA66" t="s">
        <v>74</v>
      </c>
      <c r="AB66" t="s">
        <v>74</v>
      </c>
      <c r="AC66" t="s">
        <v>74</v>
      </c>
      <c r="AD66" t="s">
        <v>74</v>
      </c>
      <c r="AE66" t="s">
        <v>74</v>
      </c>
      <c r="AF66" t="s">
        <v>74</v>
      </c>
      <c r="AG66">
        <v>25</v>
      </c>
      <c r="AH66">
        <v>0</v>
      </c>
      <c r="AI66">
        <v>0</v>
      </c>
      <c r="AJ66">
        <v>1</v>
      </c>
      <c r="AK66">
        <v>3</v>
      </c>
      <c r="AL66" t="s">
        <v>1112</v>
      </c>
      <c r="AM66" t="s">
        <v>1113</v>
      </c>
      <c r="AN66" t="s">
        <v>1114</v>
      </c>
      <c r="AO66" t="s">
        <v>191</v>
      </c>
      <c r="AP66" t="s">
        <v>192</v>
      </c>
      <c r="AQ66" t="s">
        <v>74</v>
      </c>
      <c r="AR66" t="s">
        <v>181</v>
      </c>
      <c r="AS66" t="s">
        <v>193</v>
      </c>
      <c r="AT66" t="s">
        <v>1321</v>
      </c>
      <c r="AU66">
        <v>2022</v>
      </c>
      <c r="AV66">
        <v>17</v>
      </c>
      <c r="AW66">
        <v>2</v>
      </c>
      <c r="AX66" t="s">
        <v>74</v>
      </c>
      <c r="AY66" t="s">
        <v>74</v>
      </c>
      <c r="AZ66" t="s">
        <v>74</v>
      </c>
      <c r="BA66" t="s">
        <v>74</v>
      </c>
      <c r="BB66">
        <v>824</v>
      </c>
      <c r="BC66">
        <v>833</v>
      </c>
      <c r="BD66" t="s">
        <v>74</v>
      </c>
      <c r="BE66" t="s">
        <v>1322</v>
      </c>
      <c r="BF66" t="str">
        <f>HYPERLINK("http://dx.doi.org/10.13187/bg.2022.2.824","http://dx.doi.org/10.13187/bg.2022.2.824")</f>
        <v>http://dx.doi.org/10.13187/bg.2022.2.824</v>
      </c>
      <c r="BG66" t="s">
        <v>74</v>
      </c>
      <c r="BH66" t="s">
        <v>74</v>
      </c>
      <c r="BI66">
        <v>10</v>
      </c>
      <c r="BJ66" t="s">
        <v>196</v>
      </c>
      <c r="BK66" t="s">
        <v>131</v>
      </c>
      <c r="BL66" t="s">
        <v>196</v>
      </c>
      <c r="BM66" t="s">
        <v>1323</v>
      </c>
      <c r="BN66" t="s">
        <v>74</v>
      </c>
      <c r="BO66" t="s">
        <v>198</v>
      </c>
      <c r="BP66" t="s">
        <v>74</v>
      </c>
      <c r="BQ66" t="s">
        <v>74</v>
      </c>
      <c r="BR66" t="s">
        <v>103</v>
      </c>
      <c r="BS66" t="s">
        <v>1324</v>
      </c>
      <c r="BT66" t="str">
        <f>HYPERLINK("https%3A%2F%2Fwww.webofscience.com%2Fwos%2Fwoscc%2Ffull-record%2FWOS:000809491500024","View Full Record in Web of Science")</f>
        <v>View Full Record in Web of Science</v>
      </c>
    </row>
    <row r="67" spans="1:72" x14ac:dyDescent="0.25">
      <c r="A67" t="s">
        <v>72</v>
      </c>
      <c r="B67" t="s">
        <v>1325</v>
      </c>
      <c r="C67" t="s">
        <v>74</v>
      </c>
      <c r="D67" t="s">
        <v>74</v>
      </c>
      <c r="E67" t="s">
        <v>74</v>
      </c>
      <c r="F67" t="s">
        <v>1326</v>
      </c>
      <c r="G67" t="s">
        <v>74</v>
      </c>
      <c r="H67" t="s">
        <v>74</v>
      </c>
      <c r="I67" t="s">
        <v>1327</v>
      </c>
      <c r="J67" t="s">
        <v>497</v>
      </c>
      <c r="K67" t="s">
        <v>74</v>
      </c>
      <c r="L67" t="s">
        <v>74</v>
      </c>
      <c r="M67" t="s">
        <v>318</v>
      </c>
      <c r="N67" t="s">
        <v>79</v>
      </c>
      <c r="O67" t="s">
        <v>74</v>
      </c>
      <c r="P67" t="s">
        <v>74</v>
      </c>
      <c r="Q67" t="s">
        <v>74</v>
      </c>
      <c r="R67" t="s">
        <v>74</v>
      </c>
      <c r="S67" t="s">
        <v>74</v>
      </c>
      <c r="T67" t="s">
        <v>1328</v>
      </c>
      <c r="U67" t="s">
        <v>74</v>
      </c>
      <c r="V67" t="s">
        <v>1329</v>
      </c>
      <c r="W67" t="s">
        <v>1330</v>
      </c>
      <c r="X67" t="s">
        <v>1331</v>
      </c>
      <c r="Y67" t="s">
        <v>1332</v>
      </c>
      <c r="Z67" t="s">
        <v>1333</v>
      </c>
      <c r="AA67" t="s">
        <v>74</v>
      </c>
      <c r="AB67" t="s">
        <v>74</v>
      </c>
      <c r="AC67" t="s">
        <v>1334</v>
      </c>
      <c r="AD67" t="s">
        <v>803</v>
      </c>
      <c r="AE67" t="s">
        <v>1335</v>
      </c>
      <c r="AF67" t="s">
        <v>74</v>
      </c>
      <c r="AG67">
        <v>13</v>
      </c>
      <c r="AH67">
        <v>0</v>
      </c>
      <c r="AI67">
        <v>0</v>
      </c>
      <c r="AJ67">
        <v>0</v>
      </c>
      <c r="AK67">
        <v>1</v>
      </c>
      <c r="AL67" t="s">
        <v>324</v>
      </c>
      <c r="AM67" t="s">
        <v>325</v>
      </c>
      <c r="AN67" t="s">
        <v>326</v>
      </c>
      <c r="AO67" t="s">
        <v>507</v>
      </c>
      <c r="AP67" t="s">
        <v>508</v>
      </c>
      <c r="AQ67" t="s">
        <v>74</v>
      </c>
      <c r="AR67" t="s">
        <v>509</v>
      </c>
      <c r="AS67" t="s">
        <v>510</v>
      </c>
      <c r="AT67" t="s">
        <v>194</v>
      </c>
      <c r="AU67">
        <v>2022</v>
      </c>
      <c r="AV67">
        <v>67</v>
      </c>
      <c r="AW67" t="s">
        <v>74</v>
      </c>
      <c r="AX67" t="s">
        <v>74</v>
      </c>
      <c r="AY67" t="s">
        <v>74</v>
      </c>
      <c r="AZ67" t="s">
        <v>74</v>
      </c>
      <c r="BA67" t="s">
        <v>74</v>
      </c>
      <c r="BB67">
        <v>96</v>
      </c>
      <c r="BC67">
        <v>104</v>
      </c>
      <c r="BD67" t="s">
        <v>74</v>
      </c>
      <c r="BE67" t="s">
        <v>1336</v>
      </c>
      <c r="BF67" t="str">
        <f>HYPERLINK("http://dx.doi.org/10.17223/1998863X/67/9","http://dx.doi.org/10.17223/1998863X/67/9")</f>
        <v>http://dx.doi.org/10.17223/1998863X/67/9</v>
      </c>
      <c r="BG67" t="s">
        <v>74</v>
      </c>
      <c r="BH67" t="s">
        <v>74</v>
      </c>
      <c r="BI67">
        <v>9</v>
      </c>
      <c r="BJ67" t="s">
        <v>512</v>
      </c>
      <c r="BK67" t="s">
        <v>131</v>
      </c>
      <c r="BL67" t="s">
        <v>513</v>
      </c>
      <c r="BM67" t="s">
        <v>1337</v>
      </c>
      <c r="BN67" t="s">
        <v>74</v>
      </c>
      <c r="BO67" t="s">
        <v>74</v>
      </c>
      <c r="BP67" t="s">
        <v>74</v>
      </c>
      <c r="BQ67" t="s">
        <v>74</v>
      </c>
      <c r="BR67" t="s">
        <v>103</v>
      </c>
      <c r="BS67" t="s">
        <v>1338</v>
      </c>
      <c r="BT67" t="str">
        <f>HYPERLINK("https%3A%2F%2Fwww.webofscience.com%2Fwos%2Fwoscc%2Ffull-record%2FWOS:000890661400009","View Full Record in Web of Science")</f>
        <v>View Full Record in Web of Science</v>
      </c>
    </row>
    <row r="68" spans="1:72" x14ac:dyDescent="0.25">
      <c r="A68" t="s">
        <v>72</v>
      </c>
      <c r="B68" t="s">
        <v>1339</v>
      </c>
      <c r="C68" t="s">
        <v>74</v>
      </c>
      <c r="D68" t="s">
        <v>74</v>
      </c>
      <c r="E68" t="s">
        <v>74</v>
      </c>
      <c r="F68" t="s">
        <v>1340</v>
      </c>
      <c r="G68" t="s">
        <v>74</v>
      </c>
      <c r="H68" t="s">
        <v>74</v>
      </c>
      <c r="I68" t="s">
        <v>1341</v>
      </c>
      <c r="J68" t="s">
        <v>920</v>
      </c>
      <c r="K68" t="s">
        <v>74</v>
      </c>
      <c r="L68" t="s">
        <v>74</v>
      </c>
      <c r="M68" t="s">
        <v>318</v>
      </c>
      <c r="N68" t="s">
        <v>79</v>
      </c>
      <c r="O68" t="s">
        <v>74</v>
      </c>
      <c r="P68" t="s">
        <v>74</v>
      </c>
      <c r="Q68" t="s">
        <v>74</v>
      </c>
      <c r="R68" t="s">
        <v>74</v>
      </c>
      <c r="S68" t="s">
        <v>74</v>
      </c>
      <c r="T68" t="s">
        <v>1342</v>
      </c>
      <c r="U68" t="s">
        <v>74</v>
      </c>
      <c r="V68" t="s">
        <v>1343</v>
      </c>
      <c r="W68" t="s">
        <v>1344</v>
      </c>
      <c r="X68" t="s">
        <v>1345</v>
      </c>
      <c r="Y68" t="s">
        <v>1346</v>
      </c>
      <c r="Z68" t="s">
        <v>1347</v>
      </c>
      <c r="AA68" t="s">
        <v>74</v>
      </c>
      <c r="AB68" t="s">
        <v>74</v>
      </c>
      <c r="AC68" t="s">
        <v>74</v>
      </c>
      <c r="AD68" t="s">
        <v>74</v>
      </c>
      <c r="AE68" t="s">
        <v>74</v>
      </c>
      <c r="AF68" t="s">
        <v>74</v>
      </c>
      <c r="AG68">
        <v>20</v>
      </c>
      <c r="AH68">
        <v>0</v>
      </c>
      <c r="AI68">
        <v>0</v>
      </c>
      <c r="AJ68">
        <v>0</v>
      </c>
      <c r="AK68">
        <v>0</v>
      </c>
      <c r="AL68" t="s">
        <v>324</v>
      </c>
      <c r="AM68" t="s">
        <v>325</v>
      </c>
      <c r="AN68" t="s">
        <v>326</v>
      </c>
      <c r="AO68" t="s">
        <v>928</v>
      </c>
      <c r="AP68" t="s">
        <v>929</v>
      </c>
      <c r="AQ68" t="s">
        <v>74</v>
      </c>
      <c r="AR68" t="s">
        <v>930</v>
      </c>
      <c r="AS68" t="s">
        <v>931</v>
      </c>
      <c r="AT68" t="s">
        <v>194</v>
      </c>
      <c r="AU68">
        <v>2022</v>
      </c>
      <c r="AV68" t="s">
        <v>74</v>
      </c>
      <c r="AW68">
        <v>479</v>
      </c>
      <c r="AX68" t="s">
        <v>74</v>
      </c>
      <c r="AY68" t="s">
        <v>74</v>
      </c>
      <c r="AZ68" t="s">
        <v>74</v>
      </c>
      <c r="BA68" t="s">
        <v>74</v>
      </c>
      <c r="BB68">
        <v>181</v>
      </c>
      <c r="BC68">
        <v>188</v>
      </c>
      <c r="BD68" t="s">
        <v>74</v>
      </c>
      <c r="BE68" t="s">
        <v>1348</v>
      </c>
      <c r="BF68" t="str">
        <f>HYPERLINK("http://dx.doi.org/10.17223/15617793/479/19","http://dx.doi.org/10.17223/15617793/479/19")</f>
        <v>http://dx.doi.org/10.17223/15617793/479/19</v>
      </c>
      <c r="BG68" t="s">
        <v>74</v>
      </c>
      <c r="BH68" t="s">
        <v>74</v>
      </c>
      <c r="BI68">
        <v>8</v>
      </c>
      <c r="BJ68" t="s">
        <v>933</v>
      </c>
      <c r="BK68" t="s">
        <v>131</v>
      </c>
      <c r="BL68" t="s">
        <v>934</v>
      </c>
      <c r="BM68" t="s">
        <v>1349</v>
      </c>
      <c r="BN68" t="s">
        <v>74</v>
      </c>
      <c r="BO68" t="s">
        <v>74</v>
      </c>
      <c r="BP68" t="s">
        <v>74</v>
      </c>
      <c r="BQ68" t="s">
        <v>74</v>
      </c>
      <c r="BR68" t="s">
        <v>103</v>
      </c>
      <c r="BS68" t="s">
        <v>1350</v>
      </c>
      <c r="BT68" t="str">
        <f>HYPERLINK("https%3A%2F%2Fwww.webofscience.com%2Fwos%2Fwoscc%2Ffull-record%2FWOS:000893186500019","View Full Record in Web of Science")</f>
        <v>View Full Record in Web of Science</v>
      </c>
    </row>
    <row r="69" spans="1:72" x14ac:dyDescent="0.25">
      <c r="A69" t="s">
        <v>72</v>
      </c>
      <c r="B69" t="s">
        <v>1351</v>
      </c>
      <c r="C69" t="s">
        <v>74</v>
      </c>
      <c r="D69" t="s">
        <v>74</v>
      </c>
      <c r="E69" t="s">
        <v>74</v>
      </c>
      <c r="F69" t="s">
        <v>1352</v>
      </c>
      <c r="G69" t="s">
        <v>74</v>
      </c>
      <c r="H69" t="s">
        <v>74</v>
      </c>
      <c r="I69" t="s">
        <v>1353</v>
      </c>
      <c r="J69" t="s">
        <v>338</v>
      </c>
      <c r="K69" t="s">
        <v>74</v>
      </c>
      <c r="L69" t="s">
        <v>74</v>
      </c>
      <c r="M69" t="s">
        <v>78</v>
      </c>
      <c r="N69" t="s">
        <v>79</v>
      </c>
      <c r="O69" t="s">
        <v>74</v>
      </c>
      <c r="P69" t="s">
        <v>74</v>
      </c>
      <c r="Q69" t="s">
        <v>74</v>
      </c>
      <c r="R69" t="s">
        <v>74</v>
      </c>
      <c r="S69" t="s">
        <v>74</v>
      </c>
      <c r="T69" t="s">
        <v>1354</v>
      </c>
      <c r="U69" t="s">
        <v>74</v>
      </c>
      <c r="V69" t="s">
        <v>1355</v>
      </c>
      <c r="W69" t="s">
        <v>1356</v>
      </c>
      <c r="X69" t="s">
        <v>1357</v>
      </c>
      <c r="Y69" t="s">
        <v>1358</v>
      </c>
      <c r="Z69" t="s">
        <v>1359</v>
      </c>
      <c r="AA69" t="s">
        <v>1360</v>
      </c>
      <c r="AB69" t="s">
        <v>1361</v>
      </c>
      <c r="AC69" t="s">
        <v>1362</v>
      </c>
      <c r="AD69" t="s">
        <v>346</v>
      </c>
      <c r="AE69" t="s">
        <v>1363</v>
      </c>
      <c r="AF69" t="s">
        <v>74</v>
      </c>
      <c r="AG69">
        <v>33</v>
      </c>
      <c r="AH69">
        <v>0</v>
      </c>
      <c r="AI69">
        <v>0</v>
      </c>
      <c r="AJ69">
        <v>2</v>
      </c>
      <c r="AK69">
        <v>5</v>
      </c>
      <c r="AL69" t="s">
        <v>348</v>
      </c>
      <c r="AM69" t="s">
        <v>349</v>
      </c>
      <c r="AN69" t="s">
        <v>350</v>
      </c>
      <c r="AO69" t="s">
        <v>351</v>
      </c>
      <c r="AP69" t="s">
        <v>352</v>
      </c>
      <c r="AQ69" t="s">
        <v>74</v>
      </c>
      <c r="AR69" t="s">
        <v>353</v>
      </c>
      <c r="AS69" t="s">
        <v>354</v>
      </c>
      <c r="AT69" t="s">
        <v>194</v>
      </c>
      <c r="AU69">
        <v>2022</v>
      </c>
      <c r="AV69">
        <v>24</v>
      </c>
      <c r="AW69">
        <v>6</v>
      </c>
      <c r="AX69" t="s">
        <v>74</v>
      </c>
      <c r="AY69" t="s">
        <v>74</v>
      </c>
      <c r="AZ69" t="s">
        <v>74</v>
      </c>
      <c r="BA69" t="s">
        <v>74</v>
      </c>
      <c r="BB69">
        <v>122</v>
      </c>
      <c r="BC69">
        <v>152</v>
      </c>
      <c r="BD69" t="s">
        <v>74</v>
      </c>
      <c r="BE69" t="s">
        <v>1364</v>
      </c>
      <c r="BF69" t="str">
        <f>HYPERLINK("http://dx.doi.org/10.17853/1994-5639-2022-6-122-152","http://dx.doi.org/10.17853/1994-5639-2022-6-122-152")</f>
        <v>http://dx.doi.org/10.17853/1994-5639-2022-6-122-152</v>
      </c>
      <c r="BG69" t="s">
        <v>74</v>
      </c>
      <c r="BH69" t="s">
        <v>74</v>
      </c>
      <c r="BI69">
        <v>31</v>
      </c>
      <c r="BJ69" t="s">
        <v>156</v>
      </c>
      <c r="BK69" t="s">
        <v>131</v>
      </c>
      <c r="BL69" t="s">
        <v>156</v>
      </c>
      <c r="BM69" t="s">
        <v>1365</v>
      </c>
      <c r="BN69" t="s">
        <v>74</v>
      </c>
      <c r="BO69" t="s">
        <v>198</v>
      </c>
      <c r="BP69" t="s">
        <v>74</v>
      </c>
      <c r="BQ69" t="s">
        <v>74</v>
      </c>
      <c r="BR69" t="s">
        <v>103</v>
      </c>
      <c r="BS69" t="s">
        <v>1366</v>
      </c>
      <c r="BT69" t="str">
        <f>HYPERLINK("https%3A%2F%2Fwww.webofscience.com%2Fwos%2Fwoscc%2Ffull-record%2FWOS:000882763600005","View Full Record in Web of Science")</f>
        <v>View Full Record in Web of Science</v>
      </c>
    </row>
    <row r="70" spans="1:72" x14ac:dyDescent="0.25">
      <c r="A70" t="s">
        <v>72</v>
      </c>
      <c r="B70" t="s">
        <v>1367</v>
      </c>
      <c r="C70" t="s">
        <v>74</v>
      </c>
      <c r="D70" t="s">
        <v>74</v>
      </c>
      <c r="E70" t="s">
        <v>74</v>
      </c>
      <c r="F70" t="s">
        <v>1368</v>
      </c>
      <c r="G70" t="s">
        <v>74</v>
      </c>
      <c r="H70" t="s">
        <v>74</v>
      </c>
      <c r="I70" t="s">
        <v>1369</v>
      </c>
      <c r="J70" t="s">
        <v>497</v>
      </c>
      <c r="K70" t="s">
        <v>74</v>
      </c>
      <c r="L70" t="s">
        <v>74</v>
      </c>
      <c r="M70" t="s">
        <v>318</v>
      </c>
      <c r="N70" t="s">
        <v>79</v>
      </c>
      <c r="O70" t="s">
        <v>74</v>
      </c>
      <c r="P70" t="s">
        <v>74</v>
      </c>
      <c r="Q70" t="s">
        <v>74</v>
      </c>
      <c r="R70" t="s">
        <v>74</v>
      </c>
      <c r="S70" t="s">
        <v>74</v>
      </c>
      <c r="T70" t="s">
        <v>1370</v>
      </c>
      <c r="U70" t="s">
        <v>74</v>
      </c>
      <c r="V70" t="s">
        <v>1371</v>
      </c>
      <c r="W70" t="s">
        <v>1372</v>
      </c>
      <c r="X70" t="s">
        <v>621</v>
      </c>
      <c r="Y70" t="s">
        <v>1373</v>
      </c>
      <c r="Z70" t="s">
        <v>1374</v>
      </c>
      <c r="AA70" t="s">
        <v>1375</v>
      </c>
      <c r="AB70" t="s">
        <v>74</v>
      </c>
      <c r="AC70" t="s">
        <v>74</v>
      </c>
      <c r="AD70" t="s">
        <v>74</v>
      </c>
      <c r="AE70" t="s">
        <v>74</v>
      </c>
      <c r="AF70" t="s">
        <v>74</v>
      </c>
      <c r="AG70">
        <v>11</v>
      </c>
      <c r="AH70">
        <v>0</v>
      </c>
      <c r="AI70">
        <v>0</v>
      </c>
      <c r="AJ70">
        <v>0</v>
      </c>
      <c r="AK70">
        <v>0</v>
      </c>
      <c r="AL70" t="s">
        <v>324</v>
      </c>
      <c r="AM70" t="s">
        <v>325</v>
      </c>
      <c r="AN70" t="s">
        <v>326</v>
      </c>
      <c r="AO70" t="s">
        <v>507</v>
      </c>
      <c r="AP70" t="s">
        <v>508</v>
      </c>
      <c r="AQ70" t="s">
        <v>74</v>
      </c>
      <c r="AR70" t="s">
        <v>509</v>
      </c>
      <c r="AS70" t="s">
        <v>510</v>
      </c>
      <c r="AT70" t="s">
        <v>194</v>
      </c>
      <c r="AU70">
        <v>2022</v>
      </c>
      <c r="AV70">
        <v>67</v>
      </c>
      <c r="AW70" t="s">
        <v>74</v>
      </c>
      <c r="AX70" t="s">
        <v>74</v>
      </c>
      <c r="AY70" t="s">
        <v>74</v>
      </c>
      <c r="AZ70" t="s">
        <v>74</v>
      </c>
      <c r="BA70" t="s">
        <v>74</v>
      </c>
      <c r="BB70">
        <v>190</v>
      </c>
      <c r="BC70">
        <v>201</v>
      </c>
      <c r="BD70" t="s">
        <v>74</v>
      </c>
      <c r="BE70" t="s">
        <v>1376</v>
      </c>
      <c r="BF70" t="str">
        <f>HYPERLINK("http://dx.doi.org/10.17223/1998863X/67/17","http://dx.doi.org/10.17223/1998863X/67/17")</f>
        <v>http://dx.doi.org/10.17223/1998863X/67/17</v>
      </c>
      <c r="BG70" t="s">
        <v>74</v>
      </c>
      <c r="BH70" t="s">
        <v>74</v>
      </c>
      <c r="BI70">
        <v>12</v>
      </c>
      <c r="BJ70" t="s">
        <v>512</v>
      </c>
      <c r="BK70" t="s">
        <v>131</v>
      </c>
      <c r="BL70" t="s">
        <v>513</v>
      </c>
      <c r="BM70" t="s">
        <v>1337</v>
      </c>
      <c r="BN70" t="s">
        <v>74</v>
      </c>
      <c r="BO70" t="s">
        <v>74</v>
      </c>
      <c r="BP70" t="s">
        <v>74</v>
      </c>
      <c r="BQ70" t="s">
        <v>74</v>
      </c>
      <c r="BR70" t="s">
        <v>103</v>
      </c>
      <c r="BS70" t="s">
        <v>1377</v>
      </c>
      <c r="BT70" t="str">
        <f>HYPERLINK("https%3A%2F%2Fwww.webofscience.com%2Fwos%2Fwoscc%2Ffull-record%2FWOS:000890661400017","View Full Record in Web of Science")</f>
        <v>View Full Record in Web of Science</v>
      </c>
    </row>
    <row r="71" spans="1:72" x14ac:dyDescent="0.25">
      <c r="A71" t="s">
        <v>72</v>
      </c>
      <c r="B71" t="s">
        <v>1378</v>
      </c>
      <c r="C71" t="s">
        <v>74</v>
      </c>
      <c r="D71" t="s">
        <v>74</v>
      </c>
      <c r="E71" t="s">
        <v>74</v>
      </c>
      <c r="F71" t="s">
        <v>1379</v>
      </c>
      <c r="G71" t="s">
        <v>74</v>
      </c>
      <c r="H71" t="s">
        <v>74</v>
      </c>
      <c r="I71" t="s">
        <v>1380</v>
      </c>
      <c r="J71" t="s">
        <v>497</v>
      </c>
      <c r="K71" t="s">
        <v>74</v>
      </c>
      <c r="L71" t="s">
        <v>74</v>
      </c>
      <c r="M71" t="s">
        <v>318</v>
      </c>
      <c r="N71" t="s">
        <v>79</v>
      </c>
      <c r="O71" t="s">
        <v>74</v>
      </c>
      <c r="P71" t="s">
        <v>74</v>
      </c>
      <c r="Q71" t="s">
        <v>74</v>
      </c>
      <c r="R71" t="s">
        <v>74</v>
      </c>
      <c r="S71" t="s">
        <v>74</v>
      </c>
      <c r="T71" t="s">
        <v>1381</v>
      </c>
      <c r="U71" t="s">
        <v>74</v>
      </c>
      <c r="V71" t="s">
        <v>1382</v>
      </c>
      <c r="W71" t="s">
        <v>1383</v>
      </c>
      <c r="X71" t="s">
        <v>1384</v>
      </c>
      <c r="Y71" t="s">
        <v>1385</v>
      </c>
      <c r="Z71" t="s">
        <v>759</v>
      </c>
      <c r="AA71" t="s">
        <v>74</v>
      </c>
      <c r="AB71" t="s">
        <v>74</v>
      </c>
      <c r="AC71" t="s">
        <v>1386</v>
      </c>
      <c r="AD71" t="s">
        <v>1387</v>
      </c>
      <c r="AE71" t="s">
        <v>1388</v>
      </c>
      <c r="AF71" t="s">
        <v>74</v>
      </c>
      <c r="AG71">
        <v>24</v>
      </c>
      <c r="AH71">
        <v>0</v>
      </c>
      <c r="AI71">
        <v>0</v>
      </c>
      <c r="AJ71">
        <v>0</v>
      </c>
      <c r="AK71">
        <v>2</v>
      </c>
      <c r="AL71" t="s">
        <v>324</v>
      </c>
      <c r="AM71" t="s">
        <v>325</v>
      </c>
      <c r="AN71" t="s">
        <v>326</v>
      </c>
      <c r="AO71" t="s">
        <v>507</v>
      </c>
      <c r="AP71" t="s">
        <v>508</v>
      </c>
      <c r="AQ71" t="s">
        <v>74</v>
      </c>
      <c r="AR71" t="s">
        <v>509</v>
      </c>
      <c r="AS71" t="s">
        <v>510</v>
      </c>
      <c r="AT71" t="s">
        <v>194</v>
      </c>
      <c r="AU71">
        <v>2022</v>
      </c>
      <c r="AV71">
        <v>67</v>
      </c>
      <c r="AW71" t="s">
        <v>74</v>
      </c>
      <c r="AX71" t="s">
        <v>74</v>
      </c>
      <c r="AY71" t="s">
        <v>74</v>
      </c>
      <c r="AZ71" t="s">
        <v>74</v>
      </c>
      <c r="BA71" t="s">
        <v>74</v>
      </c>
      <c r="BB71">
        <v>231</v>
      </c>
      <c r="BC71">
        <v>242</v>
      </c>
      <c r="BD71" t="s">
        <v>74</v>
      </c>
      <c r="BE71" t="s">
        <v>1389</v>
      </c>
      <c r="BF71" t="str">
        <f>HYPERLINK("http://dx.doi.org/10.17223/1998863X/67/20","http://dx.doi.org/10.17223/1998863X/67/20")</f>
        <v>http://dx.doi.org/10.17223/1998863X/67/20</v>
      </c>
      <c r="BG71" t="s">
        <v>74</v>
      </c>
      <c r="BH71" t="s">
        <v>74</v>
      </c>
      <c r="BI71">
        <v>12</v>
      </c>
      <c r="BJ71" t="s">
        <v>512</v>
      </c>
      <c r="BK71" t="s">
        <v>131</v>
      </c>
      <c r="BL71" t="s">
        <v>513</v>
      </c>
      <c r="BM71" t="s">
        <v>1337</v>
      </c>
      <c r="BN71" t="s">
        <v>74</v>
      </c>
      <c r="BO71" t="s">
        <v>74</v>
      </c>
      <c r="BP71" t="s">
        <v>74</v>
      </c>
      <c r="BQ71" t="s">
        <v>74</v>
      </c>
      <c r="BR71" t="s">
        <v>103</v>
      </c>
      <c r="BS71" t="s">
        <v>1390</v>
      </c>
      <c r="BT71" t="str">
        <f>HYPERLINK("https%3A%2F%2Fwww.webofscience.com%2Fwos%2Fwoscc%2Ffull-record%2FWOS:000890661400020","View Full Record in Web of Science")</f>
        <v>View Full Record in Web of Science</v>
      </c>
    </row>
    <row r="72" spans="1:72" x14ac:dyDescent="0.25">
      <c r="A72" t="s">
        <v>72</v>
      </c>
      <c r="B72" t="s">
        <v>1391</v>
      </c>
      <c r="C72" t="s">
        <v>74</v>
      </c>
      <c r="D72" t="s">
        <v>74</v>
      </c>
      <c r="E72" t="s">
        <v>74</v>
      </c>
      <c r="F72" t="s">
        <v>1392</v>
      </c>
      <c r="G72" t="s">
        <v>74</v>
      </c>
      <c r="H72" t="s">
        <v>74</v>
      </c>
      <c r="I72" t="s">
        <v>1393</v>
      </c>
      <c r="J72" t="s">
        <v>1394</v>
      </c>
      <c r="K72" t="s">
        <v>74</v>
      </c>
      <c r="L72" t="s">
        <v>74</v>
      </c>
      <c r="M72" t="s">
        <v>78</v>
      </c>
      <c r="N72" t="s">
        <v>162</v>
      </c>
      <c r="O72" t="s">
        <v>74</v>
      </c>
      <c r="P72" t="s">
        <v>74</v>
      </c>
      <c r="Q72" t="s">
        <v>74</v>
      </c>
      <c r="R72" t="s">
        <v>74</v>
      </c>
      <c r="S72" t="s">
        <v>74</v>
      </c>
      <c r="T72" t="s">
        <v>1395</v>
      </c>
      <c r="U72" t="s">
        <v>1396</v>
      </c>
      <c r="V72" t="s">
        <v>1397</v>
      </c>
      <c r="W72" t="s">
        <v>1398</v>
      </c>
      <c r="X72" t="s">
        <v>395</v>
      </c>
      <c r="Y72" t="s">
        <v>1399</v>
      </c>
      <c r="Z72" t="s">
        <v>1400</v>
      </c>
      <c r="AA72" t="s">
        <v>74</v>
      </c>
      <c r="AB72" t="s">
        <v>74</v>
      </c>
      <c r="AC72" t="s">
        <v>1401</v>
      </c>
      <c r="AD72" t="s">
        <v>1402</v>
      </c>
      <c r="AE72" t="s">
        <v>1403</v>
      </c>
      <c r="AF72" t="s">
        <v>74</v>
      </c>
      <c r="AG72">
        <v>95</v>
      </c>
      <c r="AH72">
        <v>0</v>
      </c>
      <c r="AI72">
        <v>0</v>
      </c>
      <c r="AJ72">
        <v>3</v>
      </c>
      <c r="AK72">
        <v>4</v>
      </c>
      <c r="AL72" t="s">
        <v>120</v>
      </c>
      <c r="AM72" t="s">
        <v>121</v>
      </c>
      <c r="AN72" t="s">
        <v>122</v>
      </c>
      <c r="AO72" t="s">
        <v>1404</v>
      </c>
      <c r="AP72" t="s">
        <v>1405</v>
      </c>
      <c r="AQ72" t="s">
        <v>74</v>
      </c>
      <c r="AR72" t="s">
        <v>1406</v>
      </c>
      <c r="AS72" t="s">
        <v>1407</v>
      </c>
      <c r="AT72" t="s">
        <v>1408</v>
      </c>
      <c r="AU72">
        <v>2022</v>
      </c>
      <c r="AV72" t="s">
        <v>74</v>
      </c>
      <c r="AW72" t="s">
        <v>74</v>
      </c>
      <c r="AX72" t="s">
        <v>74</v>
      </c>
      <c r="AY72" t="s">
        <v>74</v>
      </c>
      <c r="AZ72" t="s">
        <v>74</v>
      </c>
      <c r="BA72" t="s">
        <v>74</v>
      </c>
      <c r="BB72" t="s">
        <v>74</v>
      </c>
      <c r="BC72" t="s">
        <v>74</v>
      </c>
      <c r="BD72" t="s">
        <v>74</v>
      </c>
      <c r="BE72" t="s">
        <v>1409</v>
      </c>
      <c r="BF72" t="str">
        <f>HYPERLINK("http://dx.doi.org/10.1080/13676261.2022.2071123","http://dx.doi.org/10.1080/13676261.2022.2071123")</f>
        <v>http://dx.doi.org/10.1080/13676261.2022.2071123</v>
      </c>
      <c r="BG72" t="s">
        <v>74</v>
      </c>
      <c r="BH72" t="s">
        <v>1410</v>
      </c>
      <c r="BI72">
        <v>21</v>
      </c>
      <c r="BJ72" t="s">
        <v>512</v>
      </c>
      <c r="BK72" t="s">
        <v>100</v>
      </c>
      <c r="BL72" t="s">
        <v>513</v>
      </c>
      <c r="BM72" t="s">
        <v>1411</v>
      </c>
      <c r="BN72" t="s">
        <v>74</v>
      </c>
      <c r="BO72" t="s">
        <v>74</v>
      </c>
      <c r="BP72" t="s">
        <v>74</v>
      </c>
      <c r="BQ72" t="s">
        <v>74</v>
      </c>
      <c r="BR72" t="s">
        <v>103</v>
      </c>
      <c r="BS72" t="s">
        <v>1412</v>
      </c>
      <c r="BT72" t="str">
        <f>HYPERLINK("https%3A%2F%2Fwww.webofscience.com%2Fwos%2Fwoscc%2Ffull-record%2FWOS:000795755300001","View Full Record in Web of Science")</f>
        <v>View Full Record in Web of Science</v>
      </c>
    </row>
    <row r="73" spans="1:72" x14ac:dyDescent="0.25">
      <c r="A73" t="s">
        <v>72</v>
      </c>
      <c r="B73" t="s">
        <v>1413</v>
      </c>
      <c r="C73" t="s">
        <v>74</v>
      </c>
      <c r="D73" t="s">
        <v>74</v>
      </c>
      <c r="E73" t="s">
        <v>74</v>
      </c>
      <c r="F73" t="s">
        <v>1414</v>
      </c>
      <c r="G73" t="s">
        <v>74</v>
      </c>
      <c r="H73" t="s">
        <v>74</v>
      </c>
      <c r="I73" t="s">
        <v>1415</v>
      </c>
      <c r="J73" t="s">
        <v>1394</v>
      </c>
      <c r="K73" t="s">
        <v>74</v>
      </c>
      <c r="L73" t="s">
        <v>74</v>
      </c>
      <c r="M73" t="s">
        <v>78</v>
      </c>
      <c r="N73" t="s">
        <v>79</v>
      </c>
      <c r="O73" t="s">
        <v>74</v>
      </c>
      <c r="P73" t="s">
        <v>74</v>
      </c>
      <c r="Q73" t="s">
        <v>74</v>
      </c>
      <c r="R73" t="s">
        <v>74</v>
      </c>
      <c r="S73" t="s">
        <v>74</v>
      </c>
      <c r="T73" t="s">
        <v>1416</v>
      </c>
      <c r="U73" t="s">
        <v>1417</v>
      </c>
      <c r="V73" t="s">
        <v>1418</v>
      </c>
      <c r="W73" t="s">
        <v>1419</v>
      </c>
      <c r="X73" t="s">
        <v>395</v>
      </c>
      <c r="Y73" t="s">
        <v>1420</v>
      </c>
      <c r="Z73" t="s">
        <v>1421</v>
      </c>
      <c r="AA73" t="s">
        <v>1422</v>
      </c>
      <c r="AB73" t="s">
        <v>1423</v>
      </c>
      <c r="AC73" t="s">
        <v>1424</v>
      </c>
      <c r="AD73" t="s">
        <v>1425</v>
      </c>
      <c r="AE73" t="s">
        <v>1426</v>
      </c>
      <c r="AF73" t="s">
        <v>74</v>
      </c>
      <c r="AG73">
        <v>31</v>
      </c>
      <c r="AH73">
        <v>0</v>
      </c>
      <c r="AI73">
        <v>0</v>
      </c>
      <c r="AJ73">
        <v>3</v>
      </c>
      <c r="AK73">
        <v>6</v>
      </c>
      <c r="AL73" t="s">
        <v>120</v>
      </c>
      <c r="AM73" t="s">
        <v>121</v>
      </c>
      <c r="AN73" t="s">
        <v>122</v>
      </c>
      <c r="AO73" t="s">
        <v>1404</v>
      </c>
      <c r="AP73" t="s">
        <v>1405</v>
      </c>
      <c r="AQ73" t="s">
        <v>74</v>
      </c>
      <c r="AR73" t="s">
        <v>1406</v>
      </c>
      <c r="AS73" t="s">
        <v>1407</v>
      </c>
      <c r="AT73" t="s">
        <v>1427</v>
      </c>
      <c r="AU73">
        <v>2023</v>
      </c>
      <c r="AV73">
        <v>26</v>
      </c>
      <c r="AW73">
        <v>3</v>
      </c>
      <c r="AX73" t="s">
        <v>74</v>
      </c>
      <c r="AY73" t="s">
        <v>74</v>
      </c>
      <c r="AZ73" t="s">
        <v>127</v>
      </c>
      <c r="BA73" t="s">
        <v>74</v>
      </c>
      <c r="BB73">
        <v>406</v>
      </c>
      <c r="BC73">
        <v>423</v>
      </c>
      <c r="BD73" t="s">
        <v>74</v>
      </c>
      <c r="BE73" t="s">
        <v>1428</v>
      </c>
      <c r="BF73" t="str">
        <f>HYPERLINK("http://dx.doi.org/10.1080/13676261.2022.2059347","http://dx.doi.org/10.1080/13676261.2022.2059347")</f>
        <v>http://dx.doi.org/10.1080/13676261.2022.2059347</v>
      </c>
      <c r="BG73" t="s">
        <v>74</v>
      </c>
      <c r="BH73" t="s">
        <v>1429</v>
      </c>
      <c r="BI73">
        <v>18</v>
      </c>
      <c r="BJ73" t="s">
        <v>512</v>
      </c>
      <c r="BK73" t="s">
        <v>100</v>
      </c>
      <c r="BL73" t="s">
        <v>513</v>
      </c>
      <c r="BM73" t="s">
        <v>1430</v>
      </c>
      <c r="BN73" t="s">
        <v>74</v>
      </c>
      <c r="BO73" t="s">
        <v>74</v>
      </c>
      <c r="BP73" t="s">
        <v>74</v>
      </c>
      <c r="BQ73" t="s">
        <v>74</v>
      </c>
      <c r="BR73" t="s">
        <v>103</v>
      </c>
      <c r="BS73" t="s">
        <v>1431</v>
      </c>
      <c r="BT73" t="str">
        <f>HYPERLINK("https%3A%2F%2Fwww.webofscience.com%2Fwos%2Fwoscc%2Ffull-record%2FWOS:000777910300001","View Full Record in Web of Science")</f>
        <v>View Full Record in Web of Science</v>
      </c>
    </row>
    <row r="74" spans="1:72" x14ac:dyDescent="0.25">
      <c r="A74" t="s">
        <v>72</v>
      </c>
      <c r="B74" t="s">
        <v>1432</v>
      </c>
      <c r="C74" t="s">
        <v>74</v>
      </c>
      <c r="D74" t="s">
        <v>74</v>
      </c>
      <c r="E74" t="s">
        <v>74</v>
      </c>
      <c r="F74" t="s">
        <v>1433</v>
      </c>
      <c r="G74" t="s">
        <v>74</v>
      </c>
      <c r="H74" t="s">
        <v>74</v>
      </c>
      <c r="I74" t="s">
        <v>1434</v>
      </c>
      <c r="J74" t="s">
        <v>1435</v>
      </c>
      <c r="K74" t="s">
        <v>74</v>
      </c>
      <c r="L74" t="s">
        <v>74</v>
      </c>
      <c r="M74" t="s">
        <v>318</v>
      </c>
      <c r="N74" t="s">
        <v>79</v>
      </c>
      <c r="O74" t="s">
        <v>74</v>
      </c>
      <c r="P74" t="s">
        <v>74</v>
      </c>
      <c r="Q74" t="s">
        <v>74</v>
      </c>
      <c r="R74" t="s">
        <v>74</v>
      </c>
      <c r="S74" t="s">
        <v>74</v>
      </c>
      <c r="T74" t="s">
        <v>1436</v>
      </c>
      <c r="U74" t="s">
        <v>1437</v>
      </c>
      <c r="V74" t="s">
        <v>1438</v>
      </c>
      <c r="W74" t="s">
        <v>1439</v>
      </c>
      <c r="X74" t="s">
        <v>74</v>
      </c>
      <c r="Y74" t="s">
        <v>1440</v>
      </c>
      <c r="Z74" t="s">
        <v>1441</v>
      </c>
      <c r="AA74" t="s">
        <v>74</v>
      </c>
      <c r="AB74" t="s">
        <v>74</v>
      </c>
      <c r="AC74" t="s">
        <v>74</v>
      </c>
      <c r="AD74" t="s">
        <v>74</v>
      </c>
      <c r="AE74" t="s">
        <v>74</v>
      </c>
      <c r="AF74" t="s">
        <v>74</v>
      </c>
      <c r="AG74">
        <v>18</v>
      </c>
      <c r="AH74">
        <v>0</v>
      </c>
      <c r="AI74">
        <v>0</v>
      </c>
      <c r="AJ74">
        <v>0</v>
      </c>
      <c r="AK74">
        <v>0</v>
      </c>
      <c r="AL74" t="s">
        <v>1442</v>
      </c>
      <c r="AM74" t="s">
        <v>440</v>
      </c>
      <c r="AN74" t="s">
        <v>1443</v>
      </c>
      <c r="AO74" t="s">
        <v>1444</v>
      </c>
      <c r="AP74" t="s">
        <v>74</v>
      </c>
      <c r="AQ74" t="s">
        <v>74</v>
      </c>
      <c r="AR74" t="s">
        <v>1445</v>
      </c>
      <c r="AS74" t="s">
        <v>1446</v>
      </c>
      <c r="AT74" t="s">
        <v>1447</v>
      </c>
      <c r="AU74">
        <v>2022</v>
      </c>
      <c r="AV74" t="s">
        <v>74</v>
      </c>
      <c r="AW74">
        <v>2</v>
      </c>
      <c r="AX74" t="s">
        <v>74</v>
      </c>
      <c r="AY74" t="s">
        <v>74</v>
      </c>
      <c r="AZ74" t="s">
        <v>74</v>
      </c>
      <c r="BA74" t="s">
        <v>74</v>
      </c>
      <c r="BB74">
        <v>71</v>
      </c>
      <c r="BC74">
        <v>84</v>
      </c>
      <c r="BD74" t="s">
        <v>74</v>
      </c>
      <c r="BE74" t="s">
        <v>1448</v>
      </c>
      <c r="BF74" t="str">
        <f>HYPERLINK("http://dx.doi.org/10.31857/S0201708322020061","http://dx.doi.org/10.31857/S0201708322020061")</f>
        <v>http://dx.doi.org/10.31857/S0201708322020061</v>
      </c>
      <c r="BG74" t="s">
        <v>74</v>
      </c>
      <c r="BH74" t="s">
        <v>74</v>
      </c>
      <c r="BI74">
        <v>14</v>
      </c>
      <c r="BJ74" t="s">
        <v>291</v>
      </c>
      <c r="BK74" t="s">
        <v>131</v>
      </c>
      <c r="BL74" t="s">
        <v>291</v>
      </c>
      <c r="BM74" t="s">
        <v>1449</v>
      </c>
      <c r="BN74" t="s">
        <v>74</v>
      </c>
      <c r="BO74" t="s">
        <v>74</v>
      </c>
      <c r="BP74" t="s">
        <v>74</v>
      </c>
      <c r="BQ74" t="s">
        <v>74</v>
      </c>
      <c r="BR74" t="s">
        <v>103</v>
      </c>
      <c r="BS74" t="s">
        <v>1450</v>
      </c>
      <c r="BT74" t="str">
        <f>HYPERLINK("https%3A%2F%2Fwww.webofscience.com%2Fwos%2Fwoscc%2Ffull-record%2FWOS:000894194000006","View Full Record in Web of Science")</f>
        <v>View Full Record in Web of Science</v>
      </c>
    </row>
    <row r="75" spans="1:72" x14ac:dyDescent="0.25">
      <c r="A75" t="s">
        <v>72</v>
      </c>
      <c r="B75" t="s">
        <v>1451</v>
      </c>
      <c r="C75" t="s">
        <v>74</v>
      </c>
      <c r="D75" t="s">
        <v>74</v>
      </c>
      <c r="E75" t="s">
        <v>74</v>
      </c>
      <c r="F75" t="s">
        <v>1452</v>
      </c>
      <c r="G75" t="s">
        <v>74</v>
      </c>
      <c r="H75" t="s">
        <v>74</v>
      </c>
      <c r="I75" t="s">
        <v>1453</v>
      </c>
      <c r="J75" t="s">
        <v>1454</v>
      </c>
      <c r="K75" t="s">
        <v>74</v>
      </c>
      <c r="L75" t="s">
        <v>74</v>
      </c>
      <c r="M75" t="s">
        <v>78</v>
      </c>
      <c r="N75" t="s">
        <v>79</v>
      </c>
      <c r="O75" t="s">
        <v>74</v>
      </c>
      <c r="P75" t="s">
        <v>74</v>
      </c>
      <c r="Q75" t="s">
        <v>74</v>
      </c>
      <c r="R75" t="s">
        <v>74</v>
      </c>
      <c r="S75" t="s">
        <v>74</v>
      </c>
      <c r="T75" t="s">
        <v>1455</v>
      </c>
      <c r="U75" t="s">
        <v>74</v>
      </c>
      <c r="V75" t="s">
        <v>1456</v>
      </c>
      <c r="W75" t="s">
        <v>1457</v>
      </c>
      <c r="X75" t="s">
        <v>1458</v>
      </c>
      <c r="Y75" t="s">
        <v>1459</v>
      </c>
      <c r="Z75" t="s">
        <v>1460</v>
      </c>
      <c r="AA75" t="s">
        <v>1461</v>
      </c>
      <c r="AB75" t="s">
        <v>1462</v>
      </c>
      <c r="AC75" t="s">
        <v>74</v>
      </c>
      <c r="AD75" t="s">
        <v>74</v>
      </c>
      <c r="AE75" t="s">
        <v>74</v>
      </c>
      <c r="AF75" t="s">
        <v>74</v>
      </c>
      <c r="AG75">
        <v>10</v>
      </c>
      <c r="AH75">
        <v>0</v>
      </c>
      <c r="AI75">
        <v>0</v>
      </c>
      <c r="AJ75">
        <v>2</v>
      </c>
      <c r="AK75">
        <v>2</v>
      </c>
      <c r="AL75" t="s">
        <v>1463</v>
      </c>
      <c r="AM75" t="s">
        <v>1464</v>
      </c>
      <c r="AN75" t="s">
        <v>1465</v>
      </c>
      <c r="AO75" t="s">
        <v>1466</v>
      </c>
      <c r="AP75" t="s">
        <v>74</v>
      </c>
      <c r="AQ75" t="s">
        <v>74</v>
      </c>
      <c r="AR75" t="s">
        <v>1467</v>
      </c>
      <c r="AS75" t="s">
        <v>1468</v>
      </c>
      <c r="AT75" t="s">
        <v>331</v>
      </c>
      <c r="AU75">
        <v>2022</v>
      </c>
      <c r="AV75">
        <v>26</v>
      </c>
      <c r="AW75" t="s">
        <v>74</v>
      </c>
      <c r="AX75" t="s">
        <v>74</v>
      </c>
      <c r="AY75" t="s">
        <v>74</v>
      </c>
      <c r="AZ75">
        <v>2</v>
      </c>
      <c r="BA75" t="s">
        <v>74</v>
      </c>
      <c r="BB75" t="s">
        <v>74</v>
      </c>
      <c r="BC75" t="s">
        <v>74</v>
      </c>
      <c r="BD75" t="s">
        <v>1469</v>
      </c>
      <c r="BE75" t="s">
        <v>1470</v>
      </c>
      <c r="BF75" t="str">
        <f>HYPERLINK("http://dx.doi.org/10.22633/rpge.v26iesp.2.16561","http://dx.doi.org/10.22633/rpge.v26iesp.2.16561")</f>
        <v>http://dx.doi.org/10.22633/rpge.v26iesp.2.16561</v>
      </c>
      <c r="BG75" t="s">
        <v>74</v>
      </c>
      <c r="BH75" t="s">
        <v>74</v>
      </c>
      <c r="BI75">
        <v>11</v>
      </c>
      <c r="BJ75" t="s">
        <v>156</v>
      </c>
      <c r="BK75" t="s">
        <v>131</v>
      </c>
      <c r="BL75" t="s">
        <v>156</v>
      </c>
      <c r="BM75" t="s">
        <v>1471</v>
      </c>
      <c r="BN75" t="s">
        <v>74</v>
      </c>
      <c r="BO75" t="s">
        <v>198</v>
      </c>
      <c r="BP75" t="s">
        <v>74</v>
      </c>
      <c r="BQ75" t="s">
        <v>74</v>
      </c>
      <c r="BR75" t="s">
        <v>103</v>
      </c>
      <c r="BS75" t="s">
        <v>1472</v>
      </c>
      <c r="BT75" t="str">
        <f>HYPERLINK("https%3A%2F%2Fwww.webofscience.com%2Fwos%2Fwoscc%2Ffull-record%2FWOS:000836558500016","View Full Record in Web of Science")</f>
        <v>View Full Record in Web of Science</v>
      </c>
    </row>
    <row r="76" spans="1:72" x14ac:dyDescent="0.25">
      <c r="A76" t="s">
        <v>72</v>
      </c>
      <c r="B76" t="s">
        <v>1473</v>
      </c>
      <c r="C76" t="s">
        <v>74</v>
      </c>
      <c r="D76" t="s">
        <v>74</v>
      </c>
      <c r="E76" t="s">
        <v>74</v>
      </c>
      <c r="F76" t="s">
        <v>1474</v>
      </c>
      <c r="G76" t="s">
        <v>74</v>
      </c>
      <c r="H76" t="s">
        <v>74</v>
      </c>
      <c r="I76" t="s">
        <v>1475</v>
      </c>
      <c r="J76" t="s">
        <v>1476</v>
      </c>
      <c r="K76" t="s">
        <v>74</v>
      </c>
      <c r="L76" t="s">
        <v>74</v>
      </c>
      <c r="M76" t="s">
        <v>78</v>
      </c>
      <c r="N76" t="s">
        <v>79</v>
      </c>
      <c r="O76" t="s">
        <v>74</v>
      </c>
      <c r="P76" t="s">
        <v>74</v>
      </c>
      <c r="Q76" t="s">
        <v>74</v>
      </c>
      <c r="R76" t="s">
        <v>74</v>
      </c>
      <c r="S76" t="s">
        <v>74</v>
      </c>
      <c r="T76" t="s">
        <v>1477</v>
      </c>
      <c r="U76" t="s">
        <v>1478</v>
      </c>
      <c r="V76" t="s">
        <v>1479</v>
      </c>
      <c r="W76" t="s">
        <v>1480</v>
      </c>
      <c r="X76" t="s">
        <v>1481</v>
      </c>
      <c r="Y76" t="s">
        <v>1482</v>
      </c>
      <c r="Z76" t="s">
        <v>1483</v>
      </c>
      <c r="AA76" t="s">
        <v>1484</v>
      </c>
      <c r="AB76" t="s">
        <v>1485</v>
      </c>
      <c r="AC76" t="s">
        <v>74</v>
      </c>
      <c r="AD76" t="s">
        <v>74</v>
      </c>
      <c r="AE76" t="s">
        <v>74</v>
      </c>
      <c r="AF76" t="s">
        <v>74</v>
      </c>
      <c r="AG76">
        <v>136</v>
      </c>
      <c r="AH76">
        <v>0</v>
      </c>
      <c r="AI76">
        <v>0</v>
      </c>
      <c r="AJ76">
        <v>1</v>
      </c>
      <c r="AK76">
        <v>3</v>
      </c>
      <c r="AL76" t="s">
        <v>1486</v>
      </c>
      <c r="AM76" t="s">
        <v>1487</v>
      </c>
      <c r="AN76" t="s">
        <v>1488</v>
      </c>
      <c r="AO76" t="s">
        <v>1489</v>
      </c>
      <c r="AP76" t="s">
        <v>1490</v>
      </c>
      <c r="AQ76" t="s">
        <v>74</v>
      </c>
      <c r="AR76" t="s">
        <v>1491</v>
      </c>
      <c r="AS76" t="s">
        <v>1492</v>
      </c>
      <c r="AT76" t="s">
        <v>331</v>
      </c>
      <c r="AU76">
        <v>2022</v>
      </c>
      <c r="AV76">
        <v>7</v>
      </c>
      <c r="AW76">
        <v>1</v>
      </c>
      <c r="AX76" t="s">
        <v>74</v>
      </c>
      <c r="AY76" t="s">
        <v>74</v>
      </c>
      <c r="AZ76" t="s">
        <v>74</v>
      </c>
      <c r="BA76" t="s">
        <v>74</v>
      </c>
      <c r="BB76">
        <v>98</v>
      </c>
      <c r="BC76">
        <v>123</v>
      </c>
      <c r="BD76" t="s">
        <v>74</v>
      </c>
      <c r="BE76" t="s">
        <v>1493</v>
      </c>
      <c r="BF76" t="str">
        <f>HYPERLINK("http://dx.doi.org/10.30965/24518921-00604013","http://dx.doi.org/10.30965/24518921-00604013")</f>
        <v>http://dx.doi.org/10.30965/24518921-00604013</v>
      </c>
      <c r="BG76" t="s">
        <v>74</v>
      </c>
      <c r="BH76" t="s">
        <v>74</v>
      </c>
      <c r="BI76">
        <v>26</v>
      </c>
      <c r="BJ76" t="s">
        <v>571</v>
      </c>
      <c r="BK76" t="s">
        <v>131</v>
      </c>
      <c r="BL76" t="s">
        <v>572</v>
      </c>
      <c r="BM76" t="s">
        <v>1494</v>
      </c>
      <c r="BN76" t="s">
        <v>74</v>
      </c>
      <c r="BO76" t="s">
        <v>74</v>
      </c>
      <c r="BP76" t="s">
        <v>74</v>
      </c>
      <c r="BQ76" t="s">
        <v>74</v>
      </c>
      <c r="BR76" t="s">
        <v>103</v>
      </c>
      <c r="BS76" t="s">
        <v>1495</v>
      </c>
      <c r="BT76" t="str">
        <f>HYPERLINK("https%3A%2F%2Fwww.webofscience.com%2Fwos%2Fwoscc%2Ffull-record%2FWOS:000773507400004","View Full Record in Web of Science")</f>
        <v>View Full Record in Web of Science</v>
      </c>
    </row>
    <row r="77" spans="1:72" x14ac:dyDescent="0.25">
      <c r="A77" t="s">
        <v>72</v>
      </c>
      <c r="B77" t="s">
        <v>1496</v>
      </c>
      <c r="C77" t="s">
        <v>74</v>
      </c>
      <c r="D77" t="s">
        <v>74</v>
      </c>
      <c r="E77" t="s">
        <v>74</v>
      </c>
      <c r="F77" t="s">
        <v>1497</v>
      </c>
      <c r="G77" t="s">
        <v>74</v>
      </c>
      <c r="H77" t="s">
        <v>74</v>
      </c>
      <c r="I77" t="s">
        <v>1498</v>
      </c>
      <c r="J77" t="s">
        <v>181</v>
      </c>
      <c r="K77" t="s">
        <v>74</v>
      </c>
      <c r="L77" t="s">
        <v>74</v>
      </c>
      <c r="M77" t="s">
        <v>318</v>
      </c>
      <c r="N77" t="s">
        <v>79</v>
      </c>
      <c r="O77" t="s">
        <v>74</v>
      </c>
      <c r="P77" t="s">
        <v>74</v>
      </c>
      <c r="Q77" t="s">
        <v>74</v>
      </c>
      <c r="R77" t="s">
        <v>74</v>
      </c>
      <c r="S77" t="s">
        <v>74</v>
      </c>
      <c r="T77" t="s">
        <v>1499</v>
      </c>
      <c r="U77" t="s">
        <v>74</v>
      </c>
      <c r="V77" t="s">
        <v>1500</v>
      </c>
      <c r="W77" t="s">
        <v>1501</v>
      </c>
      <c r="X77" t="s">
        <v>1008</v>
      </c>
      <c r="Y77" t="s">
        <v>1502</v>
      </c>
      <c r="Z77" t="s">
        <v>1503</v>
      </c>
      <c r="AA77" t="s">
        <v>74</v>
      </c>
      <c r="AB77" t="s">
        <v>74</v>
      </c>
      <c r="AC77" t="s">
        <v>74</v>
      </c>
      <c r="AD77" t="s">
        <v>74</v>
      </c>
      <c r="AE77" t="s">
        <v>74</v>
      </c>
      <c r="AF77" t="s">
        <v>74</v>
      </c>
      <c r="AG77">
        <v>20</v>
      </c>
      <c r="AH77">
        <v>1</v>
      </c>
      <c r="AI77">
        <v>1</v>
      </c>
      <c r="AJ77">
        <v>0</v>
      </c>
      <c r="AK77">
        <v>0</v>
      </c>
      <c r="AL77" t="s">
        <v>188</v>
      </c>
      <c r="AM77" t="s">
        <v>1113</v>
      </c>
      <c r="AN77" t="s">
        <v>1114</v>
      </c>
      <c r="AO77" t="s">
        <v>191</v>
      </c>
      <c r="AP77" t="s">
        <v>192</v>
      </c>
      <c r="AQ77" t="s">
        <v>74</v>
      </c>
      <c r="AR77" t="s">
        <v>181</v>
      </c>
      <c r="AS77" t="s">
        <v>193</v>
      </c>
      <c r="AT77" t="s">
        <v>1504</v>
      </c>
      <c r="AU77">
        <v>2022</v>
      </c>
      <c r="AV77">
        <v>17</v>
      </c>
      <c r="AW77">
        <v>1</v>
      </c>
      <c r="AX77" t="s">
        <v>74</v>
      </c>
      <c r="AY77" t="s">
        <v>74</v>
      </c>
      <c r="AZ77" t="s">
        <v>74</v>
      </c>
      <c r="BA77" t="s">
        <v>74</v>
      </c>
      <c r="BB77">
        <v>277</v>
      </c>
      <c r="BC77">
        <v>286</v>
      </c>
      <c r="BD77" t="s">
        <v>74</v>
      </c>
      <c r="BE77" t="s">
        <v>1505</v>
      </c>
      <c r="BF77" t="str">
        <f>HYPERLINK("http://dx.doi.org/10.13187/bg.2022.1.277","http://dx.doi.org/10.13187/bg.2022.1.277")</f>
        <v>http://dx.doi.org/10.13187/bg.2022.1.277</v>
      </c>
      <c r="BG77" t="s">
        <v>74</v>
      </c>
      <c r="BH77" t="s">
        <v>74</v>
      </c>
      <c r="BI77">
        <v>10</v>
      </c>
      <c r="BJ77" t="s">
        <v>196</v>
      </c>
      <c r="BK77" t="s">
        <v>131</v>
      </c>
      <c r="BL77" t="s">
        <v>196</v>
      </c>
      <c r="BM77" t="s">
        <v>1506</v>
      </c>
      <c r="BN77" t="s">
        <v>74</v>
      </c>
      <c r="BO77" t="s">
        <v>198</v>
      </c>
      <c r="BP77" t="s">
        <v>74</v>
      </c>
      <c r="BQ77" t="s">
        <v>74</v>
      </c>
      <c r="BR77" t="s">
        <v>103</v>
      </c>
      <c r="BS77" t="s">
        <v>1507</v>
      </c>
      <c r="BT77" t="str">
        <f>HYPERLINK("https%3A%2F%2Fwww.webofscience.com%2Fwos%2Fwoscc%2Ffull-record%2FWOS:000766152600027","View Full Record in Web of Science")</f>
        <v>View Full Record in Web of Science</v>
      </c>
    </row>
    <row r="78" spans="1:72" x14ac:dyDescent="0.25">
      <c r="A78" t="s">
        <v>72</v>
      </c>
      <c r="B78" t="s">
        <v>1508</v>
      </c>
      <c r="C78" t="s">
        <v>74</v>
      </c>
      <c r="D78" t="s">
        <v>74</v>
      </c>
      <c r="E78" t="s">
        <v>74</v>
      </c>
      <c r="F78" t="s">
        <v>1509</v>
      </c>
      <c r="G78" t="s">
        <v>74</v>
      </c>
      <c r="H78" t="s">
        <v>74</v>
      </c>
      <c r="I78" t="s">
        <v>1510</v>
      </c>
      <c r="J78" t="s">
        <v>1454</v>
      </c>
      <c r="K78" t="s">
        <v>74</v>
      </c>
      <c r="L78" t="s">
        <v>74</v>
      </c>
      <c r="M78" t="s">
        <v>78</v>
      </c>
      <c r="N78" t="s">
        <v>79</v>
      </c>
      <c r="O78" t="s">
        <v>74</v>
      </c>
      <c r="P78" t="s">
        <v>74</v>
      </c>
      <c r="Q78" t="s">
        <v>74</v>
      </c>
      <c r="R78" t="s">
        <v>74</v>
      </c>
      <c r="S78" t="s">
        <v>74</v>
      </c>
      <c r="T78" t="s">
        <v>1511</v>
      </c>
      <c r="U78" t="s">
        <v>74</v>
      </c>
      <c r="V78" t="s">
        <v>1512</v>
      </c>
      <c r="W78" t="s">
        <v>1513</v>
      </c>
      <c r="X78" t="s">
        <v>1021</v>
      </c>
      <c r="Y78" t="s">
        <v>1514</v>
      </c>
      <c r="Z78" t="s">
        <v>1515</v>
      </c>
      <c r="AA78" t="s">
        <v>74</v>
      </c>
      <c r="AB78" t="s">
        <v>74</v>
      </c>
      <c r="AC78" t="s">
        <v>1516</v>
      </c>
      <c r="AD78" t="s">
        <v>1268</v>
      </c>
      <c r="AE78" t="s">
        <v>1517</v>
      </c>
      <c r="AF78" t="s">
        <v>74</v>
      </c>
      <c r="AG78">
        <v>40</v>
      </c>
      <c r="AH78">
        <v>1</v>
      </c>
      <c r="AI78">
        <v>1</v>
      </c>
      <c r="AJ78">
        <v>1</v>
      </c>
      <c r="AK78">
        <v>2</v>
      </c>
      <c r="AL78" t="s">
        <v>1463</v>
      </c>
      <c r="AM78" t="s">
        <v>1464</v>
      </c>
      <c r="AN78" t="s">
        <v>1465</v>
      </c>
      <c r="AO78" t="s">
        <v>1466</v>
      </c>
      <c r="AP78" t="s">
        <v>74</v>
      </c>
      <c r="AQ78" t="s">
        <v>74</v>
      </c>
      <c r="AR78" t="s">
        <v>1467</v>
      </c>
      <c r="AS78" t="s">
        <v>1468</v>
      </c>
      <c r="AT78" t="s">
        <v>331</v>
      </c>
      <c r="AU78">
        <v>2022</v>
      </c>
      <c r="AV78">
        <v>26</v>
      </c>
      <c r="AW78" t="s">
        <v>74</v>
      </c>
      <c r="AX78" t="s">
        <v>74</v>
      </c>
      <c r="AY78" t="s">
        <v>74</v>
      </c>
      <c r="AZ78">
        <v>2</v>
      </c>
      <c r="BA78" t="s">
        <v>74</v>
      </c>
      <c r="BB78" t="s">
        <v>74</v>
      </c>
      <c r="BC78" t="s">
        <v>74</v>
      </c>
      <c r="BD78" t="s">
        <v>1518</v>
      </c>
      <c r="BE78" t="s">
        <v>1519</v>
      </c>
      <c r="BF78" t="str">
        <f>HYPERLINK("http://dx.doi.org/10.22633/rpge.v26iesp.2.16568","http://dx.doi.org/10.22633/rpge.v26iesp.2.16568")</f>
        <v>http://dx.doi.org/10.22633/rpge.v26iesp.2.16568</v>
      </c>
      <c r="BG78" t="s">
        <v>74</v>
      </c>
      <c r="BH78" t="s">
        <v>74</v>
      </c>
      <c r="BI78">
        <v>21</v>
      </c>
      <c r="BJ78" t="s">
        <v>156</v>
      </c>
      <c r="BK78" t="s">
        <v>131</v>
      </c>
      <c r="BL78" t="s">
        <v>156</v>
      </c>
      <c r="BM78" t="s">
        <v>1471</v>
      </c>
      <c r="BN78" t="s">
        <v>74</v>
      </c>
      <c r="BO78" t="s">
        <v>198</v>
      </c>
      <c r="BP78" t="s">
        <v>74</v>
      </c>
      <c r="BQ78" t="s">
        <v>74</v>
      </c>
      <c r="BR78" t="s">
        <v>103</v>
      </c>
      <c r="BS78" t="s">
        <v>1520</v>
      </c>
      <c r="BT78" t="str">
        <f>HYPERLINK("https%3A%2F%2Fwww.webofscience.com%2Fwos%2Fwoscc%2Ffull-record%2FWOS:000836558500022","View Full Record in Web of Science")</f>
        <v>View Full Record in Web of Science</v>
      </c>
    </row>
    <row r="79" spans="1:72" x14ac:dyDescent="0.25">
      <c r="A79" t="s">
        <v>72</v>
      </c>
      <c r="B79" t="s">
        <v>1521</v>
      </c>
      <c r="C79" t="s">
        <v>74</v>
      </c>
      <c r="D79" t="s">
        <v>74</v>
      </c>
      <c r="E79" t="s">
        <v>74</v>
      </c>
      <c r="F79" t="s">
        <v>1522</v>
      </c>
      <c r="G79" t="s">
        <v>74</v>
      </c>
      <c r="H79" t="s">
        <v>74</v>
      </c>
      <c r="I79" t="s">
        <v>1523</v>
      </c>
      <c r="J79" t="s">
        <v>1524</v>
      </c>
      <c r="K79" t="s">
        <v>74</v>
      </c>
      <c r="L79" t="s">
        <v>74</v>
      </c>
      <c r="M79" t="s">
        <v>78</v>
      </c>
      <c r="N79" t="s">
        <v>79</v>
      </c>
      <c r="O79" t="s">
        <v>74</v>
      </c>
      <c r="P79" t="s">
        <v>74</v>
      </c>
      <c r="Q79" t="s">
        <v>74</v>
      </c>
      <c r="R79" t="s">
        <v>74</v>
      </c>
      <c r="S79" t="s">
        <v>74</v>
      </c>
      <c r="T79" t="s">
        <v>1525</v>
      </c>
      <c r="U79" t="s">
        <v>1526</v>
      </c>
      <c r="V79" t="s">
        <v>1527</v>
      </c>
      <c r="W79" t="s">
        <v>1528</v>
      </c>
      <c r="X79" t="s">
        <v>1529</v>
      </c>
      <c r="Y79" t="s">
        <v>1530</v>
      </c>
      <c r="Z79" t="s">
        <v>1531</v>
      </c>
      <c r="AA79" t="s">
        <v>1532</v>
      </c>
      <c r="AB79" t="s">
        <v>1533</v>
      </c>
      <c r="AC79" t="s">
        <v>74</v>
      </c>
      <c r="AD79" t="s">
        <v>74</v>
      </c>
      <c r="AE79" t="s">
        <v>74</v>
      </c>
      <c r="AF79" t="s">
        <v>74</v>
      </c>
      <c r="AG79">
        <v>49</v>
      </c>
      <c r="AH79">
        <v>3</v>
      </c>
      <c r="AI79">
        <v>3</v>
      </c>
      <c r="AJ79">
        <v>1</v>
      </c>
      <c r="AK79">
        <v>3</v>
      </c>
      <c r="AL79" t="s">
        <v>120</v>
      </c>
      <c r="AM79" t="s">
        <v>121</v>
      </c>
      <c r="AN79" t="s">
        <v>122</v>
      </c>
      <c r="AO79" t="s">
        <v>1534</v>
      </c>
      <c r="AP79" t="s">
        <v>1535</v>
      </c>
      <c r="AQ79" t="s">
        <v>74</v>
      </c>
      <c r="AR79" t="s">
        <v>1536</v>
      </c>
      <c r="AS79" t="s">
        <v>1537</v>
      </c>
      <c r="AT79" t="s">
        <v>1538</v>
      </c>
      <c r="AU79">
        <v>2021</v>
      </c>
      <c r="AV79">
        <v>39</v>
      </c>
      <c r="AW79">
        <v>2</v>
      </c>
      <c r="AX79" t="s">
        <v>74</v>
      </c>
      <c r="AY79" t="s">
        <v>74</v>
      </c>
      <c r="AZ79" t="s">
        <v>74</v>
      </c>
      <c r="BA79" t="s">
        <v>74</v>
      </c>
      <c r="BB79">
        <v>237</v>
      </c>
      <c r="BC79">
        <v>257</v>
      </c>
      <c r="BD79" t="s">
        <v>74</v>
      </c>
      <c r="BE79" t="s">
        <v>1539</v>
      </c>
      <c r="BF79" t="str">
        <f>HYPERLINK("http://dx.doi.org/10.1080/13531042.2021.2034963","http://dx.doi.org/10.1080/13531042.2021.2034963")</f>
        <v>http://dx.doi.org/10.1080/13531042.2021.2034963</v>
      </c>
      <c r="BG79" t="s">
        <v>74</v>
      </c>
      <c r="BH79" t="s">
        <v>1540</v>
      </c>
      <c r="BI79">
        <v>21</v>
      </c>
      <c r="BJ79" t="s">
        <v>196</v>
      </c>
      <c r="BK79" t="s">
        <v>1075</v>
      </c>
      <c r="BL79" t="s">
        <v>196</v>
      </c>
      <c r="BM79" t="s">
        <v>1541</v>
      </c>
      <c r="BN79" t="s">
        <v>74</v>
      </c>
      <c r="BO79" t="s">
        <v>74</v>
      </c>
      <c r="BP79" t="s">
        <v>74</v>
      </c>
      <c r="BQ79" t="s">
        <v>74</v>
      </c>
      <c r="BR79" t="s">
        <v>103</v>
      </c>
      <c r="BS79" t="s">
        <v>1542</v>
      </c>
      <c r="BT79" t="str">
        <f>HYPERLINK("https%3A%2F%2Fwww.webofscience.com%2Fwos%2Fwoscc%2Ffull-record%2FWOS:000757683100001","View Full Record in Web of Science")</f>
        <v>View Full Record in Web of Science</v>
      </c>
    </row>
    <row r="80" spans="1:72" x14ac:dyDescent="0.25">
      <c r="A80" t="s">
        <v>72</v>
      </c>
      <c r="B80" t="s">
        <v>1543</v>
      </c>
      <c r="C80" t="s">
        <v>74</v>
      </c>
      <c r="D80" t="s">
        <v>74</v>
      </c>
      <c r="E80" t="s">
        <v>74</v>
      </c>
      <c r="F80" t="s">
        <v>1544</v>
      </c>
      <c r="G80" t="s">
        <v>74</v>
      </c>
      <c r="H80" t="s">
        <v>74</v>
      </c>
      <c r="I80" t="s">
        <v>1545</v>
      </c>
      <c r="J80" t="s">
        <v>1546</v>
      </c>
      <c r="K80" t="s">
        <v>74</v>
      </c>
      <c r="L80" t="s">
        <v>74</v>
      </c>
      <c r="M80" t="s">
        <v>78</v>
      </c>
      <c r="N80" t="s">
        <v>162</v>
      </c>
      <c r="O80" t="s">
        <v>74</v>
      </c>
      <c r="P80" t="s">
        <v>74</v>
      </c>
      <c r="Q80" t="s">
        <v>74</v>
      </c>
      <c r="R80" t="s">
        <v>74</v>
      </c>
      <c r="S80" t="s">
        <v>74</v>
      </c>
      <c r="T80" t="s">
        <v>1547</v>
      </c>
      <c r="U80" t="s">
        <v>1548</v>
      </c>
      <c r="V80" t="s">
        <v>1549</v>
      </c>
      <c r="W80" t="s">
        <v>1550</v>
      </c>
      <c r="X80" t="s">
        <v>1551</v>
      </c>
      <c r="Y80" t="s">
        <v>1552</v>
      </c>
      <c r="Z80" t="s">
        <v>1553</v>
      </c>
      <c r="AA80" t="s">
        <v>74</v>
      </c>
      <c r="AB80" t="s">
        <v>74</v>
      </c>
      <c r="AC80" t="s">
        <v>1554</v>
      </c>
      <c r="AD80" t="s">
        <v>1555</v>
      </c>
      <c r="AE80" t="s">
        <v>1556</v>
      </c>
      <c r="AF80" t="s">
        <v>74</v>
      </c>
      <c r="AG80">
        <v>67</v>
      </c>
      <c r="AH80">
        <v>1</v>
      </c>
      <c r="AI80">
        <v>1</v>
      </c>
      <c r="AJ80">
        <v>2</v>
      </c>
      <c r="AK80">
        <v>12</v>
      </c>
      <c r="AL80" t="s">
        <v>120</v>
      </c>
      <c r="AM80" t="s">
        <v>121</v>
      </c>
      <c r="AN80" t="s">
        <v>122</v>
      </c>
      <c r="AO80" t="s">
        <v>1557</v>
      </c>
      <c r="AP80" t="s">
        <v>1558</v>
      </c>
      <c r="AQ80" t="s">
        <v>74</v>
      </c>
      <c r="AR80" t="s">
        <v>1559</v>
      </c>
      <c r="AS80" t="s">
        <v>1560</v>
      </c>
      <c r="AT80" t="s">
        <v>1561</v>
      </c>
      <c r="AU80">
        <v>2022</v>
      </c>
      <c r="AV80" t="s">
        <v>74</v>
      </c>
      <c r="AW80" t="s">
        <v>74</v>
      </c>
      <c r="AX80" t="s">
        <v>74</v>
      </c>
      <c r="AY80" t="s">
        <v>74</v>
      </c>
      <c r="AZ80" t="s">
        <v>74</v>
      </c>
      <c r="BA80" t="s">
        <v>74</v>
      </c>
      <c r="BB80" t="s">
        <v>74</v>
      </c>
      <c r="BC80" t="s">
        <v>74</v>
      </c>
      <c r="BD80" t="s">
        <v>74</v>
      </c>
      <c r="BE80" t="s">
        <v>1562</v>
      </c>
      <c r="BF80" t="str">
        <f>HYPERLINK("http://dx.doi.org/10.1080/09620214.2021.2014933","http://dx.doi.org/10.1080/09620214.2021.2014933")</f>
        <v>http://dx.doi.org/10.1080/09620214.2021.2014933</v>
      </c>
      <c r="BG80" t="s">
        <v>74</v>
      </c>
      <c r="BH80" t="s">
        <v>1563</v>
      </c>
      <c r="BI80">
        <v>20</v>
      </c>
      <c r="BJ80" t="s">
        <v>711</v>
      </c>
      <c r="BK80" t="s">
        <v>131</v>
      </c>
      <c r="BL80" t="s">
        <v>711</v>
      </c>
      <c r="BM80" t="s">
        <v>1564</v>
      </c>
      <c r="BN80" t="s">
        <v>74</v>
      </c>
      <c r="BO80" t="s">
        <v>1565</v>
      </c>
      <c r="BP80" t="s">
        <v>74</v>
      </c>
      <c r="BQ80" t="s">
        <v>74</v>
      </c>
      <c r="BR80" t="s">
        <v>103</v>
      </c>
      <c r="BS80" t="s">
        <v>1566</v>
      </c>
      <c r="BT80" t="str">
        <f>HYPERLINK("https%3A%2F%2Fwww.webofscience.com%2Fwos%2Fwoscc%2Ffull-record%2FWOS:000742055000001","View Full Record in Web of Science")</f>
        <v>View Full Record in Web of Science</v>
      </c>
    </row>
    <row r="81" spans="1:72" x14ac:dyDescent="0.25">
      <c r="A81" t="s">
        <v>72</v>
      </c>
      <c r="B81" t="s">
        <v>1567</v>
      </c>
      <c r="C81" t="s">
        <v>74</v>
      </c>
      <c r="D81" t="s">
        <v>74</v>
      </c>
      <c r="E81" t="s">
        <v>74</v>
      </c>
      <c r="F81" t="s">
        <v>1568</v>
      </c>
      <c r="G81" t="s">
        <v>74</v>
      </c>
      <c r="H81" t="s">
        <v>74</v>
      </c>
      <c r="I81" t="s">
        <v>1569</v>
      </c>
      <c r="J81" t="s">
        <v>1570</v>
      </c>
      <c r="K81" t="s">
        <v>74</v>
      </c>
      <c r="L81" t="s">
        <v>74</v>
      </c>
      <c r="M81" t="s">
        <v>78</v>
      </c>
      <c r="N81" t="s">
        <v>79</v>
      </c>
      <c r="O81" t="s">
        <v>74</v>
      </c>
      <c r="P81" t="s">
        <v>74</v>
      </c>
      <c r="Q81" t="s">
        <v>74</v>
      </c>
      <c r="R81" t="s">
        <v>74</v>
      </c>
      <c r="S81" t="s">
        <v>74</v>
      </c>
      <c r="T81" t="s">
        <v>1571</v>
      </c>
      <c r="U81" t="s">
        <v>1572</v>
      </c>
      <c r="V81" t="s">
        <v>1573</v>
      </c>
      <c r="W81" t="s">
        <v>1574</v>
      </c>
      <c r="X81" t="s">
        <v>1575</v>
      </c>
      <c r="Y81" t="s">
        <v>1576</v>
      </c>
      <c r="Z81" t="s">
        <v>1577</v>
      </c>
      <c r="AA81" t="s">
        <v>74</v>
      </c>
      <c r="AB81" t="s">
        <v>1578</v>
      </c>
      <c r="AC81" t="s">
        <v>74</v>
      </c>
      <c r="AD81" t="s">
        <v>74</v>
      </c>
      <c r="AE81" t="s">
        <v>74</v>
      </c>
      <c r="AF81" t="s">
        <v>74</v>
      </c>
      <c r="AG81">
        <v>57</v>
      </c>
      <c r="AH81">
        <v>0</v>
      </c>
      <c r="AI81">
        <v>0</v>
      </c>
      <c r="AJ81">
        <v>6</v>
      </c>
      <c r="AK81">
        <v>13</v>
      </c>
      <c r="AL81" t="s">
        <v>1579</v>
      </c>
      <c r="AM81" t="s">
        <v>1580</v>
      </c>
      <c r="AN81" t="s">
        <v>1581</v>
      </c>
      <c r="AO81" t="s">
        <v>1582</v>
      </c>
      <c r="AP81" t="s">
        <v>1583</v>
      </c>
      <c r="AQ81" t="s">
        <v>74</v>
      </c>
      <c r="AR81" t="s">
        <v>1584</v>
      </c>
      <c r="AS81" t="s">
        <v>1585</v>
      </c>
      <c r="AT81" t="s">
        <v>287</v>
      </c>
      <c r="AU81">
        <v>2022</v>
      </c>
      <c r="AV81">
        <v>27</v>
      </c>
      <c r="AW81">
        <v>3</v>
      </c>
      <c r="AX81" t="s">
        <v>74</v>
      </c>
      <c r="AY81" t="s">
        <v>74</v>
      </c>
      <c r="AZ81" t="s">
        <v>127</v>
      </c>
      <c r="BA81" t="s">
        <v>74</v>
      </c>
      <c r="BB81">
        <v>696</v>
      </c>
      <c r="BC81">
        <v>717</v>
      </c>
      <c r="BD81">
        <v>1.9401612211072772E+16</v>
      </c>
      <c r="BE81" t="s">
        <v>1586</v>
      </c>
      <c r="BF81" t="str">
        <f>HYPERLINK("http://dx.doi.org/10.1177/19401612211072771","http://dx.doi.org/10.1177/19401612211072771")</f>
        <v>http://dx.doi.org/10.1177/19401612211072771</v>
      </c>
      <c r="BG81" t="s">
        <v>74</v>
      </c>
      <c r="BH81" t="s">
        <v>1563</v>
      </c>
      <c r="BI81">
        <v>22</v>
      </c>
      <c r="BJ81" t="s">
        <v>1587</v>
      </c>
      <c r="BK81" t="s">
        <v>100</v>
      </c>
      <c r="BL81" t="s">
        <v>1588</v>
      </c>
      <c r="BM81" t="s">
        <v>1589</v>
      </c>
      <c r="BN81" t="s">
        <v>74</v>
      </c>
      <c r="BO81" t="s">
        <v>1590</v>
      </c>
      <c r="BP81" t="s">
        <v>74</v>
      </c>
      <c r="BQ81" t="s">
        <v>74</v>
      </c>
      <c r="BR81" t="s">
        <v>103</v>
      </c>
      <c r="BS81" t="s">
        <v>1591</v>
      </c>
      <c r="BT81" t="str">
        <f>HYPERLINK("https%3A%2F%2Fwww.webofscience.com%2Fwos%2Fwoscc%2Ffull-record%2FWOS:000740772000001","View Full Record in Web of Science")</f>
        <v>View Full Record in Web of Science</v>
      </c>
    </row>
    <row r="82" spans="1:72" x14ac:dyDescent="0.25">
      <c r="A82" t="s">
        <v>72</v>
      </c>
      <c r="B82" t="s">
        <v>1592</v>
      </c>
      <c r="C82" t="s">
        <v>74</v>
      </c>
      <c r="D82" t="s">
        <v>74</v>
      </c>
      <c r="E82" t="s">
        <v>74</v>
      </c>
      <c r="F82" t="s">
        <v>1593</v>
      </c>
      <c r="G82" t="s">
        <v>74</v>
      </c>
      <c r="H82" t="s">
        <v>74</v>
      </c>
      <c r="I82" t="s">
        <v>1594</v>
      </c>
      <c r="J82" t="s">
        <v>1595</v>
      </c>
      <c r="K82" t="s">
        <v>74</v>
      </c>
      <c r="L82" t="s">
        <v>74</v>
      </c>
      <c r="M82" t="s">
        <v>78</v>
      </c>
      <c r="N82" t="s">
        <v>79</v>
      </c>
      <c r="O82" t="s">
        <v>74</v>
      </c>
      <c r="P82" t="s">
        <v>74</v>
      </c>
      <c r="Q82" t="s">
        <v>74</v>
      </c>
      <c r="R82" t="s">
        <v>74</v>
      </c>
      <c r="S82" t="s">
        <v>74</v>
      </c>
      <c r="T82" t="s">
        <v>1596</v>
      </c>
      <c r="U82" t="s">
        <v>1597</v>
      </c>
      <c r="V82" t="s">
        <v>1598</v>
      </c>
      <c r="W82" t="s">
        <v>1599</v>
      </c>
      <c r="X82" t="s">
        <v>1600</v>
      </c>
      <c r="Y82" t="s">
        <v>1601</v>
      </c>
      <c r="Z82" t="s">
        <v>1602</v>
      </c>
      <c r="AA82" t="s">
        <v>1603</v>
      </c>
      <c r="AB82" t="s">
        <v>1604</v>
      </c>
      <c r="AC82" t="s">
        <v>1605</v>
      </c>
      <c r="AD82" t="s">
        <v>1606</v>
      </c>
      <c r="AE82" t="s">
        <v>1607</v>
      </c>
      <c r="AF82" t="s">
        <v>74</v>
      </c>
      <c r="AG82">
        <v>81</v>
      </c>
      <c r="AH82">
        <v>3</v>
      </c>
      <c r="AI82">
        <v>3</v>
      </c>
      <c r="AJ82">
        <v>2</v>
      </c>
      <c r="AK82">
        <v>5</v>
      </c>
      <c r="AL82" t="s">
        <v>1608</v>
      </c>
      <c r="AM82" t="s">
        <v>349</v>
      </c>
      <c r="AN82" t="s">
        <v>1609</v>
      </c>
      <c r="AO82" t="s">
        <v>1610</v>
      </c>
      <c r="AP82" t="s">
        <v>1611</v>
      </c>
      <c r="AQ82" t="s">
        <v>74</v>
      </c>
      <c r="AR82" t="s">
        <v>1612</v>
      </c>
      <c r="AS82" t="s">
        <v>1613</v>
      </c>
      <c r="AT82" t="s">
        <v>74</v>
      </c>
      <c r="AU82">
        <v>2022</v>
      </c>
      <c r="AV82">
        <v>6</v>
      </c>
      <c r="AW82">
        <v>1</v>
      </c>
      <c r="AX82" t="s">
        <v>74</v>
      </c>
      <c r="AY82" t="s">
        <v>74</v>
      </c>
      <c r="AZ82" t="s">
        <v>74</v>
      </c>
      <c r="BA82" t="s">
        <v>74</v>
      </c>
      <c r="BB82">
        <v>56</v>
      </c>
      <c r="BC82">
        <v>78</v>
      </c>
      <c r="BD82" t="s">
        <v>74</v>
      </c>
      <c r="BE82" t="s">
        <v>1614</v>
      </c>
      <c r="BF82" t="str">
        <f>HYPERLINK("http://dx.doi.org/10.15826/csp.2022.6.1.163","http://dx.doi.org/10.15826/csp.2022.6.1.163")</f>
        <v>http://dx.doi.org/10.15826/csp.2022.6.1.163</v>
      </c>
      <c r="BG82" t="s">
        <v>74</v>
      </c>
      <c r="BH82" t="s">
        <v>74</v>
      </c>
      <c r="BI82">
        <v>23</v>
      </c>
      <c r="BJ82" t="s">
        <v>711</v>
      </c>
      <c r="BK82" t="s">
        <v>131</v>
      </c>
      <c r="BL82" t="s">
        <v>711</v>
      </c>
      <c r="BM82" t="s">
        <v>1615</v>
      </c>
      <c r="BN82" t="s">
        <v>74</v>
      </c>
      <c r="BO82" t="s">
        <v>1616</v>
      </c>
      <c r="BP82" t="s">
        <v>74</v>
      </c>
      <c r="BQ82" t="s">
        <v>74</v>
      </c>
      <c r="BR82" t="s">
        <v>103</v>
      </c>
      <c r="BS82" t="s">
        <v>1617</v>
      </c>
      <c r="BT82" t="str">
        <f>HYPERLINK("https%3A%2F%2Fwww.webofscience.com%2Fwos%2Fwoscc%2Ffull-record%2FWOS:000834775900004","View Full Record in Web of Science")</f>
        <v>View Full Record in Web of Science</v>
      </c>
    </row>
    <row r="83" spans="1:72" x14ac:dyDescent="0.25">
      <c r="A83" t="s">
        <v>72</v>
      </c>
      <c r="B83" t="s">
        <v>1618</v>
      </c>
      <c r="C83" t="s">
        <v>74</v>
      </c>
      <c r="D83" t="s">
        <v>74</v>
      </c>
      <c r="E83" t="s">
        <v>74</v>
      </c>
      <c r="F83" t="s">
        <v>1619</v>
      </c>
      <c r="G83" t="s">
        <v>74</v>
      </c>
      <c r="H83" t="s">
        <v>74</v>
      </c>
      <c r="I83" t="s">
        <v>1620</v>
      </c>
      <c r="J83" t="s">
        <v>1621</v>
      </c>
      <c r="K83" t="s">
        <v>74</v>
      </c>
      <c r="L83" t="s">
        <v>74</v>
      </c>
      <c r="M83" t="s">
        <v>78</v>
      </c>
      <c r="N83" t="s">
        <v>79</v>
      </c>
      <c r="O83" t="s">
        <v>74</v>
      </c>
      <c r="P83" t="s">
        <v>74</v>
      </c>
      <c r="Q83" t="s">
        <v>74</v>
      </c>
      <c r="R83" t="s">
        <v>74</v>
      </c>
      <c r="S83" t="s">
        <v>74</v>
      </c>
      <c r="T83" t="s">
        <v>1622</v>
      </c>
      <c r="U83" t="s">
        <v>74</v>
      </c>
      <c r="V83" t="s">
        <v>1623</v>
      </c>
      <c r="W83" t="s">
        <v>1624</v>
      </c>
      <c r="X83" t="s">
        <v>1625</v>
      </c>
      <c r="Y83" t="s">
        <v>1626</v>
      </c>
      <c r="Z83" t="s">
        <v>1627</v>
      </c>
      <c r="AA83" t="s">
        <v>1628</v>
      </c>
      <c r="AB83" t="s">
        <v>1629</v>
      </c>
      <c r="AC83" t="s">
        <v>74</v>
      </c>
      <c r="AD83" t="s">
        <v>74</v>
      </c>
      <c r="AE83" t="s">
        <v>74</v>
      </c>
      <c r="AF83" t="s">
        <v>74</v>
      </c>
      <c r="AG83">
        <v>30</v>
      </c>
      <c r="AH83">
        <v>1</v>
      </c>
      <c r="AI83">
        <v>1</v>
      </c>
      <c r="AJ83">
        <v>0</v>
      </c>
      <c r="AK83">
        <v>1</v>
      </c>
      <c r="AL83" t="s">
        <v>1621</v>
      </c>
      <c r="AM83" t="s">
        <v>440</v>
      </c>
      <c r="AN83" t="s">
        <v>1630</v>
      </c>
      <c r="AO83" t="s">
        <v>1631</v>
      </c>
      <c r="AP83" t="s">
        <v>1632</v>
      </c>
      <c r="AQ83" t="s">
        <v>74</v>
      </c>
      <c r="AR83" t="s">
        <v>1633</v>
      </c>
      <c r="AS83" t="s">
        <v>1634</v>
      </c>
      <c r="AT83" t="s">
        <v>74</v>
      </c>
      <c r="AU83">
        <v>2022</v>
      </c>
      <c r="AV83">
        <v>8</v>
      </c>
      <c r="AW83">
        <v>1</v>
      </c>
      <c r="AX83" t="s">
        <v>74</v>
      </c>
      <c r="AY83" t="s">
        <v>74</v>
      </c>
      <c r="AZ83" t="s">
        <v>74</v>
      </c>
      <c r="BA83" t="s">
        <v>74</v>
      </c>
      <c r="BB83">
        <v>79</v>
      </c>
      <c r="BC83">
        <v>94</v>
      </c>
      <c r="BD83" t="s">
        <v>74</v>
      </c>
      <c r="BE83" t="s">
        <v>1635</v>
      </c>
      <c r="BF83" t="str">
        <f>HYPERLINK("http://dx.doi.org/10.31166/VoprosyIstorii202208Statyi23","http://dx.doi.org/10.31166/VoprosyIstorii202208Statyi23")</f>
        <v>http://dx.doi.org/10.31166/VoprosyIstorii202208Statyi23</v>
      </c>
      <c r="BG83" t="s">
        <v>74</v>
      </c>
      <c r="BH83" t="s">
        <v>74</v>
      </c>
      <c r="BI83">
        <v>16</v>
      </c>
      <c r="BJ83" t="s">
        <v>196</v>
      </c>
      <c r="BK83" t="s">
        <v>1636</v>
      </c>
      <c r="BL83" t="s">
        <v>196</v>
      </c>
      <c r="BM83" t="s">
        <v>1637</v>
      </c>
      <c r="BN83" t="s">
        <v>74</v>
      </c>
      <c r="BO83" t="s">
        <v>74</v>
      </c>
      <c r="BP83" t="s">
        <v>74</v>
      </c>
      <c r="BQ83" t="s">
        <v>74</v>
      </c>
      <c r="BR83" t="s">
        <v>103</v>
      </c>
      <c r="BS83" t="s">
        <v>1638</v>
      </c>
      <c r="BT83" t="str">
        <f>HYPERLINK("https%3A%2F%2Fwww.webofscience.com%2Fwos%2Fwoscc%2Ffull-record%2FWOS:000841303500007","View Full Record in Web of Science")</f>
        <v>View Full Record in Web of Science</v>
      </c>
    </row>
    <row r="84" spans="1:72" x14ac:dyDescent="0.25">
      <c r="A84" t="s">
        <v>72</v>
      </c>
      <c r="B84" t="s">
        <v>1639</v>
      </c>
      <c r="C84" t="s">
        <v>74</v>
      </c>
      <c r="D84" t="s">
        <v>74</v>
      </c>
      <c r="E84" t="s">
        <v>74</v>
      </c>
      <c r="F84" t="s">
        <v>1640</v>
      </c>
      <c r="G84" t="s">
        <v>74</v>
      </c>
      <c r="H84" t="s">
        <v>74</v>
      </c>
      <c r="I84" t="s">
        <v>1641</v>
      </c>
      <c r="J84" t="s">
        <v>1642</v>
      </c>
      <c r="K84" t="s">
        <v>74</v>
      </c>
      <c r="L84" t="s">
        <v>74</v>
      </c>
      <c r="M84" t="s">
        <v>318</v>
      </c>
      <c r="N84" t="s">
        <v>1168</v>
      </c>
      <c r="O84" t="s">
        <v>74</v>
      </c>
      <c r="P84" t="s">
        <v>74</v>
      </c>
      <c r="Q84" t="s">
        <v>74</v>
      </c>
      <c r="R84" t="s">
        <v>74</v>
      </c>
      <c r="S84" t="s">
        <v>74</v>
      </c>
      <c r="T84" t="s">
        <v>1643</v>
      </c>
      <c r="U84" t="s">
        <v>74</v>
      </c>
      <c r="V84" t="s">
        <v>1644</v>
      </c>
      <c r="W84" t="s">
        <v>1645</v>
      </c>
      <c r="X84" t="s">
        <v>925</v>
      </c>
      <c r="Y84" t="s">
        <v>1646</v>
      </c>
      <c r="Z84" t="s">
        <v>1647</v>
      </c>
      <c r="AA84" t="s">
        <v>74</v>
      </c>
      <c r="AB84" t="s">
        <v>74</v>
      </c>
      <c r="AC84" t="s">
        <v>74</v>
      </c>
      <c r="AD84" t="s">
        <v>74</v>
      </c>
      <c r="AE84" t="s">
        <v>74</v>
      </c>
      <c r="AF84" t="s">
        <v>74</v>
      </c>
      <c r="AG84">
        <v>5</v>
      </c>
      <c r="AH84">
        <v>0</v>
      </c>
      <c r="AI84">
        <v>0</v>
      </c>
      <c r="AJ84">
        <v>0</v>
      </c>
      <c r="AK84">
        <v>0</v>
      </c>
      <c r="AL84" t="s">
        <v>1648</v>
      </c>
      <c r="AM84" t="s">
        <v>806</v>
      </c>
      <c r="AN84" t="s">
        <v>1649</v>
      </c>
      <c r="AO84" t="s">
        <v>1650</v>
      </c>
      <c r="AP84" t="s">
        <v>1651</v>
      </c>
      <c r="AQ84" t="s">
        <v>74</v>
      </c>
      <c r="AR84" t="s">
        <v>1652</v>
      </c>
      <c r="AS84" t="s">
        <v>1653</v>
      </c>
      <c r="AT84" t="s">
        <v>74</v>
      </c>
      <c r="AU84">
        <v>2022</v>
      </c>
      <c r="AV84">
        <v>24</v>
      </c>
      <c r="AW84">
        <v>1</v>
      </c>
      <c r="AX84" t="s">
        <v>74</v>
      </c>
      <c r="AY84" t="s">
        <v>74</v>
      </c>
      <c r="AZ84" t="s">
        <v>74</v>
      </c>
      <c r="BA84" t="s">
        <v>74</v>
      </c>
      <c r="BB84">
        <v>266</v>
      </c>
      <c r="BC84">
        <v>273</v>
      </c>
      <c r="BD84" t="s">
        <v>74</v>
      </c>
      <c r="BE84" t="s">
        <v>1654</v>
      </c>
      <c r="BF84" t="str">
        <f>HYPERLINK("http://dx.doi.org/10.15826/izv2.2022.24.1.018","http://dx.doi.org/10.15826/izv2.2022.24.1.018")</f>
        <v>http://dx.doi.org/10.15826/izv2.2022.24.1.018</v>
      </c>
      <c r="BG84" t="s">
        <v>74</v>
      </c>
      <c r="BH84" t="s">
        <v>74</v>
      </c>
      <c r="BI84">
        <v>8</v>
      </c>
      <c r="BJ84" t="s">
        <v>265</v>
      </c>
      <c r="BK84" t="s">
        <v>131</v>
      </c>
      <c r="BL84" t="s">
        <v>266</v>
      </c>
      <c r="BM84" t="s">
        <v>1655</v>
      </c>
      <c r="BN84" t="s">
        <v>74</v>
      </c>
      <c r="BO84" t="s">
        <v>1656</v>
      </c>
      <c r="BP84" t="s">
        <v>74</v>
      </c>
      <c r="BQ84" t="s">
        <v>74</v>
      </c>
      <c r="BR84" t="s">
        <v>103</v>
      </c>
      <c r="BS84" t="s">
        <v>1657</v>
      </c>
      <c r="BT84" t="str">
        <f>HYPERLINK("https%3A%2F%2Fwww.webofscience.com%2Fwos%2Fwoscc%2Ffull-record%2FWOS:000778002400001","View Full Record in Web of Science")</f>
        <v>View Full Record in Web of Science</v>
      </c>
    </row>
    <row r="85" spans="1:72" x14ac:dyDescent="0.25">
      <c r="A85" t="s">
        <v>72</v>
      </c>
      <c r="B85" t="s">
        <v>1658</v>
      </c>
      <c r="C85" t="s">
        <v>74</v>
      </c>
      <c r="D85" t="s">
        <v>74</v>
      </c>
      <c r="E85" t="s">
        <v>74</v>
      </c>
      <c r="F85" t="s">
        <v>1659</v>
      </c>
      <c r="G85" t="s">
        <v>74</v>
      </c>
      <c r="H85" t="s">
        <v>74</v>
      </c>
      <c r="I85" t="s">
        <v>1660</v>
      </c>
      <c r="J85" t="s">
        <v>697</v>
      </c>
      <c r="K85" t="s">
        <v>74</v>
      </c>
      <c r="L85" t="s">
        <v>74</v>
      </c>
      <c r="M85" t="s">
        <v>78</v>
      </c>
      <c r="N85" t="s">
        <v>79</v>
      </c>
      <c r="O85" t="s">
        <v>74</v>
      </c>
      <c r="P85" t="s">
        <v>74</v>
      </c>
      <c r="Q85" t="s">
        <v>74</v>
      </c>
      <c r="R85" t="s">
        <v>74</v>
      </c>
      <c r="S85" t="s">
        <v>74</v>
      </c>
      <c r="T85" t="s">
        <v>1661</v>
      </c>
      <c r="U85" t="s">
        <v>74</v>
      </c>
      <c r="V85" t="s">
        <v>1662</v>
      </c>
      <c r="W85" t="s">
        <v>1663</v>
      </c>
      <c r="X85" t="s">
        <v>1664</v>
      </c>
      <c r="Y85" t="s">
        <v>1665</v>
      </c>
      <c r="Z85" t="s">
        <v>1666</v>
      </c>
      <c r="AA85" t="s">
        <v>74</v>
      </c>
      <c r="AB85" t="s">
        <v>74</v>
      </c>
      <c r="AC85" t="s">
        <v>1667</v>
      </c>
      <c r="AD85" t="s">
        <v>1668</v>
      </c>
      <c r="AE85" t="s">
        <v>1669</v>
      </c>
      <c r="AF85" t="s">
        <v>74</v>
      </c>
      <c r="AG85">
        <v>17</v>
      </c>
      <c r="AH85">
        <v>0</v>
      </c>
      <c r="AI85">
        <v>0</v>
      </c>
      <c r="AJ85">
        <v>1</v>
      </c>
      <c r="AK85">
        <v>1</v>
      </c>
      <c r="AL85" t="s">
        <v>704</v>
      </c>
      <c r="AM85" t="s">
        <v>440</v>
      </c>
      <c r="AN85" t="s">
        <v>705</v>
      </c>
      <c r="AO85" t="s">
        <v>706</v>
      </c>
      <c r="AP85" t="s">
        <v>707</v>
      </c>
      <c r="AQ85" t="s">
        <v>74</v>
      </c>
      <c r="AR85" t="s">
        <v>708</v>
      </c>
      <c r="AS85" t="s">
        <v>709</v>
      </c>
      <c r="AT85" t="s">
        <v>74</v>
      </c>
      <c r="AU85">
        <v>2022</v>
      </c>
      <c r="AV85">
        <v>22</v>
      </c>
      <c r="AW85">
        <v>4</v>
      </c>
      <c r="AX85" t="s">
        <v>74</v>
      </c>
      <c r="AY85" t="s">
        <v>74</v>
      </c>
      <c r="AZ85" t="s">
        <v>74</v>
      </c>
      <c r="BA85" t="s">
        <v>74</v>
      </c>
      <c r="BB85">
        <v>812</v>
      </c>
      <c r="BC85">
        <v>827</v>
      </c>
      <c r="BD85" t="s">
        <v>74</v>
      </c>
      <c r="BE85" t="s">
        <v>1670</v>
      </c>
      <c r="BF85" t="str">
        <f>HYPERLINK("http://dx.doi.org/10.22363/2313-2272-2022-22-4-812-827","http://dx.doi.org/10.22363/2313-2272-2022-22-4-812-827")</f>
        <v>http://dx.doi.org/10.22363/2313-2272-2022-22-4-812-827</v>
      </c>
      <c r="BG85" t="s">
        <v>74</v>
      </c>
      <c r="BH85" t="s">
        <v>74</v>
      </c>
      <c r="BI85">
        <v>16</v>
      </c>
      <c r="BJ85" t="s">
        <v>711</v>
      </c>
      <c r="BK85" t="s">
        <v>131</v>
      </c>
      <c r="BL85" t="s">
        <v>711</v>
      </c>
      <c r="BM85" t="s">
        <v>1671</v>
      </c>
      <c r="BN85" t="s">
        <v>74</v>
      </c>
      <c r="BO85" t="s">
        <v>198</v>
      </c>
      <c r="BP85" t="s">
        <v>74</v>
      </c>
      <c r="BQ85" t="s">
        <v>74</v>
      </c>
      <c r="BR85" t="s">
        <v>103</v>
      </c>
      <c r="BS85" t="s">
        <v>1672</v>
      </c>
      <c r="BT85" t="str">
        <f>HYPERLINK("https%3A%2F%2Fwww.webofscience.com%2Fwos%2Fwoscc%2Ffull-record%2FWOS:000924291500005","View Full Record in Web of Science")</f>
        <v>View Full Record in Web of Science</v>
      </c>
    </row>
    <row r="86" spans="1:72" x14ac:dyDescent="0.25">
      <c r="A86" t="s">
        <v>72</v>
      </c>
      <c r="B86" t="s">
        <v>1673</v>
      </c>
      <c r="C86" t="s">
        <v>74</v>
      </c>
      <c r="D86" t="s">
        <v>74</v>
      </c>
      <c r="E86" t="s">
        <v>74</v>
      </c>
      <c r="F86" t="s">
        <v>1674</v>
      </c>
      <c r="G86" t="s">
        <v>74</v>
      </c>
      <c r="H86" t="s">
        <v>74</v>
      </c>
      <c r="I86" t="s">
        <v>1675</v>
      </c>
      <c r="J86" t="s">
        <v>793</v>
      </c>
      <c r="K86" t="s">
        <v>74</v>
      </c>
      <c r="L86" t="s">
        <v>74</v>
      </c>
      <c r="M86" t="s">
        <v>318</v>
      </c>
      <c r="N86" t="s">
        <v>79</v>
      </c>
      <c r="O86" t="s">
        <v>74</v>
      </c>
      <c r="P86" t="s">
        <v>74</v>
      </c>
      <c r="Q86" t="s">
        <v>74</v>
      </c>
      <c r="R86" t="s">
        <v>74</v>
      </c>
      <c r="S86" t="s">
        <v>74</v>
      </c>
      <c r="T86" t="s">
        <v>1676</v>
      </c>
      <c r="U86" t="s">
        <v>74</v>
      </c>
      <c r="V86" t="s">
        <v>1677</v>
      </c>
      <c r="W86" t="s">
        <v>1678</v>
      </c>
      <c r="X86" t="s">
        <v>797</v>
      </c>
      <c r="Y86" t="s">
        <v>1679</v>
      </c>
      <c r="Z86" t="s">
        <v>1680</v>
      </c>
      <c r="AA86" t="s">
        <v>1681</v>
      </c>
      <c r="AB86" t="s">
        <v>1682</v>
      </c>
      <c r="AC86" t="s">
        <v>74</v>
      </c>
      <c r="AD86" t="s">
        <v>74</v>
      </c>
      <c r="AE86" t="s">
        <v>74</v>
      </c>
      <c r="AF86" t="s">
        <v>74</v>
      </c>
      <c r="AG86">
        <v>16</v>
      </c>
      <c r="AH86">
        <v>0</v>
      </c>
      <c r="AI86">
        <v>0</v>
      </c>
      <c r="AJ86">
        <v>0</v>
      </c>
      <c r="AK86">
        <v>0</v>
      </c>
      <c r="AL86" t="s">
        <v>805</v>
      </c>
      <c r="AM86" t="s">
        <v>806</v>
      </c>
      <c r="AN86" t="s">
        <v>807</v>
      </c>
      <c r="AO86" t="s">
        <v>808</v>
      </c>
      <c r="AP86" t="s">
        <v>809</v>
      </c>
      <c r="AQ86" t="s">
        <v>74</v>
      </c>
      <c r="AR86" t="s">
        <v>810</v>
      </c>
      <c r="AS86" t="s">
        <v>811</v>
      </c>
      <c r="AT86" t="s">
        <v>74</v>
      </c>
      <c r="AU86">
        <v>2022</v>
      </c>
      <c r="AV86">
        <v>11</v>
      </c>
      <c r="AW86">
        <v>9</v>
      </c>
      <c r="AX86" t="s">
        <v>74</v>
      </c>
      <c r="AY86" t="s">
        <v>74</v>
      </c>
      <c r="AZ86" t="s">
        <v>74</v>
      </c>
      <c r="BA86" t="s">
        <v>74</v>
      </c>
      <c r="BB86">
        <v>301</v>
      </c>
      <c r="BC86">
        <v>321</v>
      </c>
      <c r="BD86" t="s">
        <v>74</v>
      </c>
      <c r="BE86" t="s">
        <v>1683</v>
      </c>
      <c r="BF86" t="str">
        <f>HYPERLINK("http://dx.doi.org/10.24224/2227-1295-2022-11-9-301-321","http://dx.doi.org/10.24224/2227-1295-2022-11-9-301-321")</f>
        <v>http://dx.doi.org/10.24224/2227-1295-2022-11-9-301-321</v>
      </c>
      <c r="BG86" t="s">
        <v>74</v>
      </c>
      <c r="BH86" t="s">
        <v>74</v>
      </c>
      <c r="BI86">
        <v>21</v>
      </c>
      <c r="BJ86" t="s">
        <v>265</v>
      </c>
      <c r="BK86" t="s">
        <v>131</v>
      </c>
      <c r="BL86" t="s">
        <v>266</v>
      </c>
      <c r="BM86" t="s">
        <v>1684</v>
      </c>
      <c r="BN86" t="s">
        <v>74</v>
      </c>
      <c r="BO86" t="s">
        <v>198</v>
      </c>
      <c r="BP86" t="s">
        <v>74</v>
      </c>
      <c r="BQ86" t="s">
        <v>74</v>
      </c>
      <c r="BR86" t="s">
        <v>103</v>
      </c>
      <c r="BS86" t="s">
        <v>1685</v>
      </c>
      <c r="BT86" t="str">
        <f>HYPERLINK("https%3A%2F%2Fwww.webofscience.com%2Fwos%2Fwoscc%2Ffull-record%2FWOS:001022543000016","View Full Record in Web of Science")</f>
        <v>View Full Record in Web of Science</v>
      </c>
    </row>
    <row r="87" spans="1:72" x14ac:dyDescent="0.25">
      <c r="A87" t="s">
        <v>72</v>
      </c>
      <c r="B87" t="s">
        <v>1686</v>
      </c>
      <c r="C87" t="s">
        <v>74</v>
      </c>
      <c r="D87" t="s">
        <v>74</v>
      </c>
      <c r="E87" t="s">
        <v>74</v>
      </c>
      <c r="F87" t="s">
        <v>1687</v>
      </c>
      <c r="G87" t="s">
        <v>74</v>
      </c>
      <c r="H87" t="s">
        <v>74</v>
      </c>
      <c r="I87" t="s">
        <v>1688</v>
      </c>
      <c r="J87" t="s">
        <v>1689</v>
      </c>
      <c r="K87" t="s">
        <v>74</v>
      </c>
      <c r="L87" t="s">
        <v>74</v>
      </c>
      <c r="M87" t="s">
        <v>318</v>
      </c>
      <c r="N87" t="s">
        <v>79</v>
      </c>
      <c r="O87" t="s">
        <v>74</v>
      </c>
      <c r="P87" t="s">
        <v>74</v>
      </c>
      <c r="Q87" t="s">
        <v>74</v>
      </c>
      <c r="R87" t="s">
        <v>74</v>
      </c>
      <c r="S87" t="s">
        <v>74</v>
      </c>
      <c r="T87" t="s">
        <v>1690</v>
      </c>
      <c r="U87" t="s">
        <v>1691</v>
      </c>
      <c r="V87" t="s">
        <v>1692</v>
      </c>
      <c r="W87" t="s">
        <v>1693</v>
      </c>
      <c r="X87" t="s">
        <v>1694</v>
      </c>
      <c r="Y87" t="s">
        <v>1695</v>
      </c>
      <c r="Z87" t="s">
        <v>1696</v>
      </c>
      <c r="AA87" t="s">
        <v>74</v>
      </c>
      <c r="AB87" t="s">
        <v>1697</v>
      </c>
      <c r="AC87" t="s">
        <v>74</v>
      </c>
      <c r="AD87" t="s">
        <v>74</v>
      </c>
      <c r="AE87" t="s">
        <v>74</v>
      </c>
      <c r="AF87" t="s">
        <v>74</v>
      </c>
      <c r="AG87">
        <v>19</v>
      </c>
      <c r="AH87">
        <v>0</v>
      </c>
      <c r="AI87">
        <v>0</v>
      </c>
      <c r="AJ87">
        <v>0</v>
      </c>
      <c r="AK87">
        <v>0</v>
      </c>
      <c r="AL87" t="s">
        <v>1698</v>
      </c>
      <c r="AM87" t="s">
        <v>440</v>
      </c>
      <c r="AN87" t="s">
        <v>1699</v>
      </c>
      <c r="AO87" t="s">
        <v>1700</v>
      </c>
      <c r="AP87" t="s">
        <v>74</v>
      </c>
      <c r="AQ87" t="s">
        <v>74</v>
      </c>
      <c r="AR87" t="s">
        <v>1701</v>
      </c>
      <c r="AS87" t="s">
        <v>1702</v>
      </c>
      <c r="AT87" t="s">
        <v>74</v>
      </c>
      <c r="AU87">
        <v>2022</v>
      </c>
      <c r="AV87" t="s">
        <v>74</v>
      </c>
      <c r="AW87">
        <v>80</v>
      </c>
      <c r="AX87" t="s">
        <v>74</v>
      </c>
      <c r="AY87" t="s">
        <v>74</v>
      </c>
      <c r="AZ87" t="s">
        <v>74</v>
      </c>
      <c r="BA87" t="s">
        <v>74</v>
      </c>
      <c r="BB87">
        <v>287</v>
      </c>
      <c r="BC87">
        <v>300</v>
      </c>
      <c r="BD87" t="s">
        <v>74</v>
      </c>
      <c r="BE87" t="s">
        <v>74</v>
      </c>
      <c r="BF87" t="s">
        <v>74</v>
      </c>
      <c r="BG87" t="s">
        <v>74</v>
      </c>
      <c r="BH87" t="s">
        <v>74</v>
      </c>
      <c r="BI87">
        <v>14</v>
      </c>
      <c r="BJ87" t="s">
        <v>196</v>
      </c>
      <c r="BK87" t="s">
        <v>131</v>
      </c>
      <c r="BL87" t="s">
        <v>196</v>
      </c>
      <c r="BM87" t="s">
        <v>1703</v>
      </c>
      <c r="BN87" t="s">
        <v>74</v>
      </c>
      <c r="BO87" t="s">
        <v>74</v>
      </c>
      <c r="BP87" t="s">
        <v>74</v>
      </c>
      <c r="BQ87" t="s">
        <v>74</v>
      </c>
      <c r="BR87" t="s">
        <v>103</v>
      </c>
      <c r="BS87" t="s">
        <v>1704</v>
      </c>
      <c r="BT87" t="str">
        <f>HYPERLINK("https%3A%2F%2Fwww.webofscience.com%2Fwos%2Fwoscc%2Ffull-record%2FWOS:000899188400020","View Full Record in Web of Science")</f>
        <v>View Full Record in Web of Science</v>
      </c>
    </row>
    <row r="88" spans="1:72" x14ac:dyDescent="0.25">
      <c r="A88" t="s">
        <v>72</v>
      </c>
      <c r="B88" t="s">
        <v>1705</v>
      </c>
      <c r="C88" t="s">
        <v>74</v>
      </c>
      <c r="D88" t="s">
        <v>74</v>
      </c>
      <c r="E88" t="s">
        <v>74</v>
      </c>
      <c r="F88" t="s">
        <v>1706</v>
      </c>
      <c r="G88" t="s">
        <v>74</v>
      </c>
      <c r="H88" t="s">
        <v>74</v>
      </c>
      <c r="I88" t="s">
        <v>1707</v>
      </c>
      <c r="J88" t="s">
        <v>1708</v>
      </c>
      <c r="K88" t="s">
        <v>74</v>
      </c>
      <c r="L88" t="s">
        <v>74</v>
      </c>
      <c r="M88" t="s">
        <v>78</v>
      </c>
      <c r="N88" t="s">
        <v>79</v>
      </c>
      <c r="O88" t="s">
        <v>74</v>
      </c>
      <c r="P88" t="s">
        <v>74</v>
      </c>
      <c r="Q88" t="s">
        <v>74</v>
      </c>
      <c r="R88" t="s">
        <v>74</v>
      </c>
      <c r="S88" t="s">
        <v>74</v>
      </c>
      <c r="T88" t="s">
        <v>1709</v>
      </c>
      <c r="U88" t="s">
        <v>1710</v>
      </c>
      <c r="V88" t="s">
        <v>1711</v>
      </c>
      <c r="W88" t="s">
        <v>1712</v>
      </c>
      <c r="X88" t="s">
        <v>1713</v>
      </c>
      <c r="Y88" t="s">
        <v>1714</v>
      </c>
      <c r="Z88" t="s">
        <v>1715</v>
      </c>
      <c r="AA88" t="s">
        <v>1716</v>
      </c>
      <c r="AB88" t="s">
        <v>74</v>
      </c>
      <c r="AC88" t="s">
        <v>1717</v>
      </c>
      <c r="AD88" t="s">
        <v>1717</v>
      </c>
      <c r="AE88" t="s">
        <v>1718</v>
      </c>
      <c r="AF88" t="s">
        <v>74</v>
      </c>
      <c r="AG88">
        <v>80</v>
      </c>
      <c r="AH88">
        <v>3</v>
      </c>
      <c r="AI88">
        <v>3</v>
      </c>
      <c r="AJ88">
        <v>16</v>
      </c>
      <c r="AK88">
        <v>54</v>
      </c>
      <c r="AL88" t="s">
        <v>188</v>
      </c>
      <c r="AM88" t="s">
        <v>1113</v>
      </c>
      <c r="AN88" t="s">
        <v>1114</v>
      </c>
      <c r="AO88" t="s">
        <v>1719</v>
      </c>
      <c r="AP88" t="s">
        <v>1720</v>
      </c>
      <c r="AQ88" t="s">
        <v>74</v>
      </c>
      <c r="AR88" t="s">
        <v>1721</v>
      </c>
      <c r="AS88" t="s">
        <v>1722</v>
      </c>
      <c r="AT88" t="s">
        <v>74</v>
      </c>
      <c r="AU88">
        <v>2022</v>
      </c>
      <c r="AV88" t="s">
        <v>74</v>
      </c>
      <c r="AW88">
        <v>2</v>
      </c>
      <c r="AX88" t="s">
        <v>74</v>
      </c>
      <c r="AY88" t="s">
        <v>74</v>
      </c>
      <c r="AZ88" t="s">
        <v>74</v>
      </c>
      <c r="BA88" t="s">
        <v>74</v>
      </c>
      <c r="BB88">
        <v>147</v>
      </c>
      <c r="BC88">
        <v>156</v>
      </c>
      <c r="BD88" t="s">
        <v>74</v>
      </c>
      <c r="BE88" t="s">
        <v>1723</v>
      </c>
      <c r="BF88" t="str">
        <f>HYPERLINK("http://dx.doi.org/10.13187/me.2022.2.147","http://dx.doi.org/10.13187/me.2022.2.147")</f>
        <v>http://dx.doi.org/10.13187/me.2022.2.147</v>
      </c>
      <c r="BG88" t="s">
        <v>74</v>
      </c>
      <c r="BH88" t="s">
        <v>74</v>
      </c>
      <c r="BI88">
        <v>10</v>
      </c>
      <c r="BJ88" t="s">
        <v>1724</v>
      </c>
      <c r="BK88" t="s">
        <v>131</v>
      </c>
      <c r="BL88" t="s">
        <v>1724</v>
      </c>
      <c r="BM88" t="s">
        <v>1725</v>
      </c>
      <c r="BN88" t="s">
        <v>74</v>
      </c>
      <c r="BO88" t="s">
        <v>1726</v>
      </c>
      <c r="BP88" t="s">
        <v>74</v>
      </c>
      <c r="BQ88" t="s">
        <v>74</v>
      </c>
      <c r="BR88" t="s">
        <v>103</v>
      </c>
      <c r="BS88" t="s">
        <v>1727</v>
      </c>
      <c r="BT88" t="str">
        <f>HYPERLINK("https%3A%2F%2Fwww.webofscience.com%2Fwos%2Fwoscc%2Ffull-record%2FWOS:000811868200001","View Full Record in Web of Science")</f>
        <v>View Full Record in Web of Science</v>
      </c>
    </row>
    <row r="89" spans="1:72" x14ac:dyDescent="0.25">
      <c r="A89" t="s">
        <v>72</v>
      </c>
      <c r="B89" t="s">
        <v>1728</v>
      </c>
      <c r="C89" t="s">
        <v>74</v>
      </c>
      <c r="D89" t="s">
        <v>74</v>
      </c>
      <c r="E89" t="s">
        <v>74</v>
      </c>
      <c r="F89" t="s">
        <v>1729</v>
      </c>
      <c r="G89" t="s">
        <v>74</v>
      </c>
      <c r="H89" t="s">
        <v>74</v>
      </c>
      <c r="I89" t="s">
        <v>1730</v>
      </c>
      <c r="J89" t="s">
        <v>1708</v>
      </c>
      <c r="K89" t="s">
        <v>74</v>
      </c>
      <c r="L89" t="s">
        <v>74</v>
      </c>
      <c r="M89" t="s">
        <v>78</v>
      </c>
      <c r="N89" t="s">
        <v>79</v>
      </c>
      <c r="O89" t="s">
        <v>74</v>
      </c>
      <c r="P89" t="s">
        <v>74</v>
      </c>
      <c r="Q89" t="s">
        <v>74</v>
      </c>
      <c r="R89" t="s">
        <v>74</v>
      </c>
      <c r="S89" t="s">
        <v>74</v>
      </c>
      <c r="T89" t="s">
        <v>1731</v>
      </c>
      <c r="U89" t="s">
        <v>1732</v>
      </c>
      <c r="V89" t="s">
        <v>1733</v>
      </c>
      <c r="W89" t="s">
        <v>1734</v>
      </c>
      <c r="X89" t="s">
        <v>1735</v>
      </c>
      <c r="Y89" t="s">
        <v>1714</v>
      </c>
      <c r="Z89" t="s">
        <v>1715</v>
      </c>
      <c r="AA89" t="s">
        <v>74</v>
      </c>
      <c r="AB89" t="s">
        <v>74</v>
      </c>
      <c r="AC89" t="s">
        <v>74</v>
      </c>
      <c r="AD89" t="s">
        <v>74</v>
      </c>
      <c r="AE89" t="s">
        <v>74</v>
      </c>
      <c r="AF89" t="s">
        <v>74</v>
      </c>
      <c r="AG89">
        <v>34</v>
      </c>
      <c r="AH89">
        <v>2</v>
      </c>
      <c r="AI89">
        <v>2</v>
      </c>
      <c r="AJ89">
        <v>1</v>
      </c>
      <c r="AK89">
        <v>3</v>
      </c>
      <c r="AL89" t="s">
        <v>188</v>
      </c>
      <c r="AM89" t="s">
        <v>189</v>
      </c>
      <c r="AN89" t="s">
        <v>190</v>
      </c>
      <c r="AO89" t="s">
        <v>1719</v>
      </c>
      <c r="AP89" t="s">
        <v>1736</v>
      </c>
      <c r="AQ89" t="s">
        <v>74</v>
      </c>
      <c r="AR89" t="s">
        <v>1721</v>
      </c>
      <c r="AS89" t="s">
        <v>1722</v>
      </c>
      <c r="AT89" t="s">
        <v>74</v>
      </c>
      <c r="AU89">
        <v>2022</v>
      </c>
      <c r="AV89" t="s">
        <v>74</v>
      </c>
      <c r="AW89">
        <v>3</v>
      </c>
      <c r="AX89" t="s">
        <v>74</v>
      </c>
      <c r="AY89" t="s">
        <v>74</v>
      </c>
      <c r="AZ89" t="s">
        <v>74</v>
      </c>
      <c r="BA89" t="s">
        <v>74</v>
      </c>
      <c r="BB89">
        <v>342</v>
      </c>
      <c r="BC89">
        <v>348</v>
      </c>
      <c r="BD89" t="s">
        <v>74</v>
      </c>
      <c r="BE89" t="s">
        <v>1737</v>
      </c>
      <c r="BF89" t="str">
        <f>HYPERLINK("http://dx.doi.org/10.13187/me.2022.3.342","http://dx.doi.org/10.13187/me.2022.3.342")</f>
        <v>http://dx.doi.org/10.13187/me.2022.3.342</v>
      </c>
      <c r="BG89" t="s">
        <v>74</v>
      </c>
      <c r="BH89" t="s">
        <v>74</v>
      </c>
      <c r="BI89">
        <v>7</v>
      </c>
      <c r="BJ89" t="s">
        <v>1724</v>
      </c>
      <c r="BK89" t="s">
        <v>131</v>
      </c>
      <c r="BL89" t="s">
        <v>1724</v>
      </c>
      <c r="BM89" t="s">
        <v>1738</v>
      </c>
      <c r="BN89" t="s">
        <v>74</v>
      </c>
      <c r="BO89" t="s">
        <v>1726</v>
      </c>
      <c r="BP89" t="s">
        <v>74</v>
      </c>
      <c r="BQ89" t="s">
        <v>74</v>
      </c>
      <c r="BR89" t="s">
        <v>103</v>
      </c>
      <c r="BS89" t="s">
        <v>1739</v>
      </c>
      <c r="BT89" t="str">
        <f>HYPERLINK("https%3A%2F%2Fwww.webofscience.com%2Fwos%2Fwoscc%2Ffull-record%2FWOS:000874685800003","View Full Record in Web of Science")</f>
        <v>View Full Record in Web of Science</v>
      </c>
    </row>
    <row r="90" spans="1:72" x14ac:dyDescent="0.25">
      <c r="A90" t="s">
        <v>72</v>
      </c>
      <c r="B90" t="s">
        <v>1740</v>
      </c>
      <c r="C90" t="s">
        <v>74</v>
      </c>
      <c r="D90" t="s">
        <v>74</v>
      </c>
      <c r="E90" t="s">
        <v>74</v>
      </c>
      <c r="F90" t="s">
        <v>1741</v>
      </c>
      <c r="G90" t="s">
        <v>74</v>
      </c>
      <c r="H90" t="s">
        <v>74</v>
      </c>
      <c r="I90" t="s">
        <v>1742</v>
      </c>
      <c r="J90" t="s">
        <v>752</v>
      </c>
      <c r="K90" t="s">
        <v>74</v>
      </c>
      <c r="L90" t="s">
        <v>74</v>
      </c>
      <c r="M90" t="s">
        <v>318</v>
      </c>
      <c r="N90" t="s">
        <v>79</v>
      </c>
      <c r="O90" t="s">
        <v>74</v>
      </c>
      <c r="P90" t="s">
        <v>74</v>
      </c>
      <c r="Q90" t="s">
        <v>74</v>
      </c>
      <c r="R90" t="s">
        <v>74</v>
      </c>
      <c r="S90" t="s">
        <v>74</v>
      </c>
      <c r="T90" t="s">
        <v>1743</v>
      </c>
      <c r="U90" t="s">
        <v>74</v>
      </c>
      <c r="V90" t="s">
        <v>1744</v>
      </c>
      <c r="W90" t="s">
        <v>1745</v>
      </c>
      <c r="X90" t="s">
        <v>1746</v>
      </c>
      <c r="Y90" t="s">
        <v>1747</v>
      </c>
      <c r="Z90" t="s">
        <v>1748</v>
      </c>
      <c r="AA90" t="s">
        <v>74</v>
      </c>
      <c r="AB90" t="s">
        <v>74</v>
      </c>
      <c r="AC90" t="s">
        <v>1749</v>
      </c>
      <c r="AD90" t="s">
        <v>1606</v>
      </c>
      <c r="AE90" t="s">
        <v>1750</v>
      </c>
      <c r="AF90" t="s">
        <v>74</v>
      </c>
      <c r="AG90">
        <v>9</v>
      </c>
      <c r="AH90">
        <v>0</v>
      </c>
      <c r="AI90">
        <v>0</v>
      </c>
      <c r="AJ90">
        <v>1</v>
      </c>
      <c r="AK90">
        <v>1</v>
      </c>
      <c r="AL90" t="s">
        <v>760</v>
      </c>
      <c r="AM90" t="s">
        <v>761</v>
      </c>
      <c r="AN90" t="s">
        <v>762</v>
      </c>
      <c r="AO90" t="s">
        <v>763</v>
      </c>
      <c r="AP90" t="s">
        <v>74</v>
      </c>
      <c r="AQ90" t="s">
        <v>74</v>
      </c>
      <c r="AR90" t="s">
        <v>764</v>
      </c>
      <c r="AS90" t="s">
        <v>765</v>
      </c>
      <c r="AT90" t="s">
        <v>74</v>
      </c>
      <c r="AU90">
        <v>2022</v>
      </c>
      <c r="AV90" t="s">
        <v>74</v>
      </c>
      <c r="AW90">
        <v>12</v>
      </c>
      <c r="AX90" t="s">
        <v>74</v>
      </c>
      <c r="AY90" t="s">
        <v>74</v>
      </c>
      <c r="AZ90" t="s">
        <v>74</v>
      </c>
      <c r="BA90" t="s">
        <v>74</v>
      </c>
      <c r="BB90">
        <v>150</v>
      </c>
      <c r="BC90">
        <v>156</v>
      </c>
      <c r="BD90" t="s">
        <v>74</v>
      </c>
      <c r="BE90" t="s">
        <v>1751</v>
      </c>
      <c r="BF90" t="str">
        <f>HYPERLINK("http://dx.doi.org/10.31857/S013216250023349-6","http://dx.doi.org/10.31857/S013216250023349-6")</f>
        <v>http://dx.doi.org/10.31857/S013216250023349-6</v>
      </c>
      <c r="BG90" t="s">
        <v>74</v>
      </c>
      <c r="BH90" t="s">
        <v>74</v>
      </c>
      <c r="BI90">
        <v>7</v>
      </c>
      <c r="BJ90" t="s">
        <v>711</v>
      </c>
      <c r="BK90" t="s">
        <v>100</v>
      </c>
      <c r="BL90" t="s">
        <v>711</v>
      </c>
      <c r="BM90" t="s">
        <v>1752</v>
      </c>
      <c r="BN90" t="s">
        <v>74</v>
      </c>
      <c r="BO90" t="s">
        <v>74</v>
      </c>
      <c r="BP90" t="s">
        <v>74</v>
      </c>
      <c r="BQ90" t="s">
        <v>74</v>
      </c>
      <c r="BR90" t="s">
        <v>103</v>
      </c>
      <c r="BS90" t="s">
        <v>1753</v>
      </c>
      <c r="BT90" t="str">
        <f>HYPERLINK("https%3A%2F%2Fwww.webofscience.com%2Fwos%2Fwoscc%2Ffull-record%2FWOS:000927580100014","View Full Record in Web of Science")</f>
        <v>View Full Record in Web of Science</v>
      </c>
    </row>
    <row r="91" spans="1:72" x14ac:dyDescent="0.25">
      <c r="A91" t="s">
        <v>72</v>
      </c>
      <c r="B91" t="s">
        <v>1754</v>
      </c>
      <c r="C91" t="s">
        <v>74</v>
      </c>
      <c r="D91" t="s">
        <v>74</v>
      </c>
      <c r="E91" t="s">
        <v>74</v>
      </c>
      <c r="F91" t="s">
        <v>1755</v>
      </c>
      <c r="G91" t="s">
        <v>74</v>
      </c>
      <c r="H91" t="s">
        <v>74</v>
      </c>
      <c r="I91" t="s">
        <v>1756</v>
      </c>
      <c r="J91" t="s">
        <v>1708</v>
      </c>
      <c r="K91" t="s">
        <v>74</v>
      </c>
      <c r="L91" t="s">
        <v>74</v>
      </c>
      <c r="M91" t="s">
        <v>78</v>
      </c>
      <c r="N91" t="s">
        <v>79</v>
      </c>
      <c r="O91" t="s">
        <v>74</v>
      </c>
      <c r="P91" t="s">
        <v>74</v>
      </c>
      <c r="Q91" t="s">
        <v>74</v>
      </c>
      <c r="R91" t="s">
        <v>74</v>
      </c>
      <c r="S91" t="s">
        <v>74</v>
      </c>
      <c r="T91" t="s">
        <v>1757</v>
      </c>
      <c r="U91" t="s">
        <v>74</v>
      </c>
      <c r="V91" t="s">
        <v>1758</v>
      </c>
      <c r="W91" t="s">
        <v>1759</v>
      </c>
      <c r="X91" t="s">
        <v>74</v>
      </c>
      <c r="Y91" t="s">
        <v>1760</v>
      </c>
      <c r="Z91" t="s">
        <v>1761</v>
      </c>
      <c r="AA91" t="s">
        <v>74</v>
      </c>
      <c r="AB91" t="s">
        <v>74</v>
      </c>
      <c r="AC91" t="s">
        <v>74</v>
      </c>
      <c r="AD91" t="s">
        <v>74</v>
      </c>
      <c r="AE91" t="s">
        <v>74</v>
      </c>
      <c r="AF91" t="s">
        <v>74</v>
      </c>
      <c r="AG91">
        <v>20</v>
      </c>
      <c r="AH91">
        <v>0</v>
      </c>
      <c r="AI91">
        <v>0</v>
      </c>
      <c r="AJ91">
        <v>0</v>
      </c>
      <c r="AK91">
        <v>2</v>
      </c>
      <c r="AL91" t="s">
        <v>188</v>
      </c>
      <c r="AM91" t="s">
        <v>189</v>
      </c>
      <c r="AN91" t="s">
        <v>190</v>
      </c>
      <c r="AO91" t="s">
        <v>1719</v>
      </c>
      <c r="AP91" t="s">
        <v>1736</v>
      </c>
      <c r="AQ91" t="s">
        <v>74</v>
      </c>
      <c r="AR91" t="s">
        <v>1721</v>
      </c>
      <c r="AS91" t="s">
        <v>1722</v>
      </c>
      <c r="AT91" t="s">
        <v>74</v>
      </c>
      <c r="AU91">
        <v>2022</v>
      </c>
      <c r="AV91" t="s">
        <v>74</v>
      </c>
      <c r="AW91">
        <v>4</v>
      </c>
      <c r="AX91" t="s">
        <v>74</v>
      </c>
      <c r="AY91" t="s">
        <v>74</v>
      </c>
      <c r="AZ91" t="s">
        <v>74</v>
      </c>
      <c r="BA91" t="s">
        <v>74</v>
      </c>
      <c r="BB91">
        <v>552</v>
      </c>
      <c r="BC91">
        <v>561</v>
      </c>
      <c r="BD91" t="s">
        <v>74</v>
      </c>
      <c r="BE91" t="s">
        <v>1762</v>
      </c>
      <c r="BF91" t="str">
        <f>HYPERLINK("http://dx.doi.org/10.13187/me.2022.4.552","http://dx.doi.org/10.13187/me.2022.4.552")</f>
        <v>http://dx.doi.org/10.13187/me.2022.4.552</v>
      </c>
      <c r="BG91" t="s">
        <v>74</v>
      </c>
      <c r="BH91" t="s">
        <v>74</v>
      </c>
      <c r="BI91">
        <v>10</v>
      </c>
      <c r="BJ91" t="s">
        <v>1724</v>
      </c>
      <c r="BK91" t="s">
        <v>131</v>
      </c>
      <c r="BL91" t="s">
        <v>1724</v>
      </c>
      <c r="BM91" t="s">
        <v>1763</v>
      </c>
      <c r="BN91" t="s">
        <v>74</v>
      </c>
      <c r="BO91" t="s">
        <v>1764</v>
      </c>
      <c r="BP91" t="s">
        <v>74</v>
      </c>
      <c r="BQ91" t="s">
        <v>74</v>
      </c>
      <c r="BR91" t="s">
        <v>103</v>
      </c>
      <c r="BS91" t="s">
        <v>1765</v>
      </c>
      <c r="BT91" t="str">
        <f>HYPERLINK("https%3A%2F%2Fwww.webofscience.com%2Fwos%2Fwoscc%2Ffull-record%2FWOS:000915298100003","View Full Record in Web of Science")</f>
        <v>View Full Record in Web of Science</v>
      </c>
    </row>
    <row r="92" spans="1:72" x14ac:dyDescent="0.25">
      <c r="A92" t="s">
        <v>72</v>
      </c>
      <c r="B92" t="s">
        <v>1766</v>
      </c>
      <c r="C92" t="s">
        <v>74</v>
      </c>
      <c r="D92" t="s">
        <v>74</v>
      </c>
      <c r="E92" t="s">
        <v>74</v>
      </c>
      <c r="F92" t="s">
        <v>1767</v>
      </c>
      <c r="G92" t="s">
        <v>74</v>
      </c>
      <c r="H92" t="s">
        <v>74</v>
      </c>
      <c r="I92" t="s">
        <v>1768</v>
      </c>
      <c r="J92" t="s">
        <v>697</v>
      </c>
      <c r="K92" t="s">
        <v>74</v>
      </c>
      <c r="L92" t="s">
        <v>74</v>
      </c>
      <c r="M92" t="s">
        <v>318</v>
      </c>
      <c r="N92" t="s">
        <v>79</v>
      </c>
      <c r="O92" t="s">
        <v>74</v>
      </c>
      <c r="P92" t="s">
        <v>74</v>
      </c>
      <c r="Q92" t="s">
        <v>74</v>
      </c>
      <c r="R92" t="s">
        <v>74</v>
      </c>
      <c r="S92" t="s">
        <v>74</v>
      </c>
      <c r="T92" t="s">
        <v>1769</v>
      </c>
      <c r="U92" t="s">
        <v>74</v>
      </c>
      <c r="V92" t="s">
        <v>1770</v>
      </c>
      <c r="W92" t="s">
        <v>1771</v>
      </c>
      <c r="X92" t="s">
        <v>1772</v>
      </c>
      <c r="Y92" t="s">
        <v>1773</v>
      </c>
      <c r="Z92" t="s">
        <v>1774</v>
      </c>
      <c r="AA92" t="s">
        <v>1775</v>
      </c>
      <c r="AB92" t="s">
        <v>74</v>
      </c>
      <c r="AC92" t="s">
        <v>1776</v>
      </c>
      <c r="AD92" t="s">
        <v>1777</v>
      </c>
      <c r="AE92" t="s">
        <v>1778</v>
      </c>
      <c r="AF92" t="s">
        <v>74</v>
      </c>
      <c r="AG92">
        <v>21</v>
      </c>
      <c r="AH92">
        <v>0</v>
      </c>
      <c r="AI92">
        <v>0</v>
      </c>
      <c r="AJ92">
        <v>0</v>
      </c>
      <c r="AK92">
        <v>2</v>
      </c>
      <c r="AL92" t="s">
        <v>704</v>
      </c>
      <c r="AM92" t="s">
        <v>440</v>
      </c>
      <c r="AN92" t="s">
        <v>705</v>
      </c>
      <c r="AO92" t="s">
        <v>706</v>
      </c>
      <c r="AP92" t="s">
        <v>707</v>
      </c>
      <c r="AQ92" t="s">
        <v>74</v>
      </c>
      <c r="AR92" t="s">
        <v>708</v>
      </c>
      <c r="AS92" t="s">
        <v>709</v>
      </c>
      <c r="AT92" t="s">
        <v>74</v>
      </c>
      <c r="AU92">
        <v>2022</v>
      </c>
      <c r="AV92">
        <v>22</v>
      </c>
      <c r="AW92">
        <v>2</v>
      </c>
      <c r="AX92" t="s">
        <v>74</v>
      </c>
      <c r="AY92" t="s">
        <v>74</v>
      </c>
      <c r="AZ92" t="s">
        <v>74</v>
      </c>
      <c r="BA92" t="s">
        <v>74</v>
      </c>
      <c r="BB92">
        <v>291</v>
      </c>
      <c r="BC92">
        <v>305</v>
      </c>
      <c r="BD92" t="s">
        <v>74</v>
      </c>
      <c r="BE92" t="s">
        <v>1779</v>
      </c>
      <c r="BF92" t="str">
        <f>HYPERLINK("http://dx.doi.org/10.22363/2313-1438-2022-24-2-291-305","http://dx.doi.org/10.22363/2313-1438-2022-24-2-291-305")</f>
        <v>http://dx.doi.org/10.22363/2313-1438-2022-24-2-291-305</v>
      </c>
      <c r="BG92" t="s">
        <v>74</v>
      </c>
      <c r="BH92" t="s">
        <v>74</v>
      </c>
      <c r="BI92">
        <v>15</v>
      </c>
      <c r="BJ92" t="s">
        <v>711</v>
      </c>
      <c r="BK92" t="s">
        <v>131</v>
      </c>
      <c r="BL92" t="s">
        <v>711</v>
      </c>
      <c r="BM92" t="s">
        <v>1780</v>
      </c>
      <c r="BN92" t="s">
        <v>74</v>
      </c>
      <c r="BO92" t="s">
        <v>74</v>
      </c>
      <c r="BP92" t="s">
        <v>74</v>
      </c>
      <c r="BQ92" t="s">
        <v>74</v>
      </c>
      <c r="BR92" t="s">
        <v>103</v>
      </c>
      <c r="BS92" t="s">
        <v>1781</v>
      </c>
      <c r="BT92" t="str">
        <f>HYPERLINK("https%3A%2F%2Fwww.webofscience.com%2Fwos%2Fwoscc%2Ffull-record%2FWOS:000822503400015","View Full Record in Web of Science")</f>
        <v>View Full Record in Web of Science</v>
      </c>
    </row>
    <row r="93" spans="1:72" x14ac:dyDescent="0.25">
      <c r="A93" t="s">
        <v>72</v>
      </c>
      <c r="B93" t="s">
        <v>1782</v>
      </c>
      <c r="C93" t="s">
        <v>74</v>
      </c>
      <c r="D93" t="s">
        <v>74</v>
      </c>
      <c r="E93" t="s">
        <v>74</v>
      </c>
      <c r="F93" t="s">
        <v>1783</v>
      </c>
      <c r="G93" t="s">
        <v>74</v>
      </c>
      <c r="H93" t="s">
        <v>74</v>
      </c>
      <c r="I93" t="s">
        <v>1784</v>
      </c>
      <c r="J93" t="s">
        <v>1785</v>
      </c>
      <c r="K93" t="s">
        <v>74</v>
      </c>
      <c r="L93" t="s">
        <v>74</v>
      </c>
      <c r="M93" t="s">
        <v>78</v>
      </c>
      <c r="N93" t="s">
        <v>79</v>
      </c>
      <c r="O93" t="s">
        <v>74</v>
      </c>
      <c r="P93" t="s">
        <v>74</v>
      </c>
      <c r="Q93" t="s">
        <v>74</v>
      </c>
      <c r="R93" t="s">
        <v>74</v>
      </c>
      <c r="S93" t="s">
        <v>74</v>
      </c>
      <c r="T93" t="s">
        <v>1786</v>
      </c>
      <c r="U93" t="s">
        <v>74</v>
      </c>
      <c r="V93" t="s">
        <v>1787</v>
      </c>
      <c r="W93" t="s">
        <v>1788</v>
      </c>
      <c r="X93" t="s">
        <v>1789</v>
      </c>
      <c r="Y93" t="s">
        <v>1790</v>
      </c>
      <c r="Z93" t="s">
        <v>1791</v>
      </c>
      <c r="AA93" t="s">
        <v>74</v>
      </c>
      <c r="AB93" t="s">
        <v>74</v>
      </c>
      <c r="AC93" t="s">
        <v>74</v>
      </c>
      <c r="AD93" t="s">
        <v>74</v>
      </c>
      <c r="AE93" t="s">
        <v>74</v>
      </c>
      <c r="AF93" t="s">
        <v>74</v>
      </c>
      <c r="AG93">
        <v>20</v>
      </c>
      <c r="AH93">
        <v>0</v>
      </c>
      <c r="AI93">
        <v>0</v>
      </c>
      <c r="AJ93">
        <v>0</v>
      </c>
      <c r="AK93">
        <v>1</v>
      </c>
      <c r="AL93" t="s">
        <v>1792</v>
      </c>
      <c r="AM93" t="s">
        <v>1793</v>
      </c>
      <c r="AN93" t="s">
        <v>1794</v>
      </c>
      <c r="AO93" t="s">
        <v>1795</v>
      </c>
      <c r="AP93" t="s">
        <v>74</v>
      </c>
      <c r="AQ93" t="s">
        <v>74</v>
      </c>
      <c r="AR93" t="s">
        <v>1796</v>
      </c>
      <c r="AS93" t="s">
        <v>1797</v>
      </c>
      <c r="AT93" t="s">
        <v>74</v>
      </c>
      <c r="AU93">
        <v>2022</v>
      </c>
      <c r="AV93">
        <v>12</v>
      </c>
      <c r="AW93">
        <v>2</v>
      </c>
      <c r="AX93" t="s">
        <v>74</v>
      </c>
      <c r="AY93" t="s">
        <v>74</v>
      </c>
      <c r="AZ93">
        <v>31</v>
      </c>
      <c r="BA93" t="s">
        <v>74</v>
      </c>
      <c r="BB93">
        <v>21</v>
      </c>
      <c r="BC93">
        <v>24</v>
      </c>
      <c r="BD93" t="s">
        <v>74</v>
      </c>
      <c r="BE93" t="s">
        <v>74</v>
      </c>
      <c r="BF93" t="s">
        <v>74</v>
      </c>
      <c r="BG93" t="s">
        <v>74</v>
      </c>
      <c r="BH93" t="s">
        <v>74</v>
      </c>
      <c r="BI93">
        <v>4</v>
      </c>
      <c r="BJ93" t="s">
        <v>933</v>
      </c>
      <c r="BK93" t="s">
        <v>131</v>
      </c>
      <c r="BL93" t="s">
        <v>934</v>
      </c>
      <c r="BM93" t="s">
        <v>1798</v>
      </c>
      <c r="BN93" t="s">
        <v>74</v>
      </c>
      <c r="BO93" t="s">
        <v>74</v>
      </c>
      <c r="BP93" t="s">
        <v>74</v>
      </c>
      <c r="BQ93" t="s">
        <v>74</v>
      </c>
      <c r="BR93" t="s">
        <v>103</v>
      </c>
      <c r="BS93" t="s">
        <v>1799</v>
      </c>
      <c r="BT93" t="str">
        <f>HYPERLINK("https%3A%2F%2Fwww.webofscience.com%2Fwos%2Fwoscc%2Ffull-record%2FWOS:000921033100004","View Full Record in Web of Science")</f>
        <v>View Full Record in Web of Science</v>
      </c>
    </row>
    <row r="94" spans="1:72" x14ac:dyDescent="0.25">
      <c r="A94" t="s">
        <v>72</v>
      </c>
      <c r="B94" t="s">
        <v>1800</v>
      </c>
      <c r="C94" t="s">
        <v>74</v>
      </c>
      <c r="D94" t="s">
        <v>74</v>
      </c>
      <c r="E94" t="s">
        <v>74</v>
      </c>
      <c r="F94" t="s">
        <v>1801</v>
      </c>
      <c r="G94" t="s">
        <v>74</v>
      </c>
      <c r="H94" t="s">
        <v>74</v>
      </c>
      <c r="I94" t="s">
        <v>1802</v>
      </c>
      <c r="J94" t="s">
        <v>1803</v>
      </c>
      <c r="K94" t="s">
        <v>74</v>
      </c>
      <c r="L94" t="s">
        <v>74</v>
      </c>
      <c r="M94" t="s">
        <v>730</v>
      </c>
      <c r="N94" t="s">
        <v>79</v>
      </c>
      <c r="O94" t="s">
        <v>74</v>
      </c>
      <c r="P94" t="s">
        <v>74</v>
      </c>
      <c r="Q94" t="s">
        <v>74</v>
      </c>
      <c r="R94" t="s">
        <v>74</v>
      </c>
      <c r="S94" t="s">
        <v>74</v>
      </c>
      <c r="T94" t="s">
        <v>1804</v>
      </c>
      <c r="U94" t="s">
        <v>74</v>
      </c>
      <c r="V94" t="s">
        <v>1805</v>
      </c>
      <c r="W94" t="s">
        <v>1806</v>
      </c>
      <c r="X94" t="s">
        <v>1807</v>
      </c>
      <c r="Y94" t="s">
        <v>1808</v>
      </c>
      <c r="Z94" t="s">
        <v>74</v>
      </c>
      <c r="AA94" t="s">
        <v>1809</v>
      </c>
      <c r="AB94" t="s">
        <v>74</v>
      </c>
      <c r="AC94" t="s">
        <v>74</v>
      </c>
      <c r="AD94" t="s">
        <v>74</v>
      </c>
      <c r="AE94" t="s">
        <v>74</v>
      </c>
      <c r="AF94" t="s">
        <v>74</v>
      </c>
      <c r="AG94">
        <v>11</v>
      </c>
      <c r="AH94">
        <v>0</v>
      </c>
      <c r="AI94">
        <v>0</v>
      </c>
      <c r="AJ94">
        <v>0</v>
      </c>
      <c r="AK94">
        <v>0</v>
      </c>
      <c r="AL94" t="s">
        <v>1810</v>
      </c>
      <c r="AM94" t="s">
        <v>740</v>
      </c>
      <c r="AN94" t="s">
        <v>1811</v>
      </c>
      <c r="AO94" t="s">
        <v>1812</v>
      </c>
      <c r="AP94" t="s">
        <v>1813</v>
      </c>
      <c r="AQ94" t="s">
        <v>74</v>
      </c>
      <c r="AR94" t="s">
        <v>1814</v>
      </c>
      <c r="AS94" t="s">
        <v>1815</v>
      </c>
      <c r="AT94" t="s">
        <v>74</v>
      </c>
      <c r="AU94">
        <v>2022</v>
      </c>
      <c r="AV94" t="s">
        <v>74</v>
      </c>
      <c r="AW94">
        <v>53</v>
      </c>
      <c r="AX94" t="s">
        <v>74</v>
      </c>
      <c r="AY94" t="s">
        <v>74</v>
      </c>
      <c r="AZ94" t="s">
        <v>74</v>
      </c>
      <c r="BA94" t="s">
        <v>74</v>
      </c>
      <c r="BB94">
        <v>172</v>
      </c>
      <c r="BC94">
        <v>183</v>
      </c>
      <c r="BD94" t="s">
        <v>74</v>
      </c>
      <c r="BE94" t="s">
        <v>1816</v>
      </c>
      <c r="BF94" t="str">
        <f>HYPERLINK("http://dx.doi.org/10.20535/2307-5244.53.2021.248478","http://dx.doi.org/10.20535/2307-5244.53.2021.248478")</f>
        <v>http://dx.doi.org/10.20535/2307-5244.53.2021.248478</v>
      </c>
      <c r="BG94" t="s">
        <v>74</v>
      </c>
      <c r="BH94" t="s">
        <v>74</v>
      </c>
      <c r="BI94">
        <v>12</v>
      </c>
      <c r="BJ94" t="s">
        <v>196</v>
      </c>
      <c r="BK94" t="s">
        <v>131</v>
      </c>
      <c r="BL94" t="s">
        <v>196</v>
      </c>
      <c r="BM94" t="s">
        <v>1817</v>
      </c>
      <c r="BN94" t="s">
        <v>74</v>
      </c>
      <c r="BO94" t="s">
        <v>198</v>
      </c>
      <c r="BP94" t="s">
        <v>74</v>
      </c>
      <c r="BQ94" t="s">
        <v>74</v>
      </c>
      <c r="BR94" t="s">
        <v>103</v>
      </c>
      <c r="BS94" t="s">
        <v>1818</v>
      </c>
      <c r="BT94" t="str">
        <f>HYPERLINK("https%3A%2F%2Fwww.webofscience.com%2Fwos%2Fwoscc%2Ffull-record%2FWOS:000784425900009","View Full Record in Web of Science")</f>
        <v>View Full Record in Web of Science</v>
      </c>
    </row>
    <row r="95" spans="1:72" x14ac:dyDescent="0.25">
      <c r="A95" t="s">
        <v>72</v>
      </c>
      <c r="B95" t="s">
        <v>1819</v>
      </c>
      <c r="C95" t="s">
        <v>74</v>
      </c>
      <c r="D95" t="s">
        <v>74</v>
      </c>
      <c r="E95" t="s">
        <v>74</v>
      </c>
      <c r="F95" t="s">
        <v>1820</v>
      </c>
      <c r="G95" t="s">
        <v>74</v>
      </c>
      <c r="H95" t="s">
        <v>74</v>
      </c>
      <c r="I95" t="s">
        <v>1821</v>
      </c>
      <c r="J95" t="s">
        <v>1621</v>
      </c>
      <c r="K95" t="s">
        <v>74</v>
      </c>
      <c r="L95" t="s">
        <v>74</v>
      </c>
      <c r="M95" t="s">
        <v>78</v>
      </c>
      <c r="N95" t="s">
        <v>79</v>
      </c>
      <c r="O95" t="s">
        <v>74</v>
      </c>
      <c r="P95" t="s">
        <v>74</v>
      </c>
      <c r="Q95" t="s">
        <v>74</v>
      </c>
      <c r="R95" t="s">
        <v>74</v>
      </c>
      <c r="S95" t="s">
        <v>74</v>
      </c>
      <c r="T95" t="s">
        <v>1822</v>
      </c>
      <c r="U95" t="s">
        <v>74</v>
      </c>
      <c r="V95" t="s">
        <v>1823</v>
      </c>
      <c r="W95" t="s">
        <v>1824</v>
      </c>
      <c r="X95" t="s">
        <v>1825</v>
      </c>
      <c r="Y95" t="s">
        <v>1826</v>
      </c>
      <c r="Z95" t="s">
        <v>1827</v>
      </c>
      <c r="AA95" t="s">
        <v>74</v>
      </c>
      <c r="AB95" t="s">
        <v>74</v>
      </c>
      <c r="AC95" t="s">
        <v>74</v>
      </c>
      <c r="AD95" t="s">
        <v>74</v>
      </c>
      <c r="AE95" t="s">
        <v>74</v>
      </c>
      <c r="AF95" t="s">
        <v>74</v>
      </c>
      <c r="AG95">
        <v>56</v>
      </c>
      <c r="AH95">
        <v>0</v>
      </c>
      <c r="AI95">
        <v>0</v>
      </c>
      <c r="AJ95">
        <v>0</v>
      </c>
      <c r="AK95">
        <v>0</v>
      </c>
      <c r="AL95" t="s">
        <v>1621</v>
      </c>
      <c r="AM95" t="s">
        <v>440</v>
      </c>
      <c r="AN95" t="s">
        <v>1630</v>
      </c>
      <c r="AO95" t="s">
        <v>1631</v>
      </c>
      <c r="AP95" t="s">
        <v>1632</v>
      </c>
      <c r="AQ95" t="s">
        <v>74</v>
      </c>
      <c r="AR95" t="s">
        <v>1633</v>
      </c>
      <c r="AS95" t="s">
        <v>1634</v>
      </c>
      <c r="AT95" t="s">
        <v>74</v>
      </c>
      <c r="AU95">
        <v>2022</v>
      </c>
      <c r="AV95">
        <v>1</v>
      </c>
      <c r="AW95">
        <v>2</v>
      </c>
      <c r="AX95" t="s">
        <v>74</v>
      </c>
      <c r="AY95" t="s">
        <v>74</v>
      </c>
      <c r="AZ95" t="s">
        <v>74</v>
      </c>
      <c r="BA95" t="s">
        <v>74</v>
      </c>
      <c r="BB95">
        <v>152</v>
      </c>
      <c r="BC95">
        <v>167</v>
      </c>
      <c r="BD95" t="s">
        <v>74</v>
      </c>
      <c r="BE95" t="s">
        <v>1828</v>
      </c>
      <c r="BF95" t="str">
        <f>HYPERLINK("http://dx.doi.org/10.31166/VoprosyIstorii202201Statyi63","http://dx.doi.org/10.31166/VoprosyIstorii202201Statyi63")</f>
        <v>http://dx.doi.org/10.31166/VoprosyIstorii202201Statyi63</v>
      </c>
      <c r="BG95" t="s">
        <v>74</v>
      </c>
      <c r="BH95" t="s">
        <v>74</v>
      </c>
      <c r="BI95">
        <v>16</v>
      </c>
      <c r="BJ95" t="s">
        <v>196</v>
      </c>
      <c r="BK95" t="s">
        <v>1636</v>
      </c>
      <c r="BL95" t="s">
        <v>196</v>
      </c>
      <c r="BM95" t="s">
        <v>1829</v>
      </c>
      <c r="BN95" t="s">
        <v>74</v>
      </c>
      <c r="BO95" t="s">
        <v>74</v>
      </c>
      <c r="BP95" t="s">
        <v>74</v>
      </c>
      <c r="BQ95" t="s">
        <v>74</v>
      </c>
      <c r="BR95" t="s">
        <v>103</v>
      </c>
      <c r="BS95" t="s">
        <v>1830</v>
      </c>
      <c r="BT95" t="str">
        <f>HYPERLINK("https%3A%2F%2Fwww.webofscience.com%2Fwos%2Fwoscc%2Ffull-record%2FWOS:000763045900014","View Full Record in Web of Science")</f>
        <v>View Full Record in Web of Science</v>
      </c>
    </row>
    <row r="96" spans="1:72" x14ac:dyDescent="0.25">
      <c r="A96" t="s">
        <v>72</v>
      </c>
      <c r="B96" t="s">
        <v>1831</v>
      </c>
      <c r="C96" t="s">
        <v>74</v>
      </c>
      <c r="D96" t="s">
        <v>74</v>
      </c>
      <c r="E96" t="s">
        <v>74</v>
      </c>
      <c r="F96" t="s">
        <v>1832</v>
      </c>
      <c r="G96" t="s">
        <v>74</v>
      </c>
      <c r="H96" t="s">
        <v>74</v>
      </c>
      <c r="I96" t="s">
        <v>1833</v>
      </c>
      <c r="J96" t="s">
        <v>1834</v>
      </c>
      <c r="K96" t="s">
        <v>74</v>
      </c>
      <c r="L96" t="s">
        <v>74</v>
      </c>
      <c r="M96" t="s">
        <v>78</v>
      </c>
      <c r="N96" t="s">
        <v>79</v>
      </c>
      <c r="O96" t="s">
        <v>74</v>
      </c>
      <c r="P96" t="s">
        <v>74</v>
      </c>
      <c r="Q96" t="s">
        <v>74</v>
      </c>
      <c r="R96" t="s">
        <v>74</v>
      </c>
      <c r="S96" t="s">
        <v>74</v>
      </c>
      <c r="T96" t="s">
        <v>1835</v>
      </c>
      <c r="U96" t="s">
        <v>1836</v>
      </c>
      <c r="V96" t="s">
        <v>1837</v>
      </c>
      <c r="W96" t="s">
        <v>1838</v>
      </c>
      <c r="X96" t="s">
        <v>1839</v>
      </c>
      <c r="Y96" t="s">
        <v>1840</v>
      </c>
      <c r="Z96" t="s">
        <v>1841</v>
      </c>
      <c r="AA96" t="s">
        <v>74</v>
      </c>
      <c r="AB96" t="s">
        <v>74</v>
      </c>
      <c r="AC96" t="s">
        <v>1842</v>
      </c>
      <c r="AD96" t="s">
        <v>803</v>
      </c>
      <c r="AE96" t="s">
        <v>1843</v>
      </c>
      <c r="AF96" t="s">
        <v>74</v>
      </c>
      <c r="AG96">
        <v>12</v>
      </c>
      <c r="AH96">
        <v>0</v>
      </c>
      <c r="AI96">
        <v>0</v>
      </c>
      <c r="AJ96">
        <v>1</v>
      </c>
      <c r="AK96">
        <v>1</v>
      </c>
      <c r="AL96" t="s">
        <v>1844</v>
      </c>
      <c r="AM96" t="s">
        <v>440</v>
      </c>
      <c r="AN96" t="s">
        <v>1845</v>
      </c>
      <c r="AO96" t="s">
        <v>74</v>
      </c>
      <c r="AP96" t="s">
        <v>1846</v>
      </c>
      <c r="AQ96" t="s">
        <v>74</v>
      </c>
      <c r="AR96" t="s">
        <v>1847</v>
      </c>
      <c r="AS96" t="s">
        <v>1848</v>
      </c>
      <c r="AT96" t="s">
        <v>74</v>
      </c>
      <c r="AU96">
        <v>2022</v>
      </c>
      <c r="AV96" t="s">
        <v>74</v>
      </c>
      <c r="AW96">
        <v>4</v>
      </c>
      <c r="AX96" t="s">
        <v>74</v>
      </c>
      <c r="AY96" t="s">
        <v>74</v>
      </c>
      <c r="AZ96" t="s">
        <v>74</v>
      </c>
      <c r="BA96" t="s">
        <v>74</v>
      </c>
      <c r="BB96">
        <v>65</v>
      </c>
      <c r="BC96">
        <v>77</v>
      </c>
      <c r="BD96" t="s">
        <v>74</v>
      </c>
      <c r="BE96" t="s">
        <v>1849</v>
      </c>
      <c r="BF96" t="str">
        <f>HYPERLINK("http://dx.doi.org/10.25178/nit.2022.4.5","http://dx.doi.org/10.25178/nit.2022.4.5")</f>
        <v>http://dx.doi.org/10.25178/nit.2022.4.5</v>
      </c>
      <c r="BG96" t="s">
        <v>74</v>
      </c>
      <c r="BH96" t="s">
        <v>74</v>
      </c>
      <c r="BI96">
        <v>13</v>
      </c>
      <c r="BJ96" t="s">
        <v>1850</v>
      </c>
      <c r="BK96" t="s">
        <v>131</v>
      </c>
      <c r="BL96" t="s">
        <v>1851</v>
      </c>
      <c r="BM96" t="s">
        <v>1852</v>
      </c>
      <c r="BN96" t="s">
        <v>74</v>
      </c>
      <c r="BO96" t="s">
        <v>574</v>
      </c>
      <c r="BP96" t="s">
        <v>74</v>
      </c>
      <c r="BQ96" t="s">
        <v>74</v>
      </c>
      <c r="BR96" t="s">
        <v>103</v>
      </c>
      <c r="BS96" t="s">
        <v>1853</v>
      </c>
      <c r="BT96" t="str">
        <f>HYPERLINK("https%3A%2F%2Fwww.webofscience.com%2Fwos%2Fwoscc%2Ffull-record%2FWOS:000967659400001","View Full Record in Web of Science")</f>
        <v>View Full Record in Web of Science</v>
      </c>
    </row>
    <row r="97" spans="1:72" x14ac:dyDescent="0.25">
      <c r="A97" t="s">
        <v>72</v>
      </c>
      <c r="B97" t="s">
        <v>1854</v>
      </c>
      <c r="C97" t="s">
        <v>74</v>
      </c>
      <c r="D97" t="s">
        <v>74</v>
      </c>
      <c r="E97" t="s">
        <v>74</v>
      </c>
      <c r="F97" t="s">
        <v>1855</v>
      </c>
      <c r="G97" t="s">
        <v>74</v>
      </c>
      <c r="H97" t="s">
        <v>74</v>
      </c>
      <c r="I97" t="s">
        <v>1856</v>
      </c>
      <c r="J97" t="s">
        <v>1857</v>
      </c>
      <c r="K97" t="s">
        <v>74</v>
      </c>
      <c r="L97" t="s">
        <v>74</v>
      </c>
      <c r="M97" t="s">
        <v>318</v>
      </c>
      <c r="N97" t="s">
        <v>79</v>
      </c>
      <c r="O97" t="s">
        <v>74</v>
      </c>
      <c r="P97" t="s">
        <v>74</v>
      </c>
      <c r="Q97" t="s">
        <v>74</v>
      </c>
      <c r="R97" t="s">
        <v>74</v>
      </c>
      <c r="S97" t="s">
        <v>74</v>
      </c>
      <c r="T97" t="s">
        <v>1858</v>
      </c>
      <c r="U97" t="s">
        <v>74</v>
      </c>
      <c r="V97" t="s">
        <v>1859</v>
      </c>
      <c r="W97" t="s">
        <v>1860</v>
      </c>
      <c r="X97" t="s">
        <v>74</v>
      </c>
      <c r="Y97" t="s">
        <v>1861</v>
      </c>
      <c r="Z97" t="s">
        <v>1862</v>
      </c>
      <c r="AA97" t="s">
        <v>74</v>
      </c>
      <c r="AB97" t="s">
        <v>74</v>
      </c>
      <c r="AC97" t="s">
        <v>74</v>
      </c>
      <c r="AD97" t="s">
        <v>74</v>
      </c>
      <c r="AE97" t="s">
        <v>74</v>
      </c>
      <c r="AF97" t="s">
        <v>74</v>
      </c>
      <c r="AG97">
        <v>18</v>
      </c>
      <c r="AH97">
        <v>0</v>
      </c>
      <c r="AI97">
        <v>0</v>
      </c>
      <c r="AJ97">
        <v>1</v>
      </c>
      <c r="AK97">
        <v>3</v>
      </c>
      <c r="AL97" t="s">
        <v>1863</v>
      </c>
      <c r="AM97" t="s">
        <v>440</v>
      </c>
      <c r="AN97" t="s">
        <v>1864</v>
      </c>
      <c r="AO97" t="s">
        <v>1865</v>
      </c>
      <c r="AP97" t="s">
        <v>74</v>
      </c>
      <c r="AQ97" t="s">
        <v>74</v>
      </c>
      <c r="AR97" t="s">
        <v>1866</v>
      </c>
      <c r="AS97" t="s">
        <v>1867</v>
      </c>
      <c r="AT97" t="s">
        <v>74</v>
      </c>
      <c r="AU97">
        <v>2022</v>
      </c>
      <c r="AV97" t="s">
        <v>74</v>
      </c>
      <c r="AW97">
        <v>2</v>
      </c>
      <c r="AX97" t="s">
        <v>74</v>
      </c>
      <c r="AY97" t="s">
        <v>74</v>
      </c>
      <c r="AZ97" t="s">
        <v>74</v>
      </c>
      <c r="BA97" t="s">
        <v>74</v>
      </c>
      <c r="BB97">
        <v>155</v>
      </c>
      <c r="BC97">
        <v>189</v>
      </c>
      <c r="BD97" t="s">
        <v>74</v>
      </c>
      <c r="BE97" t="s">
        <v>1868</v>
      </c>
      <c r="BF97" t="str">
        <f>HYPERLINK("http://dx.doi.org/10.17323/1814-9545-2022-2-155-189","http://dx.doi.org/10.17323/1814-9545-2022-2-155-189")</f>
        <v>http://dx.doi.org/10.17323/1814-9545-2022-2-155-189</v>
      </c>
      <c r="BG97" t="s">
        <v>74</v>
      </c>
      <c r="BH97" t="s">
        <v>74</v>
      </c>
      <c r="BI97">
        <v>35</v>
      </c>
      <c r="BJ97" t="s">
        <v>1869</v>
      </c>
      <c r="BK97" t="s">
        <v>131</v>
      </c>
      <c r="BL97" t="s">
        <v>156</v>
      </c>
      <c r="BM97" t="s">
        <v>1870</v>
      </c>
      <c r="BN97" t="s">
        <v>74</v>
      </c>
      <c r="BO97" t="s">
        <v>198</v>
      </c>
      <c r="BP97" t="s">
        <v>74</v>
      </c>
      <c r="BQ97" t="s">
        <v>74</v>
      </c>
      <c r="BR97" t="s">
        <v>103</v>
      </c>
      <c r="BS97" t="s">
        <v>1871</v>
      </c>
      <c r="BT97" t="str">
        <f>HYPERLINK("https%3A%2F%2Fwww.webofscience.com%2Fwos%2Fwoscc%2Ffull-record%2FWOS:000825908200008","View Full Record in Web of Science")</f>
        <v>View Full Record in Web of Science</v>
      </c>
    </row>
    <row r="98" spans="1:72" x14ac:dyDescent="0.25">
      <c r="A98" t="s">
        <v>72</v>
      </c>
      <c r="B98" t="s">
        <v>1872</v>
      </c>
      <c r="C98" t="s">
        <v>74</v>
      </c>
      <c r="D98" t="s">
        <v>74</v>
      </c>
      <c r="E98" t="s">
        <v>74</v>
      </c>
      <c r="F98" t="s">
        <v>1873</v>
      </c>
      <c r="G98" t="s">
        <v>74</v>
      </c>
      <c r="H98" t="s">
        <v>74</v>
      </c>
      <c r="I98" t="s">
        <v>1874</v>
      </c>
      <c r="J98" t="s">
        <v>1875</v>
      </c>
      <c r="K98" t="s">
        <v>74</v>
      </c>
      <c r="L98" t="s">
        <v>74</v>
      </c>
      <c r="M98" t="s">
        <v>318</v>
      </c>
      <c r="N98" t="s">
        <v>1876</v>
      </c>
      <c r="O98" t="s">
        <v>74</v>
      </c>
      <c r="P98" t="s">
        <v>74</v>
      </c>
      <c r="Q98" t="s">
        <v>74</v>
      </c>
      <c r="R98" t="s">
        <v>74</v>
      </c>
      <c r="S98" t="s">
        <v>74</v>
      </c>
      <c r="T98" t="s">
        <v>1877</v>
      </c>
      <c r="U98" t="s">
        <v>1878</v>
      </c>
      <c r="V98" t="s">
        <v>1879</v>
      </c>
      <c r="W98" t="s">
        <v>1880</v>
      </c>
      <c r="X98" t="s">
        <v>1021</v>
      </c>
      <c r="Y98" t="s">
        <v>1881</v>
      </c>
      <c r="Z98" t="s">
        <v>1882</v>
      </c>
      <c r="AA98" t="s">
        <v>1883</v>
      </c>
      <c r="AB98" t="s">
        <v>1884</v>
      </c>
      <c r="AC98" t="s">
        <v>74</v>
      </c>
      <c r="AD98" t="s">
        <v>74</v>
      </c>
      <c r="AE98" t="s">
        <v>74</v>
      </c>
      <c r="AF98" t="s">
        <v>74</v>
      </c>
      <c r="AG98">
        <v>123</v>
      </c>
      <c r="AH98">
        <v>0</v>
      </c>
      <c r="AI98">
        <v>0</v>
      </c>
      <c r="AJ98">
        <v>1</v>
      </c>
      <c r="AK98">
        <v>14</v>
      </c>
      <c r="AL98" t="s">
        <v>604</v>
      </c>
      <c r="AM98" t="s">
        <v>440</v>
      </c>
      <c r="AN98" t="s">
        <v>605</v>
      </c>
      <c r="AO98" t="s">
        <v>1885</v>
      </c>
      <c r="AP98" t="s">
        <v>1886</v>
      </c>
      <c r="AQ98" t="s">
        <v>74</v>
      </c>
      <c r="AR98" t="s">
        <v>1887</v>
      </c>
      <c r="AS98" t="s">
        <v>1888</v>
      </c>
      <c r="AT98" t="s">
        <v>74</v>
      </c>
      <c r="AU98">
        <v>2022</v>
      </c>
      <c r="AV98">
        <v>21</v>
      </c>
      <c r="AW98">
        <v>2</v>
      </c>
      <c r="AX98" t="s">
        <v>74</v>
      </c>
      <c r="AY98" t="s">
        <v>74</v>
      </c>
      <c r="AZ98" t="s">
        <v>74</v>
      </c>
      <c r="BA98" t="s">
        <v>74</v>
      </c>
      <c r="BB98">
        <v>274</v>
      </c>
      <c r="BC98">
        <v>303</v>
      </c>
      <c r="BD98" t="s">
        <v>74</v>
      </c>
      <c r="BE98" t="s">
        <v>1889</v>
      </c>
      <c r="BF98" t="str">
        <f>HYPERLINK("http://dx.doi.org/10.17323/1728-192X-2022-2-274-303","http://dx.doi.org/10.17323/1728-192X-2022-2-274-303")</f>
        <v>http://dx.doi.org/10.17323/1728-192X-2022-2-274-303</v>
      </c>
      <c r="BG98" t="s">
        <v>74</v>
      </c>
      <c r="BH98" t="s">
        <v>74</v>
      </c>
      <c r="BI98">
        <v>30</v>
      </c>
      <c r="BJ98" t="s">
        <v>711</v>
      </c>
      <c r="BK98" t="s">
        <v>131</v>
      </c>
      <c r="BL98" t="s">
        <v>711</v>
      </c>
      <c r="BM98" t="s">
        <v>1890</v>
      </c>
      <c r="BN98" t="s">
        <v>74</v>
      </c>
      <c r="BO98" t="s">
        <v>198</v>
      </c>
      <c r="BP98" t="s">
        <v>74</v>
      </c>
      <c r="BQ98" t="s">
        <v>74</v>
      </c>
      <c r="BR98" t="s">
        <v>103</v>
      </c>
      <c r="BS98" t="s">
        <v>1891</v>
      </c>
      <c r="BT98" t="str">
        <f>HYPERLINK("https%3A%2F%2Fwww.webofscience.com%2Fwos%2Fwoscc%2Ffull-record%2FWOS:000823200300009","View Full Record in Web of Science")</f>
        <v>View Full Record in Web of Science</v>
      </c>
    </row>
    <row r="99" spans="1:72" x14ac:dyDescent="0.25">
      <c r="A99" t="s">
        <v>72</v>
      </c>
      <c r="B99" t="s">
        <v>1892</v>
      </c>
      <c r="C99" t="s">
        <v>74</v>
      </c>
      <c r="D99" t="s">
        <v>74</v>
      </c>
      <c r="E99" t="s">
        <v>74</v>
      </c>
      <c r="F99" t="s">
        <v>1893</v>
      </c>
      <c r="G99" t="s">
        <v>74</v>
      </c>
      <c r="H99" t="s">
        <v>74</v>
      </c>
      <c r="I99" t="s">
        <v>1894</v>
      </c>
      <c r="J99" t="s">
        <v>752</v>
      </c>
      <c r="K99" t="s">
        <v>74</v>
      </c>
      <c r="L99" t="s">
        <v>74</v>
      </c>
      <c r="M99" t="s">
        <v>318</v>
      </c>
      <c r="N99" t="s">
        <v>79</v>
      </c>
      <c r="O99" t="s">
        <v>74</v>
      </c>
      <c r="P99" t="s">
        <v>74</v>
      </c>
      <c r="Q99" t="s">
        <v>74</v>
      </c>
      <c r="R99" t="s">
        <v>74</v>
      </c>
      <c r="S99" t="s">
        <v>74</v>
      </c>
      <c r="T99" t="s">
        <v>1895</v>
      </c>
      <c r="U99" t="s">
        <v>74</v>
      </c>
      <c r="V99" t="s">
        <v>1896</v>
      </c>
      <c r="W99" t="s">
        <v>1897</v>
      </c>
      <c r="X99" t="s">
        <v>1898</v>
      </c>
      <c r="Y99" t="s">
        <v>1899</v>
      </c>
      <c r="Z99" t="s">
        <v>1900</v>
      </c>
      <c r="AA99" t="s">
        <v>74</v>
      </c>
      <c r="AB99" t="s">
        <v>1901</v>
      </c>
      <c r="AC99" t="s">
        <v>1902</v>
      </c>
      <c r="AD99" t="s">
        <v>1606</v>
      </c>
      <c r="AE99" t="s">
        <v>1903</v>
      </c>
      <c r="AF99" t="s">
        <v>74</v>
      </c>
      <c r="AG99">
        <v>19</v>
      </c>
      <c r="AH99">
        <v>0</v>
      </c>
      <c r="AI99">
        <v>0</v>
      </c>
      <c r="AJ99">
        <v>0</v>
      </c>
      <c r="AK99">
        <v>0</v>
      </c>
      <c r="AL99" t="s">
        <v>760</v>
      </c>
      <c r="AM99" t="s">
        <v>761</v>
      </c>
      <c r="AN99" t="s">
        <v>762</v>
      </c>
      <c r="AO99" t="s">
        <v>763</v>
      </c>
      <c r="AP99" t="s">
        <v>74</v>
      </c>
      <c r="AQ99" t="s">
        <v>74</v>
      </c>
      <c r="AR99" t="s">
        <v>764</v>
      </c>
      <c r="AS99" t="s">
        <v>765</v>
      </c>
      <c r="AT99" t="s">
        <v>74</v>
      </c>
      <c r="AU99">
        <v>2022</v>
      </c>
      <c r="AV99" t="s">
        <v>74</v>
      </c>
      <c r="AW99">
        <v>2</v>
      </c>
      <c r="AX99" t="s">
        <v>74</v>
      </c>
      <c r="AY99" t="s">
        <v>74</v>
      </c>
      <c r="AZ99" t="s">
        <v>74</v>
      </c>
      <c r="BA99" t="s">
        <v>74</v>
      </c>
      <c r="BB99">
        <v>45</v>
      </c>
      <c r="BC99">
        <v>56</v>
      </c>
      <c r="BD99" t="s">
        <v>74</v>
      </c>
      <c r="BE99" t="s">
        <v>1904</v>
      </c>
      <c r="BF99" t="str">
        <f>HYPERLINK("http://dx.doi.org/10.31857/S013216250017626-1","http://dx.doi.org/10.31857/S013216250017626-1")</f>
        <v>http://dx.doi.org/10.31857/S013216250017626-1</v>
      </c>
      <c r="BG99" t="s">
        <v>74</v>
      </c>
      <c r="BH99" t="s">
        <v>74</v>
      </c>
      <c r="BI99">
        <v>12</v>
      </c>
      <c r="BJ99" t="s">
        <v>711</v>
      </c>
      <c r="BK99" t="s">
        <v>100</v>
      </c>
      <c r="BL99" t="s">
        <v>711</v>
      </c>
      <c r="BM99" t="s">
        <v>1905</v>
      </c>
      <c r="BN99" t="s">
        <v>74</v>
      </c>
      <c r="BO99" t="s">
        <v>74</v>
      </c>
      <c r="BP99" t="s">
        <v>74</v>
      </c>
      <c r="BQ99" t="s">
        <v>74</v>
      </c>
      <c r="BR99" t="s">
        <v>103</v>
      </c>
      <c r="BS99" t="s">
        <v>1906</v>
      </c>
      <c r="BT99" t="str">
        <f>HYPERLINK("https%3A%2F%2Fwww.webofscience.com%2Fwos%2Fwoscc%2Ffull-record%2FWOS:000893163100005","View Full Record in Web of Science")</f>
        <v>View Full Record in Web of Science</v>
      </c>
    </row>
    <row r="100" spans="1:72" x14ac:dyDescent="0.25">
      <c r="A100" t="s">
        <v>72</v>
      </c>
      <c r="B100" t="s">
        <v>1907</v>
      </c>
      <c r="C100" t="s">
        <v>74</v>
      </c>
      <c r="D100" t="s">
        <v>74</v>
      </c>
      <c r="E100" t="s">
        <v>74</v>
      </c>
      <c r="F100" t="s">
        <v>1908</v>
      </c>
      <c r="G100" t="s">
        <v>74</v>
      </c>
      <c r="H100" t="s">
        <v>74</v>
      </c>
      <c r="I100" t="s">
        <v>1909</v>
      </c>
      <c r="J100" t="s">
        <v>1708</v>
      </c>
      <c r="K100" t="s">
        <v>74</v>
      </c>
      <c r="L100" t="s">
        <v>74</v>
      </c>
      <c r="M100" t="s">
        <v>78</v>
      </c>
      <c r="N100" t="s">
        <v>79</v>
      </c>
      <c r="O100" t="s">
        <v>74</v>
      </c>
      <c r="P100" t="s">
        <v>74</v>
      </c>
      <c r="Q100" t="s">
        <v>74</v>
      </c>
      <c r="R100" t="s">
        <v>74</v>
      </c>
      <c r="S100" t="s">
        <v>74</v>
      </c>
      <c r="T100" t="s">
        <v>1910</v>
      </c>
      <c r="U100" t="s">
        <v>74</v>
      </c>
      <c r="V100" t="s">
        <v>1911</v>
      </c>
      <c r="W100" t="s">
        <v>1912</v>
      </c>
      <c r="X100" t="s">
        <v>1913</v>
      </c>
      <c r="Y100" t="s">
        <v>1914</v>
      </c>
      <c r="Z100" t="s">
        <v>1915</v>
      </c>
      <c r="AA100" t="s">
        <v>1916</v>
      </c>
      <c r="AB100" t="s">
        <v>1917</v>
      </c>
      <c r="AC100" t="s">
        <v>74</v>
      </c>
      <c r="AD100" t="s">
        <v>74</v>
      </c>
      <c r="AE100" t="s">
        <v>74</v>
      </c>
      <c r="AF100" t="s">
        <v>74</v>
      </c>
      <c r="AG100">
        <v>38</v>
      </c>
      <c r="AH100">
        <v>0</v>
      </c>
      <c r="AI100">
        <v>0</v>
      </c>
      <c r="AJ100">
        <v>1</v>
      </c>
      <c r="AK100">
        <v>4</v>
      </c>
      <c r="AL100" t="s">
        <v>188</v>
      </c>
      <c r="AM100" t="s">
        <v>189</v>
      </c>
      <c r="AN100" t="s">
        <v>190</v>
      </c>
      <c r="AO100" t="s">
        <v>1719</v>
      </c>
      <c r="AP100" t="s">
        <v>1736</v>
      </c>
      <c r="AQ100" t="s">
        <v>74</v>
      </c>
      <c r="AR100" t="s">
        <v>1721</v>
      </c>
      <c r="AS100" t="s">
        <v>1722</v>
      </c>
      <c r="AT100" t="s">
        <v>74</v>
      </c>
      <c r="AU100">
        <v>2022</v>
      </c>
      <c r="AV100" t="s">
        <v>74</v>
      </c>
      <c r="AW100">
        <v>2</v>
      </c>
      <c r="AX100" t="s">
        <v>74</v>
      </c>
      <c r="AY100" t="s">
        <v>74</v>
      </c>
      <c r="AZ100" t="s">
        <v>74</v>
      </c>
      <c r="BA100" t="s">
        <v>74</v>
      </c>
      <c r="BB100">
        <v>266</v>
      </c>
      <c r="BC100">
        <v>276</v>
      </c>
      <c r="BD100" t="s">
        <v>74</v>
      </c>
      <c r="BE100" t="s">
        <v>1918</v>
      </c>
      <c r="BF100" t="str">
        <f>HYPERLINK("http://dx.doi.org/10.13187/me.2022.2.266","http://dx.doi.org/10.13187/me.2022.2.266")</f>
        <v>http://dx.doi.org/10.13187/me.2022.2.266</v>
      </c>
      <c r="BG100" t="s">
        <v>74</v>
      </c>
      <c r="BH100" t="s">
        <v>74</v>
      </c>
      <c r="BI100">
        <v>11</v>
      </c>
      <c r="BJ100" t="s">
        <v>1724</v>
      </c>
      <c r="BK100" t="s">
        <v>131</v>
      </c>
      <c r="BL100" t="s">
        <v>1724</v>
      </c>
      <c r="BM100" t="s">
        <v>1725</v>
      </c>
      <c r="BN100" t="s">
        <v>74</v>
      </c>
      <c r="BO100" t="s">
        <v>1764</v>
      </c>
      <c r="BP100" t="s">
        <v>74</v>
      </c>
      <c r="BQ100" t="s">
        <v>74</v>
      </c>
      <c r="BR100" t="s">
        <v>103</v>
      </c>
      <c r="BS100" t="s">
        <v>1919</v>
      </c>
      <c r="BT100" t="str">
        <f>HYPERLINK("https%3A%2F%2Fwww.webofscience.com%2Fwos%2Fwoscc%2Ffull-record%2FWOS:000811868200008","View Full Record in Web of Science")</f>
        <v>View Full Record in Web of Science</v>
      </c>
    </row>
    <row r="101" spans="1:72" x14ac:dyDescent="0.25">
      <c r="A101" t="s">
        <v>72</v>
      </c>
      <c r="B101" t="s">
        <v>1920</v>
      </c>
      <c r="C101" t="s">
        <v>74</v>
      </c>
      <c r="D101" t="s">
        <v>74</v>
      </c>
      <c r="E101" t="s">
        <v>74</v>
      </c>
      <c r="F101" t="s">
        <v>1921</v>
      </c>
      <c r="G101" t="s">
        <v>74</v>
      </c>
      <c r="H101" t="s">
        <v>74</v>
      </c>
      <c r="I101" t="s">
        <v>1922</v>
      </c>
      <c r="J101" t="s">
        <v>1923</v>
      </c>
      <c r="K101" t="s">
        <v>74</v>
      </c>
      <c r="L101" t="s">
        <v>74</v>
      </c>
      <c r="M101" t="s">
        <v>318</v>
      </c>
      <c r="N101" t="s">
        <v>79</v>
      </c>
      <c r="O101" t="s">
        <v>74</v>
      </c>
      <c r="P101" t="s">
        <v>74</v>
      </c>
      <c r="Q101" t="s">
        <v>74</v>
      </c>
      <c r="R101" t="s">
        <v>74</v>
      </c>
      <c r="S101" t="s">
        <v>74</v>
      </c>
      <c r="T101" t="s">
        <v>1924</v>
      </c>
      <c r="U101" t="s">
        <v>1925</v>
      </c>
      <c r="V101" t="s">
        <v>1926</v>
      </c>
      <c r="W101" t="s">
        <v>1927</v>
      </c>
      <c r="X101" t="s">
        <v>1928</v>
      </c>
      <c r="Y101" t="s">
        <v>1929</v>
      </c>
      <c r="Z101" t="s">
        <v>1930</v>
      </c>
      <c r="AA101" t="s">
        <v>74</v>
      </c>
      <c r="AB101" t="s">
        <v>74</v>
      </c>
      <c r="AC101" t="s">
        <v>74</v>
      </c>
      <c r="AD101" t="s">
        <v>74</v>
      </c>
      <c r="AE101" t="s">
        <v>74</v>
      </c>
      <c r="AF101" t="s">
        <v>74</v>
      </c>
      <c r="AG101">
        <v>19</v>
      </c>
      <c r="AH101">
        <v>0</v>
      </c>
      <c r="AI101">
        <v>0</v>
      </c>
      <c r="AJ101">
        <v>0</v>
      </c>
      <c r="AK101">
        <v>0</v>
      </c>
      <c r="AL101" t="s">
        <v>1931</v>
      </c>
      <c r="AM101" t="s">
        <v>1932</v>
      </c>
      <c r="AN101" t="s">
        <v>1933</v>
      </c>
      <c r="AO101" t="s">
        <v>1934</v>
      </c>
      <c r="AP101" t="s">
        <v>74</v>
      </c>
      <c r="AQ101" t="s">
        <v>74</v>
      </c>
      <c r="AR101" t="s">
        <v>1923</v>
      </c>
      <c r="AS101" t="s">
        <v>1935</v>
      </c>
      <c r="AT101" t="s">
        <v>74</v>
      </c>
      <c r="AU101">
        <v>2022</v>
      </c>
      <c r="AV101">
        <v>13</v>
      </c>
      <c r="AW101">
        <v>1</v>
      </c>
      <c r="AX101" t="s">
        <v>74</v>
      </c>
      <c r="AY101" t="s">
        <v>74</v>
      </c>
      <c r="AZ101" t="s">
        <v>74</v>
      </c>
      <c r="BA101" t="s">
        <v>74</v>
      </c>
      <c r="BB101">
        <v>59</v>
      </c>
      <c r="BC101">
        <v>73</v>
      </c>
      <c r="BD101" t="s">
        <v>74</v>
      </c>
      <c r="BE101" t="s">
        <v>1936</v>
      </c>
      <c r="BF101" t="str">
        <f>HYPERLINK("http://dx.doi.org/10.32878/suiciderus.22-13-01(46)-59-73","http://dx.doi.org/10.32878/suiciderus.22-13-01(46)-59-73")</f>
        <v>http://dx.doi.org/10.32878/suiciderus.22-13-01(46)-59-73</v>
      </c>
      <c r="BG101" t="s">
        <v>74</v>
      </c>
      <c r="BH101" t="s">
        <v>74</v>
      </c>
      <c r="BI101">
        <v>15</v>
      </c>
      <c r="BJ101" t="s">
        <v>631</v>
      </c>
      <c r="BK101" t="s">
        <v>131</v>
      </c>
      <c r="BL101" t="s">
        <v>550</v>
      </c>
      <c r="BM101" t="s">
        <v>1937</v>
      </c>
      <c r="BN101" t="s">
        <v>74</v>
      </c>
      <c r="BO101" t="s">
        <v>198</v>
      </c>
      <c r="BP101" t="s">
        <v>74</v>
      </c>
      <c r="BQ101" t="s">
        <v>74</v>
      </c>
      <c r="BR101" t="s">
        <v>103</v>
      </c>
      <c r="BS101" t="s">
        <v>1938</v>
      </c>
      <c r="BT101" t="str">
        <f>HYPERLINK("https%3A%2F%2Fwww.webofscience.com%2Fwos%2Fwoscc%2Ffull-record%2FWOS:000984087900003","View Full Record in Web of Science")</f>
        <v>View Full Record in Web of Science</v>
      </c>
    </row>
    <row r="102" spans="1:72" x14ac:dyDescent="0.25">
      <c r="A102" t="s">
        <v>72</v>
      </c>
      <c r="B102" t="s">
        <v>1939</v>
      </c>
      <c r="C102" t="s">
        <v>74</v>
      </c>
      <c r="D102" t="s">
        <v>74</v>
      </c>
      <c r="E102" t="s">
        <v>74</v>
      </c>
      <c r="F102" t="s">
        <v>1940</v>
      </c>
      <c r="G102" t="s">
        <v>74</v>
      </c>
      <c r="H102" t="s">
        <v>74</v>
      </c>
      <c r="I102" t="s">
        <v>1941</v>
      </c>
      <c r="J102" t="s">
        <v>1942</v>
      </c>
      <c r="K102" t="s">
        <v>74</v>
      </c>
      <c r="L102" t="s">
        <v>74</v>
      </c>
      <c r="M102" t="s">
        <v>318</v>
      </c>
      <c r="N102" t="s">
        <v>79</v>
      </c>
      <c r="O102" t="s">
        <v>74</v>
      </c>
      <c r="P102" t="s">
        <v>74</v>
      </c>
      <c r="Q102" t="s">
        <v>74</v>
      </c>
      <c r="R102" t="s">
        <v>74</v>
      </c>
      <c r="S102" t="s">
        <v>74</v>
      </c>
      <c r="T102" t="s">
        <v>1943</v>
      </c>
      <c r="U102" t="s">
        <v>74</v>
      </c>
      <c r="V102" t="s">
        <v>1944</v>
      </c>
      <c r="W102" t="s">
        <v>1945</v>
      </c>
      <c r="X102" t="s">
        <v>1946</v>
      </c>
      <c r="Y102" t="s">
        <v>1947</v>
      </c>
      <c r="Z102" t="s">
        <v>1948</v>
      </c>
      <c r="AA102" t="s">
        <v>74</v>
      </c>
      <c r="AB102" t="s">
        <v>74</v>
      </c>
      <c r="AC102" t="s">
        <v>1949</v>
      </c>
      <c r="AD102" t="s">
        <v>346</v>
      </c>
      <c r="AE102" t="s">
        <v>1950</v>
      </c>
      <c r="AF102" t="s">
        <v>74</v>
      </c>
      <c r="AG102">
        <v>42</v>
      </c>
      <c r="AH102">
        <v>0</v>
      </c>
      <c r="AI102">
        <v>0</v>
      </c>
      <c r="AJ102">
        <v>1</v>
      </c>
      <c r="AK102">
        <v>1</v>
      </c>
      <c r="AL102" t="s">
        <v>1951</v>
      </c>
      <c r="AM102" t="s">
        <v>1952</v>
      </c>
      <c r="AN102" t="s">
        <v>1953</v>
      </c>
      <c r="AO102" t="s">
        <v>1954</v>
      </c>
      <c r="AP102" t="s">
        <v>1955</v>
      </c>
      <c r="AQ102" t="s">
        <v>74</v>
      </c>
      <c r="AR102" t="s">
        <v>1956</v>
      </c>
      <c r="AS102" t="s">
        <v>1957</v>
      </c>
      <c r="AT102" t="s">
        <v>74</v>
      </c>
      <c r="AU102">
        <v>2022</v>
      </c>
      <c r="AV102">
        <v>12</v>
      </c>
      <c r="AW102">
        <v>4</v>
      </c>
      <c r="AX102" t="s">
        <v>74</v>
      </c>
      <c r="AY102" t="s">
        <v>74</v>
      </c>
      <c r="AZ102" t="s">
        <v>74</v>
      </c>
      <c r="BA102" t="s">
        <v>74</v>
      </c>
      <c r="BB102">
        <v>936</v>
      </c>
      <c r="BC102">
        <v>969</v>
      </c>
      <c r="BD102" t="s">
        <v>74</v>
      </c>
      <c r="BE102" t="s">
        <v>1958</v>
      </c>
      <c r="BF102" t="str">
        <f>HYPERLINK("http://dx.doi.org/10.21638/spbu24.2022.408","http://dx.doi.org/10.21638/spbu24.2022.408")</f>
        <v>http://dx.doi.org/10.21638/spbu24.2022.408</v>
      </c>
      <c r="BG102" t="s">
        <v>74</v>
      </c>
      <c r="BH102" t="s">
        <v>74</v>
      </c>
      <c r="BI102">
        <v>34</v>
      </c>
      <c r="BJ102" t="s">
        <v>196</v>
      </c>
      <c r="BK102" t="s">
        <v>131</v>
      </c>
      <c r="BL102" t="s">
        <v>196</v>
      </c>
      <c r="BM102" t="s">
        <v>1959</v>
      </c>
      <c r="BN102" t="s">
        <v>74</v>
      </c>
      <c r="BO102" t="s">
        <v>574</v>
      </c>
      <c r="BP102" t="s">
        <v>74</v>
      </c>
      <c r="BQ102" t="s">
        <v>74</v>
      </c>
      <c r="BR102" t="s">
        <v>103</v>
      </c>
      <c r="BS102" t="s">
        <v>1960</v>
      </c>
      <c r="BT102" t="str">
        <f>HYPERLINK("https%3A%2F%2Fwww.webofscience.com%2Fwos%2Fwoscc%2Ffull-record%2FWOS:000915930200008","View Full Record in Web of Science")</f>
        <v>View Full Record in Web of Science</v>
      </c>
    </row>
    <row r="103" spans="1:72" x14ac:dyDescent="0.25">
      <c r="A103" t="s">
        <v>72</v>
      </c>
      <c r="B103" t="s">
        <v>1961</v>
      </c>
      <c r="C103" t="s">
        <v>74</v>
      </c>
      <c r="D103" t="s">
        <v>74</v>
      </c>
      <c r="E103" t="s">
        <v>74</v>
      </c>
      <c r="F103" t="s">
        <v>1962</v>
      </c>
      <c r="G103" t="s">
        <v>74</v>
      </c>
      <c r="H103" t="s">
        <v>74</v>
      </c>
      <c r="I103" t="s">
        <v>1963</v>
      </c>
      <c r="J103" t="s">
        <v>616</v>
      </c>
      <c r="K103" t="s">
        <v>74</v>
      </c>
      <c r="L103" t="s">
        <v>74</v>
      </c>
      <c r="M103" t="s">
        <v>78</v>
      </c>
      <c r="N103" t="s">
        <v>79</v>
      </c>
      <c r="O103" t="s">
        <v>74</v>
      </c>
      <c r="P103" t="s">
        <v>74</v>
      </c>
      <c r="Q103" t="s">
        <v>74</v>
      </c>
      <c r="R103" t="s">
        <v>74</v>
      </c>
      <c r="S103" t="s">
        <v>74</v>
      </c>
      <c r="T103" t="s">
        <v>1964</v>
      </c>
      <c r="U103" t="s">
        <v>1965</v>
      </c>
      <c r="V103" t="s">
        <v>1966</v>
      </c>
      <c r="W103" t="s">
        <v>1967</v>
      </c>
      <c r="X103" t="s">
        <v>74</v>
      </c>
      <c r="Y103" t="s">
        <v>1968</v>
      </c>
      <c r="Z103" t="s">
        <v>1969</v>
      </c>
      <c r="AA103" t="s">
        <v>1970</v>
      </c>
      <c r="AB103" t="s">
        <v>1971</v>
      </c>
      <c r="AC103" t="s">
        <v>74</v>
      </c>
      <c r="AD103" t="s">
        <v>74</v>
      </c>
      <c r="AE103" t="s">
        <v>74</v>
      </c>
      <c r="AF103" t="s">
        <v>74</v>
      </c>
      <c r="AG103">
        <v>41</v>
      </c>
      <c r="AH103">
        <v>0</v>
      </c>
      <c r="AI103">
        <v>0</v>
      </c>
      <c r="AJ103">
        <v>0</v>
      </c>
      <c r="AK103">
        <v>1</v>
      </c>
      <c r="AL103" t="s">
        <v>542</v>
      </c>
      <c r="AM103" t="s">
        <v>440</v>
      </c>
      <c r="AN103" t="s">
        <v>543</v>
      </c>
      <c r="AO103" t="s">
        <v>626</v>
      </c>
      <c r="AP103" t="s">
        <v>627</v>
      </c>
      <c r="AQ103" t="s">
        <v>74</v>
      </c>
      <c r="AR103" t="s">
        <v>628</v>
      </c>
      <c r="AS103" t="s">
        <v>629</v>
      </c>
      <c r="AT103" t="s">
        <v>74</v>
      </c>
      <c r="AU103">
        <v>2022</v>
      </c>
      <c r="AV103">
        <v>18</v>
      </c>
      <c r="AW103">
        <v>1</v>
      </c>
      <c r="AX103" t="s">
        <v>74</v>
      </c>
      <c r="AY103" t="s">
        <v>74</v>
      </c>
      <c r="AZ103" t="s">
        <v>74</v>
      </c>
      <c r="BA103" t="s">
        <v>74</v>
      </c>
      <c r="BB103">
        <v>105</v>
      </c>
      <c r="BC103">
        <v>112</v>
      </c>
      <c r="BD103" t="s">
        <v>74</v>
      </c>
      <c r="BE103" t="s">
        <v>1972</v>
      </c>
      <c r="BF103" t="str">
        <f>HYPERLINK("http://dx.doi.org/10.17759/chp.2022180110","http://dx.doi.org/10.17759/chp.2022180110")</f>
        <v>http://dx.doi.org/10.17759/chp.2022180110</v>
      </c>
      <c r="BG103" t="s">
        <v>74</v>
      </c>
      <c r="BH103" t="s">
        <v>74</v>
      </c>
      <c r="BI103">
        <v>8</v>
      </c>
      <c r="BJ103" t="s">
        <v>631</v>
      </c>
      <c r="BK103" t="s">
        <v>131</v>
      </c>
      <c r="BL103" t="s">
        <v>550</v>
      </c>
      <c r="BM103" t="s">
        <v>1973</v>
      </c>
      <c r="BN103" t="s">
        <v>74</v>
      </c>
      <c r="BO103" t="s">
        <v>198</v>
      </c>
      <c r="BP103" t="s">
        <v>74</v>
      </c>
      <c r="BQ103" t="s">
        <v>74</v>
      </c>
      <c r="BR103" t="s">
        <v>103</v>
      </c>
      <c r="BS103" t="s">
        <v>1974</v>
      </c>
      <c r="BT103" t="str">
        <f>HYPERLINK("https%3A%2F%2Fwww.webofscience.com%2Fwos%2Fwoscc%2Ffull-record%2FWOS:000792682400011","View Full Record in Web of Science")</f>
        <v>View Full Record in Web of Science</v>
      </c>
    </row>
    <row r="104" spans="1:72" x14ac:dyDescent="0.25">
      <c r="A104" t="s">
        <v>72</v>
      </c>
      <c r="B104" t="s">
        <v>1975</v>
      </c>
      <c r="C104" t="s">
        <v>74</v>
      </c>
      <c r="D104" t="s">
        <v>74</v>
      </c>
      <c r="E104" t="s">
        <v>74</v>
      </c>
      <c r="F104" t="s">
        <v>1976</v>
      </c>
      <c r="G104" t="s">
        <v>74</v>
      </c>
      <c r="H104" t="s">
        <v>74</v>
      </c>
      <c r="I104" t="s">
        <v>1977</v>
      </c>
      <c r="J104" t="s">
        <v>616</v>
      </c>
      <c r="K104" t="s">
        <v>74</v>
      </c>
      <c r="L104" t="s">
        <v>74</v>
      </c>
      <c r="M104" t="s">
        <v>78</v>
      </c>
      <c r="N104" t="s">
        <v>79</v>
      </c>
      <c r="O104" t="s">
        <v>74</v>
      </c>
      <c r="P104" t="s">
        <v>74</v>
      </c>
      <c r="Q104" t="s">
        <v>74</v>
      </c>
      <c r="R104" t="s">
        <v>74</v>
      </c>
      <c r="S104" t="s">
        <v>74</v>
      </c>
      <c r="T104" t="s">
        <v>1978</v>
      </c>
      <c r="U104" t="s">
        <v>1979</v>
      </c>
      <c r="V104" t="s">
        <v>1980</v>
      </c>
      <c r="W104" t="s">
        <v>1981</v>
      </c>
      <c r="X104" t="s">
        <v>1982</v>
      </c>
      <c r="Y104" t="s">
        <v>1983</v>
      </c>
      <c r="Z104" t="s">
        <v>1984</v>
      </c>
      <c r="AA104" t="s">
        <v>1985</v>
      </c>
      <c r="AB104" t="s">
        <v>1986</v>
      </c>
      <c r="AC104" t="s">
        <v>1987</v>
      </c>
      <c r="AD104" t="s">
        <v>346</v>
      </c>
      <c r="AE104" t="s">
        <v>1988</v>
      </c>
      <c r="AF104" t="s">
        <v>74</v>
      </c>
      <c r="AG104">
        <v>19</v>
      </c>
      <c r="AH104">
        <v>1</v>
      </c>
      <c r="AI104">
        <v>1</v>
      </c>
      <c r="AJ104">
        <v>1</v>
      </c>
      <c r="AK104">
        <v>2</v>
      </c>
      <c r="AL104" t="s">
        <v>542</v>
      </c>
      <c r="AM104" t="s">
        <v>440</v>
      </c>
      <c r="AN104" t="s">
        <v>543</v>
      </c>
      <c r="AO104" t="s">
        <v>626</v>
      </c>
      <c r="AP104" t="s">
        <v>627</v>
      </c>
      <c r="AQ104" t="s">
        <v>74</v>
      </c>
      <c r="AR104" t="s">
        <v>628</v>
      </c>
      <c r="AS104" t="s">
        <v>629</v>
      </c>
      <c r="AT104" t="s">
        <v>74</v>
      </c>
      <c r="AU104">
        <v>2022</v>
      </c>
      <c r="AV104">
        <v>18</v>
      </c>
      <c r="AW104">
        <v>3</v>
      </c>
      <c r="AX104" t="s">
        <v>74</v>
      </c>
      <c r="AY104" t="s">
        <v>74</v>
      </c>
      <c r="AZ104" t="s">
        <v>74</v>
      </c>
      <c r="BA104" t="s">
        <v>74</v>
      </c>
      <c r="BB104">
        <v>113</v>
      </c>
      <c r="BC104">
        <v>123</v>
      </c>
      <c r="BD104" t="s">
        <v>74</v>
      </c>
      <c r="BE104" t="s">
        <v>1989</v>
      </c>
      <c r="BF104" t="str">
        <f>HYPERLINK("http://dx.doi.org/10.17759/chp.2022180314","http://dx.doi.org/10.17759/chp.2022180314")</f>
        <v>http://dx.doi.org/10.17759/chp.2022180314</v>
      </c>
      <c r="BG104" t="s">
        <v>74</v>
      </c>
      <c r="BH104" t="s">
        <v>74</v>
      </c>
      <c r="BI104">
        <v>11</v>
      </c>
      <c r="BJ104" t="s">
        <v>631</v>
      </c>
      <c r="BK104" t="s">
        <v>131</v>
      </c>
      <c r="BL104" t="s">
        <v>550</v>
      </c>
      <c r="BM104" t="s">
        <v>1990</v>
      </c>
      <c r="BN104" t="s">
        <v>74</v>
      </c>
      <c r="BO104" t="s">
        <v>198</v>
      </c>
      <c r="BP104" t="s">
        <v>74</v>
      </c>
      <c r="BQ104" t="s">
        <v>74</v>
      </c>
      <c r="BR104" t="s">
        <v>103</v>
      </c>
      <c r="BS104" t="s">
        <v>1991</v>
      </c>
      <c r="BT104" t="str">
        <f>HYPERLINK("https%3A%2F%2Fwww.webofscience.com%2Fwos%2Fwoscc%2Ffull-record%2FWOS:000898962200016","View Full Record in Web of Science")</f>
        <v>View Full Record in Web of Science</v>
      </c>
    </row>
    <row r="105" spans="1:72" x14ac:dyDescent="0.25">
      <c r="A105" t="s">
        <v>72</v>
      </c>
      <c r="B105" t="s">
        <v>1992</v>
      </c>
      <c r="C105" t="s">
        <v>74</v>
      </c>
      <c r="D105" t="s">
        <v>74</v>
      </c>
      <c r="E105" t="s">
        <v>74</v>
      </c>
      <c r="F105" t="s">
        <v>1993</v>
      </c>
      <c r="G105" t="s">
        <v>74</v>
      </c>
      <c r="H105" t="s">
        <v>74</v>
      </c>
      <c r="I105" t="s">
        <v>1994</v>
      </c>
      <c r="J105" t="s">
        <v>1995</v>
      </c>
      <c r="K105" t="s">
        <v>74</v>
      </c>
      <c r="L105" t="s">
        <v>74</v>
      </c>
      <c r="M105" t="s">
        <v>318</v>
      </c>
      <c r="N105" t="s">
        <v>79</v>
      </c>
      <c r="O105" t="s">
        <v>74</v>
      </c>
      <c r="P105" t="s">
        <v>74</v>
      </c>
      <c r="Q105" t="s">
        <v>74</v>
      </c>
      <c r="R105" t="s">
        <v>74</v>
      </c>
      <c r="S105" t="s">
        <v>74</v>
      </c>
      <c r="T105" t="s">
        <v>1996</v>
      </c>
      <c r="U105" t="s">
        <v>1997</v>
      </c>
      <c r="V105" t="s">
        <v>1998</v>
      </c>
      <c r="W105" t="s">
        <v>1999</v>
      </c>
      <c r="X105" t="s">
        <v>395</v>
      </c>
      <c r="Y105" t="s">
        <v>2000</v>
      </c>
      <c r="Z105" t="s">
        <v>2001</v>
      </c>
      <c r="AA105" t="s">
        <v>74</v>
      </c>
      <c r="AB105" t="s">
        <v>74</v>
      </c>
      <c r="AC105" t="s">
        <v>74</v>
      </c>
      <c r="AD105" t="s">
        <v>74</v>
      </c>
      <c r="AE105" t="s">
        <v>74</v>
      </c>
      <c r="AF105" t="s">
        <v>74</v>
      </c>
      <c r="AG105">
        <v>46</v>
      </c>
      <c r="AH105">
        <v>0</v>
      </c>
      <c r="AI105">
        <v>0</v>
      </c>
      <c r="AJ105">
        <v>1</v>
      </c>
      <c r="AK105">
        <v>1</v>
      </c>
      <c r="AL105" t="s">
        <v>604</v>
      </c>
      <c r="AM105" t="s">
        <v>440</v>
      </c>
      <c r="AN105" t="s">
        <v>605</v>
      </c>
      <c r="AO105" t="s">
        <v>2002</v>
      </c>
      <c r="AP105" t="s">
        <v>74</v>
      </c>
      <c r="AQ105" t="s">
        <v>74</v>
      </c>
      <c r="AR105" t="s">
        <v>2003</v>
      </c>
      <c r="AS105" t="s">
        <v>2004</v>
      </c>
      <c r="AT105" t="s">
        <v>74</v>
      </c>
      <c r="AU105">
        <v>2022</v>
      </c>
      <c r="AV105">
        <v>20</v>
      </c>
      <c r="AW105">
        <v>1</v>
      </c>
      <c r="AX105" t="s">
        <v>74</v>
      </c>
      <c r="AY105" t="s">
        <v>74</v>
      </c>
      <c r="AZ105" t="s">
        <v>74</v>
      </c>
      <c r="BA105" t="s">
        <v>74</v>
      </c>
      <c r="BB105">
        <v>7</v>
      </c>
      <c r="BC105">
        <v>22</v>
      </c>
      <c r="BD105" t="s">
        <v>74</v>
      </c>
      <c r="BE105" t="s">
        <v>2005</v>
      </c>
      <c r="BF105" t="str">
        <f>HYPERLINK("http://dx.doi.org/10.17323/727-0634-2022-20-1-7-22","http://dx.doi.org/10.17323/727-0634-2022-20-1-7-22")</f>
        <v>http://dx.doi.org/10.17323/727-0634-2022-20-1-7-22</v>
      </c>
      <c r="BG105" t="s">
        <v>74</v>
      </c>
      <c r="BH105" t="s">
        <v>74</v>
      </c>
      <c r="BI105">
        <v>16</v>
      </c>
      <c r="BJ105" t="s">
        <v>2006</v>
      </c>
      <c r="BK105" t="s">
        <v>131</v>
      </c>
      <c r="BL105" t="s">
        <v>2006</v>
      </c>
      <c r="BM105" t="s">
        <v>2007</v>
      </c>
      <c r="BN105" t="s">
        <v>74</v>
      </c>
      <c r="BO105" t="s">
        <v>244</v>
      </c>
      <c r="BP105" t="s">
        <v>74</v>
      </c>
      <c r="BQ105" t="s">
        <v>74</v>
      </c>
      <c r="BR105" t="s">
        <v>103</v>
      </c>
      <c r="BS105" t="s">
        <v>2008</v>
      </c>
      <c r="BT105" t="str">
        <f>HYPERLINK("https%3A%2F%2Fwww.webofscience.com%2Fwos%2Fwoscc%2Ffull-record%2FWOS:000929011900002","View Full Record in Web of Science")</f>
        <v>View Full Record in Web of Science</v>
      </c>
    </row>
    <row r="106" spans="1:72" x14ac:dyDescent="0.25">
      <c r="A106" t="s">
        <v>72</v>
      </c>
      <c r="B106" t="s">
        <v>2009</v>
      </c>
      <c r="C106" t="s">
        <v>74</v>
      </c>
      <c r="D106" t="s">
        <v>74</v>
      </c>
      <c r="E106" t="s">
        <v>74</v>
      </c>
      <c r="F106" t="s">
        <v>2010</v>
      </c>
      <c r="G106" t="s">
        <v>74</v>
      </c>
      <c r="H106" t="s">
        <v>74</v>
      </c>
      <c r="I106" t="s">
        <v>2011</v>
      </c>
      <c r="J106" t="s">
        <v>2012</v>
      </c>
      <c r="K106" t="s">
        <v>74</v>
      </c>
      <c r="L106" t="s">
        <v>74</v>
      </c>
      <c r="M106" t="s">
        <v>78</v>
      </c>
      <c r="N106" t="s">
        <v>79</v>
      </c>
      <c r="O106" t="s">
        <v>74</v>
      </c>
      <c r="P106" t="s">
        <v>74</v>
      </c>
      <c r="Q106" t="s">
        <v>74</v>
      </c>
      <c r="R106" t="s">
        <v>74</v>
      </c>
      <c r="S106" t="s">
        <v>74</v>
      </c>
      <c r="T106" t="s">
        <v>2013</v>
      </c>
      <c r="U106" t="s">
        <v>2014</v>
      </c>
      <c r="V106" t="s">
        <v>2015</v>
      </c>
      <c r="W106" t="s">
        <v>2016</v>
      </c>
      <c r="X106" t="s">
        <v>2017</v>
      </c>
      <c r="Y106" t="s">
        <v>2018</v>
      </c>
      <c r="Z106" t="s">
        <v>2019</v>
      </c>
      <c r="AA106" t="s">
        <v>2020</v>
      </c>
      <c r="AB106" t="s">
        <v>2021</v>
      </c>
      <c r="AC106" t="s">
        <v>2022</v>
      </c>
      <c r="AD106" t="s">
        <v>1606</v>
      </c>
      <c r="AE106" t="s">
        <v>2023</v>
      </c>
      <c r="AF106" t="s">
        <v>74</v>
      </c>
      <c r="AG106">
        <v>11</v>
      </c>
      <c r="AH106">
        <v>0</v>
      </c>
      <c r="AI106">
        <v>0</v>
      </c>
      <c r="AJ106">
        <v>4</v>
      </c>
      <c r="AK106">
        <v>7</v>
      </c>
      <c r="AL106" t="s">
        <v>2024</v>
      </c>
      <c r="AM106" t="s">
        <v>2025</v>
      </c>
      <c r="AN106" t="s">
        <v>2026</v>
      </c>
      <c r="AO106" t="s">
        <v>2027</v>
      </c>
      <c r="AP106" t="s">
        <v>2028</v>
      </c>
      <c r="AQ106" t="s">
        <v>74</v>
      </c>
      <c r="AR106" t="s">
        <v>2029</v>
      </c>
      <c r="AS106" t="s">
        <v>2030</v>
      </c>
      <c r="AT106" t="s">
        <v>74</v>
      </c>
      <c r="AU106">
        <v>2022</v>
      </c>
      <c r="AV106">
        <v>13</v>
      </c>
      <c r="AW106">
        <v>3</v>
      </c>
      <c r="AX106" t="s">
        <v>74</v>
      </c>
      <c r="AY106" t="s">
        <v>74</v>
      </c>
      <c r="AZ106" t="s">
        <v>74</v>
      </c>
      <c r="BA106" t="s">
        <v>74</v>
      </c>
      <c r="BB106" t="s">
        <v>74</v>
      </c>
      <c r="BC106" t="s">
        <v>74</v>
      </c>
      <c r="BD106" t="s">
        <v>2031</v>
      </c>
      <c r="BE106" t="s">
        <v>2032</v>
      </c>
      <c r="BF106" t="str">
        <f>HYPERLINK("http://dx.doi.org/10.14456/ITJEMAST.2022.55","http://dx.doi.org/10.14456/ITJEMAST.2022.55")</f>
        <v>http://dx.doi.org/10.14456/ITJEMAST.2022.55</v>
      </c>
      <c r="BG106" t="s">
        <v>74</v>
      </c>
      <c r="BH106" t="s">
        <v>74</v>
      </c>
      <c r="BI106">
        <v>9</v>
      </c>
      <c r="BJ106" t="s">
        <v>933</v>
      </c>
      <c r="BK106" t="s">
        <v>131</v>
      </c>
      <c r="BL106" t="s">
        <v>934</v>
      </c>
      <c r="BM106" t="s">
        <v>2033</v>
      </c>
      <c r="BN106" t="s">
        <v>74</v>
      </c>
      <c r="BO106" t="s">
        <v>74</v>
      </c>
      <c r="BP106" t="s">
        <v>74</v>
      </c>
      <c r="BQ106" t="s">
        <v>74</v>
      </c>
      <c r="BR106" t="s">
        <v>103</v>
      </c>
      <c r="BS106" t="s">
        <v>2034</v>
      </c>
      <c r="BT106" t="str">
        <f>HYPERLINK("https%3A%2F%2Fwww.webofscience.com%2Fwos%2Fwoscc%2Ffull-record%2FWOS:000784015200014","View Full Record in Web of Science")</f>
        <v>View Full Record in Web of Science</v>
      </c>
    </row>
    <row r="107" spans="1:72" x14ac:dyDescent="0.25">
      <c r="A107" t="s">
        <v>72</v>
      </c>
      <c r="B107" t="s">
        <v>2035</v>
      </c>
      <c r="C107" t="s">
        <v>74</v>
      </c>
      <c r="D107" t="s">
        <v>74</v>
      </c>
      <c r="E107" t="s">
        <v>74</v>
      </c>
      <c r="F107" t="s">
        <v>2036</v>
      </c>
      <c r="G107" t="s">
        <v>74</v>
      </c>
      <c r="H107" t="s">
        <v>74</v>
      </c>
      <c r="I107" t="s">
        <v>2037</v>
      </c>
      <c r="J107" t="s">
        <v>661</v>
      </c>
      <c r="K107" t="s">
        <v>74</v>
      </c>
      <c r="L107" t="s">
        <v>74</v>
      </c>
      <c r="M107" t="s">
        <v>318</v>
      </c>
      <c r="N107" t="s">
        <v>79</v>
      </c>
      <c r="O107" t="s">
        <v>74</v>
      </c>
      <c r="P107" t="s">
        <v>74</v>
      </c>
      <c r="Q107" t="s">
        <v>74</v>
      </c>
      <c r="R107" t="s">
        <v>74</v>
      </c>
      <c r="S107" t="s">
        <v>74</v>
      </c>
      <c r="T107" t="s">
        <v>2038</v>
      </c>
      <c r="U107" t="s">
        <v>74</v>
      </c>
      <c r="V107" t="s">
        <v>2039</v>
      </c>
      <c r="W107" t="s">
        <v>2040</v>
      </c>
      <c r="X107" t="s">
        <v>665</v>
      </c>
      <c r="Y107" t="s">
        <v>2041</v>
      </c>
      <c r="Z107" t="s">
        <v>2042</v>
      </c>
      <c r="AA107" t="s">
        <v>2043</v>
      </c>
      <c r="AB107" t="s">
        <v>2044</v>
      </c>
      <c r="AC107" t="s">
        <v>74</v>
      </c>
      <c r="AD107" t="s">
        <v>74</v>
      </c>
      <c r="AE107" t="s">
        <v>74</v>
      </c>
      <c r="AF107" t="s">
        <v>74</v>
      </c>
      <c r="AG107">
        <v>33</v>
      </c>
      <c r="AH107">
        <v>0</v>
      </c>
      <c r="AI107">
        <v>0</v>
      </c>
      <c r="AJ107">
        <v>0</v>
      </c>
      <c r="AK107">
        <v>2</v>
      </c>
      <c r="AL107" t="s">
        <v>482</v>
      </c>
      <c r="AM107" t="s">
        <v>483</v>
      </c>
      <c r="AN107" t="s">
        <v>484</v>
      </c>
      <c r="AO107" t="s">
        <v>668</v>
      </c>
      <c r="AP107" t="s">
        <v>669</v>
      </c>
      <c r="AQ107" t="s">
        <v>74</v>
      </c>
      <c r="AR107" t="s">
        <v>670</v>
      </c>
      <c r="AS107" t="s">
        <v>671</v>
      </c>
      <c r="AT107" t="s">
        <v>74</v>
      </c>
      <c r="AU107">
        <v>2022</v>
      </c>
      <c r="AV107">
        <v>27</v>
      </c>
      <c r="AW107">
        <v>1</v>
      </c>
      <c r="AX107" t="s">
        <v>74</v>
      </c>
      <c r="AY107" t="s">
        <v>74</v>
      </c>
      <c r="AZ107" t="s">
        <v>74</v>
      </c>
      <c r="BA107" t="s">
        <v>74</v>
      </c>
      <c r="BB107">
        <v>213</v>
      </c>
      <c r="BC107">
        <v>224</v>
      </c>
      <c r="BD107" t="s">
        <v>74</v>
      </c>
      <c r="BE107" t="s">
        <v>2045</v>
      </c>
      <c r="BF107" t="str">
        <f>HYPERLINK("http://dx.doi.org/10.15688/jvolsu4.2022.1.18","http://dx.doi.org/10.15688/jvolsu4.2022.1.18")</f>
        <v>http://dx.doi.org/10.15688/jvolsu4.2022.1.18</v>
      </c>
      <c r="BG107" t="s">
        <v>74</v>
      </c>
      <c r="BH107" t="s">
        <v>74</v>
      </c>
      <c r="BI107">
        <v>12</v>
      </c>
      <c r="BJ107" t="s">
        <v>196</v>
      </c>
      <c r="BK107" t="s">
        <v>131</v>
      </c>
      <c r="BL107" t="s">
        <v>196</v>
      </c>
      <c r="BM107" t="s">
        <v>2046</v>
      </c>
      <c r="BN107" t="s">
        <v>74</v>
      </c>
      <c r="BO107" t="s">
        <v>198</v>
      </c>
      <c r="BP107" t="s">
        <v>74</v>
      </c>
      <c r="BQ107" t="s">
        <v>74</v>
      </c>
      <c r="BR107" t="s">
        <v>103</v>
      </c>
      <c r="BS107" t="s">
        <v>2047</v>
      </c>
      <c r="BT107" t="str">
        <f>HYPERLINK("https%3A%2F%2Fwww.webofscience.com%2Fwos%2Fwoscc%2Ffull-record%2FWOS:000760884100018","View Full Record in Web of Science")</f>
        <v>View Full Record in Web of Science</v>
      </c>
    </row>
    <row r="108" spans="1:72" x14ac:dyDescent="0.25">
      <c r="A108" t="s">
        <v>72</v>
      </c>
      <c r="B108" t="s">
        <v>2048</v>
      </c>
      <c r="C108" t="s">
        <v>74</v>
      </c>
      <c r="D108" t="s">
        <v>74</v>
      </c>
      <c r="E108" t="s">
        <v>74</v>
      </c>
      <c r="F108" t="s">
        <v>2049</v>
      </c>
      <c r="G108" t="s">
        <v>74</v>
      </c>
      <c r="H108" t="s">
        <v>74</v>
      </c>
      <c r="I108" t="s">
        <v>2050</v>
      </c>
      <c r="J108" t="s">
        <v>616</v>
      </c>
      <c r="K108" t="s">
        <v>74</v>
      </c>
      <c r="L108" t="s">
        <v>74</v>
      </c>
      <c r="M108" t="s">
        <v>318</v>
      </c>
      <c r="N108" t="s">
        <v>79</v>
      </c>
      <c r="O108" t="s">
        <v>74</v>
      </c>
      <c r="P108" t="s">
        <v>74</v>
      </c>
      <c r="Q108" t="s">
        <v>74</v>
      </c>
      <c r="R108" t="s">
        <v>74</v>
      </c>
      <c r="S108" t="s">
        <v>74</v>
      </c>
      <c r="T108" t="s">
        <v>2051</v>
      </c>
      <c r="U108" t="s">
        <v>2052</v>
      </c>
      <c r="V108" t="s">
        <v>2053</v>
      </c>
      <c r="W108" t="s">
        <v>2054</v>
      </c>
      <c r="X108" t="s">
        <v>601</v>
      </c>
      <c r="Y108" t="s">
        <v>2055</v>
      </c>
      <c r="Z108" t="s">
        <v>2056</v>
      </c>
      <c r="AA108" t="s">
        <v>2057</v>
      </c>
      <c r="AB108" t="s">
        <v>2058</v>
      </c>
      <c r="AC108" t="s">
        <v>2059</v>
      </c>
      <c r="AD108" t="s">
        <v>2059</v>
      </c>
      <c r="AE108" t="s">
        <v>2060</v>
      </c>
      <c r="AF108" t="s">
        <v>74</v>
      </c>
      <c r="AG108">
        <v>34</v>
      </c>
      <c r="AH108">
        <v>0</v>
      </c>
      <c r="AI108">
        <v>0</v>
      </c>
      <c r="AJ108">
        <v>0</v>
      </c>
      <c r="AK108">
        <v>1</v>
      </c>
      <c r="AL108" t="s">
        <v>542</v>
      </c>
      <c r="AM108" t="s">
        <v>440</v>
      </c>
      <c r="AN108" t="s">
        <v>543</v>
      </c>
      <c r="AO108" t="s">
        <v>626</v>
      </c>
      <c r="AP108" t="s">
        <v>627</v>
      </c>
      <c r="AQ108" t="s">
        <v>74</v>
      </c>
      <c r="AR108" t="s">
        <v>628</v>
      </c>
      <c r="AS108" t="s">
        <v>629</v>
      </c>
      <c r="AT108" t="s">
        <v>74</v>
      </c>
      <c r="AU108">
        <v>2022</v>
      </c>
      <c r="AV108">
        <v>18</v>
      </c>
      <c r="AW108">
        <v>2</v>
      </c>
      <c r="AX108" t="s">
        <v>74</v>
      </c>
      <c r="AY108" t="s">
        <v>74</v>
      </c>
      <c r="AZ108" t="s">
        <v>74</v>
      </c>
      <c r="BA108" t="s">
        <v>74</v>
      </c>
      <c r="BB108">
        <v>116</v>
      </c>
      <c r="BC108">
        <v>126</v>
      </c>
      <c r="BD108" t="s">
        <v>74</v>
      </c>
      <c r="BE108" t="s">
        <v>2061</v>
      </c>
      <c r="BF108" t="str">
        <f>HYPERLINK("http://dx.doi.org/10.17759/chp.2022180213","http://dx.doi.org/10.17759/chp.2022180213")</f>
        <v>http://dx.doi.org/10.17759/chp.2022180213</v>
      </c>
      <c r="BG108" t="s">
        <v>74</v>
      </c>
      <c r="BH108" t="s">
        <v>74</v>
      </c>
      <c r="BI108">
        <v>11</v>
      </c>
      <c r="BJ108" t="s">
        <v>631</v>
      </c>
      <c r="BK108" t="s">
        <v>131</v>
      </c>
      <c r="BL108" t="s">
        <v>550</v>
      </c>
      <c r="BM108" t="s">
        <v>2062</v>
      </c>
      <c r="BN108" t="s">
        <v>74</v>
      </c>
      <c r="BO108" t="s">
        <v>198</v>
      </c>
      <c r="BP108" t="s">
        <v>74</v>
      </c>
      <c r="BQ108" t="s">
        <v>74</v>
      </c>
      <c r="BR108" t="s">
        <v>103</v>
      </c>
      <c r="BS108" t="s">
        <v>2063</v>
      </c>
      <c r="BT108" t="str">
        <f>HYPERLINK("https%3A%2F%2Fwww.webofscience.com%2Fwos%2Fwoscc%2Ffull-record%2FWOS:000837185000013","View Full Record in Web of Science")</f>
        <v>View Full Record in Web of Science</v>
      </c>
    </row>
    <row r="109" spans="1:72" x14ac:dyDescent="0.25">
      <c r="A109" t="s">
        <v>72</v>
      </c>
      <c r="B109" t="s">
        <v>2064</v>
      </c>
      <c r="C109" t="s">
        <v>74</v>
      </c>
      <c r="D109" t="s">
        <v>74</v>
      </c>
      <c r="E109" t="s">
        <v>74</v>
      </c>
      <c r="F109" t="s">
        <v>2065</v>
      </c>
      <c r="G109" t="s">
        <v>74</v>
      </c>
      <c r="H109" t="s">
        <v>74</v>
      </c>
      <c r="I109" t="s">
        <v>2066</v>
      </c>
      <c r="J109" t="s">
        <v>752</v>
      </c>
      <c r="K109" t="s">
        <v>74</v>
      </c>
      <c r="L109" t="s">
        <v>74</v>
      </c>
      <c r="M109" t="s">
        <v>318</v>
      </c>
      <c r="N109" t="s">
        <v>79</v>
      </c>
      <c r="O109" t="s">
        <v>74</v>
      </c>
      <c r="P109" t="s">
        <v>74</v>
      </c>
      <c r="Q109" t="s">
        <v>74</v>
      </c>
      <c r="R109" t="s">
        <v>74</v>
      </c>
      <c r="S109" t="s">
        <v>74</v>
      </c>
      <c r="T109" t="s">
        <v>2067</v>
      </c>
      <c r="U109" t="s">
        <v>74</v>
      </c>
      <c r="V109" t="s">
        <v>2068</v>
      </c>
      <c r="W109" t="s">
        <v>2069</v>
      </c>
      <c r="X109" t="s">
        <v>2070</v>
      </c>
      <c r="Y109" t="s">
        <v>2071</v>
      </c>
      <c r="Z109" t="s">
        <v>2072</v>
      </c>
      <c r="AA109" t="s">
        <v>2073</v>
      </c>
      <c r="AB109" t="s">
        <v>2074</v>
      </c>
      <c r="AC109" t="s">
        <v>2075</v>
      </c>
      <c r="AD109" t="s">
        <v>1606</v>
      </c>
      <c r="AE109" t="s">
        <v>2076</v>
      </c>
      <c r="AF109" t="s">
        <v>74</v>
      </c>
      <c r="AG109">
        <v>20</v>
      </c>
      <c r="AH109">
        <v>0</v>
      </c>
      <c r="AI109">
        <v>0</v>
      </c>
      <c r="AJ109">
        <v>0</v>
      </c>
      <c r="AK109">
        <v>3</v>
      </c>
      <c r="AL109" t="s">
        <v>760</v>
      </c>
      <c r="AM109" t="s">
        <v>761</v>
      </c>
      <c r="AN109" t="s">
        <v>762</v>
      </c>
      <c r="AO109" t="s">
        <v>763</v>
      </c>
      <c r="AP109" t="s">
        <v>74</v>
      </c>
      <c r="AQ109" t="s">
        <v>74</v>
      </c>
      <c r="AR109" t="s">
        <v>764</v>
      </c>
      <c r="AS109" t="s">
        <v>765</v>
      </c>
      <c r="AT109" t="s">
        <v>74</v>
      </c>
      <c r="AU109">
        <v>2022</v>
      </c>
      <c r="AV109" t="s">
        <v>74</v>
      </c>
      <c r="AW109">
        <v>5</v>
      </c>
      <c r="AX109" t="s">
        <v>74</v>
      </c>
      <c r="AY109" t="s">
        <v>74</v>
      </c>
      <c r="AZ109" t="s">
        <v>74</v>
      </c>
      <c r="BA109" t="s">
        <v>74</v>
      </c>
      <c r="BB109">
        <v>101</v>
      </c>
      <c r="BC109">
        <v>113</v>
      </c>
      <c r="BD109" t="s">
        <v>74</v>
      </c>
      <c r="BE109" t="s">
        <v>2077</v>
      </c>
      <c r="BF109" t="str">
        <f>HYPERLINK("http://dx.doi.org/10.31857/S013216250018512-6","http://dx.doi.org/10.31857/S013216250018512-6")</f>
        <v>http://dx.doi.org/10.31857/S013216250018512-6</v>
      </c>
      <c r="BG109" t="s">
        <v>74</v>
      </c>
      <c r="BH109" t="s">
        <v>74</v>
      </c>
      <c r="BI109">
        <v>13</v>
      </c>
      <c r="BJ109" t="s">
        <v>711</v>
      </c>
      <c r="BK109" t="s">
        <v>100</v>
      </c>
      <c r="BL109" t="s">
        <v>711</v>
      </c>
      <c r="BM109" t="s">
        <v>2078</v>
      </c>
      <c r="BN109" t="s">
        <v>74</v>
      </c>
      <c r="BO109" t="s">
        <v>74</v>
      </c>
      <c r="BP109" t="s">
        <v>74</v>
      </c>
      <c r="BQ109" t="s">
        <v>74</v>
      </c>
      <c r="BR109" t="s">
        <v>103</v>
      </c>
      <c r="BS109" t="s">
        <v>2079</v>
      </c>
      <c r="BT109" t="str">
        <f>HYPERLINK("https%3A%2F%2Fwww.webofscience.com%2Fwos%2Fwoscc%2Ffull-record%2FWOS:000893167400010","View Full Record in Web of Science")</f>
        <v>View Full Record in Web of Science</v>
      </c>
    </row>
    <row r="110" spans="1:72" x14ac:dyDescent="0.25">
      <c r="A110" t="s">
        <v>72</v>
      </c>
      <c r="B110" t="s">
        <v>2080</v>
      </c>
      <c r="C110" t="s">
        <v>74</v>
      </c>
      <c r="D110" t="s">
        <v>74</v>
      </c>
      <c r="E110" t="s">
        <v>74</v>
      </c>
      <c r="F110" t="s">
        <v>2081</v>
      </c>
      <c r="G110" t="s">
        <v>74</v>
      </c>
      <c r="H110" t="s">
        <v>74</v>
      </c>
      <c r="I110" t="s">
        <v>2082</v>
      </c>
      <c r="J110" t="s">
        <v>2083</v>
      </c>
      <c r="K110" t="s">
        <v>74</v>
      </c>
      <c r="L110" t="s">
        <v>74</v>
      </c>
      <c r="M110" t="s">
        <v>78</v>
      </c>
      <c r="N110" t="s">
        <v>79</v>
      </c>
      <c r="O110" t="s">
        <v>74</v>
      </c>
      <c r="P110" t="s">
        <v>74</v>
      </c>
      <c r="Q110" t="s">
        <v>74</v>
      </c>
      <c r="R110" t="s">
        <v>74</v>
      </c>
      <c r="S110" t="s">
        <v>74</v>
      </c>
      <c r="T110" t="s">
        <v>2084</v>
      </c>
      <c r="U110" t="s">
        <v>2085</v>
      </c>
      <c r="V110" t="s">
        <v>2086</v>
      </c>
      <c r="W110" t="s">
        <v>2087</v>
      </c>
      <c r="X110" t="s">
        <v>2088</v>
      </c>
      <c r="Y110" t="s">
        <v>2089</v>
      </c>
      <c r="Z110" t="s">
        <v>2090</v>
      </c>
      <c r="AA110" t="s">
        <v>2073</v>
      </c>
      <c r="AB110" t="s">
        <v>2074</v>
      </c>
      <c r="AC110" t="s">
        <v>2075</v>
      </c>
      <c r="AD110" t="s">
        <v>1606</v>
      </c>
      <c r="AE110" t="s">
        <v>2091</v>
      </c>
      <c r="AF110" t="s">
        <v>74</v>
      </c>
      <c r="AG110">
        <v>38</v>
      </c>
      <c r="AH110">
        <v>0</v>
      </c>
      <c r="AI110">
        <v>0</v>
      </c>
      <c r="AJ110">
        <v>4</v>
      </c>
      <c r="AK110">
        <v>6</v>
      </c>
      <c r="AL110" t="s">
        <v>2092</v>
      </c>
      <c r="AM110" t="s">
        <v>2093</v>
      </c>
      <c r="AN110" t="s">
        <v>2094</v>
      </c>
      <c r="AO110" t="s">
        <v>2095</v>
      </c>
      <c r="AP110" t="s">
        <v>2096</v>
      </c>
      <c r="AQ110" t="s">
        <v>74</v>
      </c>
      <c r="AR110" t="s">
        <v>2097</v>
      </c>
      <c r="AS110" t="s">
        <v>2098</v>
      </c>
      <c r="AT110" t="s">
        <v>827</v>
      </c>
      <c r="AU110">
        <v>2022</v>
      </c>
      <c r="AV110">
        <v>20</v>
      </c>
      <c r="AW110">
        <v>1</v>
      </c>
      <c r="AX110" t="s">
        <v>74</v>
      </c>
      <c r="AY110" t="s">
        <v>74</v>
      </c>
      <c r="AZ110" t="s">
        <v>74</v>
      </c>
      <c r="BA110" t="s">
        <v>74</v>
      </c>
      <c r="BB110">
        <v>193</v>
      </c>
      <c r="BC110">
        <v>214</v>
      </c>
      <c r="BD110" t="s">
        <v>74</v>
      </c>
      <c r="BE110" t="s">
        <v>2099</v>
      </c>
      <c r="BF110" t="str">
        <f>HYPERLINK("http://dx.doi.org/10.4335/20.1.193-214(2022)","http://dx.doi.org/10.4335/20.1.193-214(2022)")</f>
        <v>http://dx.doi.org/10.4335/20.1.193-214(2022)</v>
      </c>
      <c r="BG110" t="s">
        <v>74</v>
      </c>
      <c r="BH110" t="s">
        <v>74</v>
      </c>
      <c r="BI110">
        <v>22</v>
      </c>
      <c r="BJ110" t="s">
        <v>2100</v>
      </c>
      <c r="BK110" t="s">
        <v>100</v>
      </c>
      <c r="BL110" t="s">
        <v>2101</v>
      </c>
      <c r="BM110" t="s">
        <v>2102</v>
      </c>
      <c r="BN110" t="s">
        <v>74</v>
      </c>
      <c r="BO110" t="s">
        <v>74</v>
      </c>
      <c r="BP110" t="s">
        <v>74</v>
      </c>
      <c r="BQ110" t="s">
        <v>74</v>
      </c>
      <c r="BR110" t="s">
        <v>103</v>
      </c>
      <c r="BS110" t="s">
        <v>2103</v>
      </c>
      <c r="BT110" t="str">
        <f>HYPERLINK("https%3A%2F%2Fwww.webofscience.com%2Fwos%2Fwoscc%2Ffull-record%2FWOS:000768786200008","View Full Record in Web of Science")</f>
        <v>View Full Record in Web of Science</v>
      </c>
    </row>
    <row r="111" spans="1:72" x14ac:dyDescent="0.25">
      <c r="A111" t="s">
        <v>72</v>
      </c>
      <c r="B111" t="s">
        <v>2104</v>
      </c>
      <c r="C111" t="s">
        <v>74</v>
      </c>
      <c r="D111" t="s">
        <v>74</v>
      </c>
      <c r="E111" t="s">
        <v>74</v>
      </c>
      <c r="F111" t="s">
        <v>2105</v>
      </c>
      <c r="G111" t="s">
        <v>74</v>
      </c>
      <c r="H111" t="s">
        <v>74</v>
      </c>
      <c r="I111" t="s">
        <v>2106</v>
      </c>
      <c r="J111" t="s">
        <v>772</v>
      </c>
      <c r="K111" t="s">
        <v>74</v>
      </c>
      <c r="L111" t="s">
        <v>74</v>
      </c>
      <c r="M111" t="s">
        <v>78</v>
      </c>
      <c r="N111" t="s">
        <v>1876</v>
      </c>
      <c r="O111" t="s">
        <v>74</v>
      </c>
      <c r="P111" t="s">
        <v>74</v>
      </c>
      <c r="Q111" t="s">
        <v>74</v>
      </c>
      <c r="R111" t="s">
        <v>74</v>
      </c>
      <c r="S111" t="s">
        <v>74</v>
      </c>
      <c r="T111" t="s">
        <v>2107</v>
      </c>
      <c r="U111" t="s">
        <v>2108</v>
      </c>
      <c r="V111" t="s">
        <v>2109</v>
      </c>
      <c r="W111" t="s">
        <v>2110</v>
      </c>
      <c r="X111" t="s">
        <v>2111</v>
      </c>
      <c r="Y111" t="s">
        <v>2112</v>
      </c>
      <c r="Z111" t="s">
        <v>2113</v>
      </c>
      <c r="AA111" t="s">
        <v>2114</v>
      </c>
      <c r="AB111" t="s">
        <v>2115</v>
      </c>
      <c r="AC111" t="s">
        <v>2116</v>
      </c>
      <c r="AD111" t="s">
        <v>2117</v>
      </c>
      <c r="AE111" t="s">
        <v>2118</v>
      </c>
      <c r="AF111" t="s">
        <v>74</v>
      </c>
      <c r="AG111">
        <v>54</v>
      </c>
      <c r="AH111">
        <v>0</v>
      </c>
      <c r="AI111">
        <v>0</v>
      </c>
      <c r="AJ111">
        <v>2</v>
      </c>
      <c r="AK111">
        <v>2</v>
      </c>
      <c r="AL111" t="s">
        <v>779</v>
      </c>
      <c r="AM111" t="s">
        <v>780</v>
      </c>
      <c r="AN111" t="s">
        <v>781</v>
      </c>
      <c r="AO111" t="s">
        <v>782</v>
      </c>
      <c r="AP111" t="s">
        <v>783</v>
      </c>
      <c r="AQ111" t="s">
        <v>74</v>
      </c>
      <c r="AR111" t="s">
        <v>784</v>
      </c>
      <c r="AS111" t="s">
        <v>785</v>
      </c>
      <c r="AT111" t="s">
        <v>74</v>
      </c>
      <c r="AU111">
        <v>2022</v>
      </c>
      <c r="AV111">
        <v>15</v>
      </c>
      <c r="AW111">
        <v>6</v>
      </c>
      <c r="AX111" t="s">
        <v>74</v>
      </c>
      <c r="AY111" t="s">
        <v>74</v>
      </c>
      <c r="AZ111" t="s">
        <v>74</v>
      </c>
      <c r="BA111" t="s">
        <v>74</v>
      </c>
      <c r="BB111">
        <v>167</v>
      </c>
      <c r="BC111">
        <v>181</v>
      </c>
      <c r="BD111" t="s">
        <v>74</v>
      </c>
      <c r="BE111" t="s">
        <v>2119</v>
      </c>
      <c r="BF111" t="str">
        <f>HYPERLINK("http://dx.doi.org/10.15838/esc.2022.6.84.10","http://dx.doi.org/10.15838/esc.2022.6.84.10")</f>
        <v>http://dx.doi.org/10.15838/esc.2022.6.84.10</v>
      </c>
      <c r="BG111" t="s">
        <v>74</v>
      </c>
      <c r="BH111" t="s">
        <v>74</v>
      </c>
      <c r="BI111">
        <v>15</v>
      </c>
      <c r="BJ111" t="s">
        <v>787</v>
      </c>
      <c r="BK111" t="s">
        <v>131</v>
      </c>
      <c r="BL111" t="s">
        <v>405</v>
      </c>
      <c r="BM111" t="s">
        <v>2120</v>
      </c>
      <c r="BN111" t="s">
        <v>74</v>
      </c>
      <c r="BO111" t="s">
        <v>198</v>
      </c>
      <c r="BP111" t="s">
        <v>74</v>
      </c>
      <c r="BQ111" t="s">
        <v>74</v>
      </c>
      <c r="BR111" t="s">
        <v>103</v>
      </c>
      <c r="BS111" t="s">
        <v>2121</v>
      </c>
      <c r="BT111" t="str">
        <f>HYPERLINK("https%3A%2F%2Fwww.webofscience.com%2Fwos%2Fwoscc%2Ffull-record%2FWOS:000946336900010","View Full Record in Web of Science")</f>
        <v>View Full Record in Web of Science</v>
      </c>
    </row>
    <row r="112" spans="1:72" x14ac:dyDescent="0.25">
      <c r="A112" t="s">
        <v>72</v>
      </c>
      <c r="B112" t="s">
        <v>2122</v>
      </c>
      <c r="C112" t="s">
        <v>74</v>
      </c>
      <c r="D112" t="s">
        <v>74</v>
      </c>
      <c r="E112" t="s">
        <v>74</v>
      </c>
      <c r="F112" t="s">
        <v>2123</v>
      </c>
      <c r="G112" t="s">
        <v>74</v>
      </c>
      <c r="H112" t="s">
        <v>74</v>
      </c>
      <c r="I112" t="s">
        <v>2124</v>
      </c>
      <c r="J112" t="s">
        <v>2125</v>
      </c>
      <c r="K112" t="s">
        <v>74</v>
      </c>
      <c r="L112" t="s">
        <v>74</v>
      </c>
      <c r="M112" t="s">
        <v>318</v>
      </c>
      <c r="N112" t="s">
        <v>79</v>
      </c>
      <c r="O112" t="s">
        <v>74</v>
      </c>
      <c r="P112" t="s">
        <v>74</v>
      </c>
      <c r="Q112" t="s">
        <v>74</v>
      </c>
      <c r="R112" t="s">
        <v>74</v>
      </c>
      <c r="S112" t="s">
        <v>74</v>
      </c>
      <c r="T112" t="s">
        <v>2126</v>
      </c>
      <c r="U112" t="s">
        <v>2127</v>
      </c>
      <c r="V112" t="s">
        <v>2128</v>
      </c>
      <c r="W112" t="s">
        <v>2129</v>
      </c>
      <c r="X112" t="s">
        <v>2130</v>
      </c>
      <c r="Y112" t="s">
        <v>2131</v>
      </c>
      <c r="Z112" t="s">
        <v>2132</v>
      </c>
      <c r="AA112" t="s">
        <v>74</v>
      </c>
      <c r="AB112" t="s">
        <v>74</v>
      </c>
      <c r="AC112" t="s">
        <v>74</v>
      </c>
      <c r="AD112" t="s">
        <v>74</v>
      </c>
      <c r="AE112" t="s">
        <v>74</v>
      </c>
      <c r="AF112" t="s">
        <v>74</v>
      </c>
      <c r="AG112">
        <v>49</v>
      </c>
      <c r="AH112">
        <v>0</v>
      </c>
      <c r="AI112">
        <v>0</v>
      </c>
      <c r="AJ112">
        <v>0</v>
      </c>
      <c r="AK112">
        <v>0</v>
      </c>
      <c r="AL112" t="s">
        <v>2133</v>
      </c>
      <c r="AM112" t="s">
        <v>440</v>
      </c>
      <c r="AN112" t="s">
        <v>2134</v>
      </c>
      <c r="AO112" t="s">
        <v>2135</v>
      </c>
      <c r="AP112" t="s">
        <v>74</v>
      </c>
      <c r="AQ112" t="s">
        <v>74</v>
      </c>
      <c r="AR112" t="s">
        <v>2136</v>
      </c>
      <c r="AS112" t="s">
        <v>2137</v>
      </c>
      <c r="AT112" t="s">
        <v>74</v>
      </c>
      <c r="AU112">
        <v>2022</v>
      </c>
      <c r="AV112">
        <v>19</v>
      </c>
      <c r="AW112">
        <v>1</v>
      </c>
      <c r="AX112" t="s">
        <v>74</v>
      </c>
      <c r="AY112" t="s">
        <v>74</v>
      </c>
      <c r="AZ112" t="s">
        <v>74</v>
      </c>
      <c r="BA112" t="s">
        <v>74</v>
      </c>
      <c r="BB112">
        <v>93</v>
      </c>
      <c r="BC112">
        <v>109</v>
      </c>
      <c r="BD112" t="s">
        <v>74</v>
      </c>
      <c r="BE112" t="s">
        <v>2138</v>
      </c>
      <c r="BF112" t="str">
        <f>HYPERLINK("http://dx.doi.org/10.17323/1813-8918-2022-1-93-109","http://dx.doi.org/10.17323/1813-8918-2022-1-93-109")</f>
        <v>http://dx.doi.org/10.17323/1813-8918-2022-1-93-109</v>
      </c>
      <c r="BG112" t="s">
        <v>74</v>
      </c>
      <c r="BH112" t="s">
        <v>74</v>
      </c>
      <c r="BI112">
        <v>17</v>
      </c>
      <c r="BJ112" t="s">
        <v>631</v>
      </c>
      <c r="BK112" t="s">
        <v>131</v>
      </c>
      <c r="BL112" t="s">
        <v>550</v>
      </c>
      <c r="BM112" t="s">
        <v>2139</v>
      </c>
      <c r="BN112" t="s">
        <v>74</v>
      </c>
      <c r="BO112" t="s">
        <v>198</v>
      </c>
      <c r="BP112" t="s">
        <v>74</v>
      </c>
      <c r="BQ112" t="s">
        <v>74</v>
      </c>
      <c r="BR112" t="s">
        <v>103</v>
      </c>
      <c r="BS112" t="s">
        <v>2140</v>
      </c>
      <c r="BT112" t="str">
        <f>HYPERLINK("https%3A%2F%2Fwww.webofscience.com%2Fwos%2Fwoscc%2Ffull-record%2FWOS:000778781800007","View Full Record in Web of Science")</f>
        <v>View Full Record in Web of Science</v>
      </c>
    </row>
    <row r="113" spans="1:72" x14ac:dyDescent="0.25">
      <c r="A113" t="s">
        <v>72</v>
      </c>
      <c r="B113" t="s">
        <v>2141</v>
      </c>
      <c r="C113" t="s">
        <v>74</v>
      </c>
      <c r="D113" t="s">
        <v>74</v>
      </c>
      <c r="E113" t="s">
        <v>74</v>
      </c>
      <c r="F113" t="s">
        <v>2142</v>
      </c>
      <c r="G113" t="s">
        <v>74</v>
      </c>
      <c r="H113" t="s">
        <v>74</v>
      </c>
      <c r="I113" t="s">
        <v>2143</v>
      </c>
      <c r="J113" t="s">
        <v>2144</v>
      </c>
      <c r="K113" t="s">
        <v>74</v>
      </c>
      <c r="L113" t="s">
        <v>74</v>
      </c>
      <c r="M113" t="s">
        <v>318</v>
      </c>
      <c r="N113" t="s">
        <v>79</v>
      </c>
      <c r="O113" t="s">
        <v>74</v>
      </c>
      <c r="P113" t="s">
        <v>74</v>
      </c>
      <c r="Q113" t="s">
        <v>74</v>
      </c>
      <c r="R113" t="s">
        <v>74</v>
      </c>
      <c r="S113" t="s">
        <v>74</v>
      </c>
      <c r="T113" t="s">
        <v>2145</v>
      </c>
      <c r="U113" t="s">
        <v>2146</v>
      </c>
      <c r="V113" t="s">
        <v>2147</v>
      </c>
      <c r="W113" t="s">
        <v>2148</v>
      </c>
      <c r="X113" t="s">
        <v>2149</v>
      </c>
      <c r="Y113" t="s">
        <v>2150</v>
      </c>
      <c r="Z113" t="s">
        <v>2151</v>
      </c>
      <c r="AA113" t="s">
        <v>2152</v>
      </c>
      <c r="AB113" t="s">
        <v>2153</v>
      </c>
      <c r="AC113" t="s">
        <v>2154</v>
      </c>
      <c r="AD113" t="s">
        <v>1606</v>
      </c>
      <c r="AE113" t="s">
        <v>2155</v>
      </c>
      <c r="AF113" t="s">
        <v>74</v>
      </c>
      <c r="AG113">
        <v>49</v>
      </c>
      <c r="AH113">
        <v>0</v>
      </c>
      <c r="AI113">
        <v>0</v>
      </c>
      <c r="AJ113">
        <v>0</v>
      </c>
      <c r="AK113">
        <v>0</v>
      </c>
      <c r="AL113" t="s">
        <v>2156</v>
      </c>
      <c r="AM113" t="s">
        <v>440</v>
      </c>
      <c r="AN113" t="s">
        <v>2157</v>
      </c>
      <c r="AO113" t="s">
        <v>2158</v>
      </c>
      <c r="AP113" t="s">
        <v>2159</v>
      </c>
      <c r="AQ113" t="s">
        <v>74</v>
      </c>
      <c r="AR113" t="s">
        <v>2160</v>
      </c>
      <c r="AS113" t="s">
        <v>2161</v>
      </c>
      <c r="AT113" t="s">
        <v>74</v>
      </c>
      <c r="AU113">
        <v>2022</v>
      </c>
      <c r="AV113" t="s">
        <v>74</v>
      </c>
      <c r="AW113">
        <v>5</v>
      </c>
      <c r="AX113" t="s">
        <v>74</v>
      </c>
      <c r="AY113" t="s">
        <v>74</v>
      </c>
      <c r="AZ113" t="s">
        <v>74</v>
      </c>
      <c r="BA113" t="s">
        <v>74</v>
      </c>
      <c r="BB113">
        <v>99</v>
      </c>
      <c r="BC113">
        <v>116</v>
      </c>
      <c r="BD113" t="s">
        <v>74</v>
      </c>
      <c r="BE113" t="s">
        <v>2162</v>
      </c>
      <c r="BF113" t="str">
        <f>HYPERLINK("http://dx.doi.org/10.17976/jpps/2022.05.08","http://dx.doi.org/10.17976/jpps/2022.05.08")</f>
        <v>http://dx.doi.org/10.17976/jpps/2022.05.08</v>
      </c>
      <c r="BG113" t="s">
        <v>74</v>
      </c>
      <c r="BH113" t="s">
        <v>74</v>
      </c>
      <c r="BI113">
        <v>18</v>
      </c>
      <c r="BJ113" t="s">
        <v>571</v>
      </c>
      <c r="BK113" t="s">
        <v>131</v>
      </c>
      <c r="BL113" t="s">
        <v>572</v>
      </c>
      <c r="BM113" t="s">
        <v>2163</v>
      </c>
      <c r="BN113" t="s">
        <v>74</v>
      </c>
      <c r="BO113" t="s">
        <v>230</v>
      </c>
      <c r="BP113" t="s">
        <v>74</v>
      </c>
      <c r="BQ113" t="s">
        <v>74</v>
      </c>
      <c r="BR113" t="s">
        <v>103</v>
      </c>
      <c r="BS113" t="s">
        <v>2164</v>
      </c>
      <c r="BT113" t="str">
        <f>HYPERLINK("https%3A%2F%2Fwww.webofscience.com%2Fwos%2Fwoscc%2Ffull-record%2FWOS:000921358800008","View Full Record in Web of Science")</f>
        <v>View Full Record in Web of Science</v>
      </c>
    </row>
    <row r="114" spans="1:72" x14ac:dyDescent="0.25">
      <c r="A114" t="s">
        <v>72</v>
      </c>
      <c r="B114" t="s">
        <v>2165</v>
      </c>
      <c r="C114" t="s">
        <v>74</v>
      </c>
      <c r="D114" t="s">
        <v>74</v>
      </c>
      <c r="E114" t="s">
        <v>74</v>
      </c>
      <c r="F114" t="s">
        <v>2166</v>
      </c>
      <c r="G114" t="s">
        <v>74</v>
      </c>
      <c r="H114" t="s">
        <v>74</v>
      </c>
      <c r="I114" t="s">
        <v>2167</v>
      </c>
      <c r="J114" t="s">
        <v>2168</v>
      </c>
      <c r="K114" t="s">
        <v>74</v>
      </c>
      <c r="L114" t="s">
        <v>74</v>
      </c>
      <c r="M114" t="s">
        <v>78</v>
      </c>
      <c r="N114" t="s">
        <v>79</v>
      </c>
      <c r="O114" t="s">
        <v>74</v>
      </c>
      <c r="P114" t="s">
        <v>74</v>
      </c>
      <c r="Q114" t="s">
        <v>74</v>
      </c>
      <c r="R114" t="s">
        <v>74</v>
      </c>
      <c r="S114" t="s">
        <v>74</v>
      </c>
      <c r="T114" t="s">
        <v>2169</v>
      </c>
      <c r="U114" t="s">
        <v>2170</v>
      </c>
      <c r="V114" t="s">
        <v>2171</v>
      </c>
      <c r="W114" t="s">
        <v>2172</v>
      </c>
      <c r="X114" t="s">
        <v>2173</v>
      </c>
      <c r="Y114" t="s">
        <v>2174</v>
      </c>
      <c r="Z114" t="s">
        <v>2175</v>
      </c>
      <c r="AA114" t="s">
        <v>74</v>
      </c>
      <c r="AB114" t="s">
        <v>2176</v>
      </c>
      <c r="AC114" t="s">
        <v>2177</v>
      </c>
      <c r="AD114" t="s">
        <v>2177</v>
      </c>
      <c r="AE114" t="s">
        <v>2178</v>
      </c>
      <c r="AF114" t="s">
        <v>74</v>
      </c>
      <c r="AG114">
        <v>78</v>
      </c>
      <c r="AH114">
        <v>8</v>
      </c>
      <c r="AI114">
        <v>8</v>
      </c>
      <c r="AJ114">
        <v>18</v>
      </c>
      <c r="AK114">
        <v>59</v>
      </c>
      <c r="AL114" t="s">
        <v>259</v>
      </c>
      <c r="AM114" t="s">
        <v>260</v>
      </c>
      <c r="AN114" t="s">
        <v>261</v>
      </c>
      <c r="AO114" t="s">
        <v>74</v>
      </c>
      <c r="AP114" t="s">
        <v>2179</v>
      </c>
      <c r="AQ114" t="s">
        <v>74</v>
      </c>
      <c r="AR114" t="s">
        <v>2180</v>
      </c>
      <c r="AS114" t="s">
        <v>2181</v>
      </c>
      <c r="AT114" t="s">
        <v>827</v>
      </c>
      <c r="AU114">
        <v>2022</v>
      </c>
      <c r="AV114">
        <v>14</v>
      </c>
      <c r="AW114">
        <v>1</v>
      </c>
      <c r="AX114" t="s">
        <v>74</v>
      </c>
      <c r="AY114" t="s">
        <v>74</v>
      </c>
      <c r="AZ114" t="s">
        <v>74</v>
      </c>
      <c r="BA114" t="s">
        <v>74</v>
      </c>
      <c r="BB114" t="s">
        <v>74</v>
      </c>
      <c r="BC114" t="s">
        <v>74</v>
      </c>
      <c r="BD114">
        <v>473</v>
      </c>
      <c r="BE114" t="s">
        <v>2182</v>
      </c>
      <c r="BF114" t="str">
        <f>HYPERLINK("http://dx.doi.org/10.3390/su14010473","http://dx.doi.org/10.3390/su14010473")</f>
        <v>http://dx.doi.org/10.3390/su14010473</v>
      </c>
      <c r="BG114" t="s">
        <v>74</v>
      </c>
      <c r="BH114" t="s">
        <v>74</v>
      </c>
      <c r="BI114">
        <v>18</v>
      </c>
      <c r="BJ114" t="s">
        <v>2183</v>
      </c>
      <c r="BK114" t="s">
        <v>2184</v>
      </c>
      <c r="BL114" t="s">
        <v>2185</v>
      </c>
      <c r="BM114" t="s">
        <v>2186</v>
      </c>
      <c r="BN114" t="s">
        <v>74</v>
      </c>
      <c r="BO114" t="s">
        <v>198</v>
      </c>
      <c r="BP114" t="s">
        <v>74</v>
      </c>
      <c r="BQ114" t="s">
        <v>74</v>
      </c>
      <c r="BR114" t="s">
        <v>103</v>
      </c>
      <c r="BS114" t="s">
        <v>2187</v>
      </c>
      <c r="BT114" t="str">
        <f>HYPERLINK("https%3A%2F%2Fwww.webofscience.com%2Fwos%2Fwoscc%2Ffull-record%2FWOS:000752287300001","View Full Record in Web of Science")</f>
        <v>View Full Record in Web of Science</v>
      </c>
    </row>
    <row r="115" spans="1:72" x14ac:dyDescent="0.25">
      <c r="A115" t="s">
        <v>2188</v>
      </c>
      <c r="B115" t="s">
        <v>2189</v>
      </c>
      <c r="C115" t="s">
        <v>74</v>
      </c>
      <c r="D115" t="s">
        <v>74</v>
      </c>
      <c r="E115" t="s">
        <v>74</v>
      </c>
      <c r="F115" t="s">
        <v>2190</v>
      </c>
      <c r="G115" t="s">
        <v>74</v>
      </c>
      <c r="H115" t="s">
        <v>74</v>
      </c>
      <c r="I115" t="s">
        <v>2191</v>
      </c>
      <c r="J115" t="s">
        <v>2192</v>
      </c>
      <c r="K115" t="s">
        <v>74</v>
      </c>
      <c r="L115" t="s">
        <v>74</v>
      </c>
      <c r="M115" t="s">
        <v>318</v>
      </c>
      <c r="N115" t="s">
        <v>1168</v>
      </c>
      <c r="O115" t="s">
        <v>74</v>
      </c>
      <c r="P115" t="s">
        <v>74</v>
      </c>
      <c r="Q115" t="s">
        <v>74</v>
      </c>
      <c r="R115" t="s">
        <v>74</v>
      </c>
      <c r="S115" t="s">
        <v>74</v>
      </c>
      <c r="T115" t="s">
        <v>2193</v>
      </c>
      <c r="U115" t="s">
        <v>74</v>
      </c>
      <c r="V115" t="s">
        <v>2194</v>
      </c>
      <c r="W115" t="s">
        <v>2195</v>
      </c>
      <c r="X115" t="s">
        <v>2196</v>
      </c>
      <c r="Y115" t="s">
        <v>2197</v>
      </c>
      <c r="Z115" t="s">
        <v>2198</v>
      </c>
      <c r="AA115" t="s">
        <v>74</v>
      </c>
      <c r="AB115" t="s">
        <v>74</v>
      </c>
      <c r="AC115" t="s">
        <v>74</v>
      </c>
      <c r="AD115" t="s">
        <v>74</v>
      </c>
      <c r="AE115" t="s">
        <v>74</v>
      </c>
      <c r="AF115" t="s">
        <v>74</v>
      </c>
      <c r="AG115">
        <v>17</v>
      </c>
      <c r="AH115">
        <v>0</v>
      </c>
      <c r="AI115">
        <v>0</v>
      </c>
      <c r="AJ115">
        <v>0</v>
      </c>
      <c r="AK115">
        <v>0</v>
      </c>
      <c r="AL115" t="s">
        <v>2199</v>
      </c>
      <c r="AM115" t="s">
        <v>2200</v>
      </c>
      <c r="AN115" t="s">
        <v>2201</v>
      </c>
      <c r="AO115" t="s">
        <v>74</v>
      </c>
      <c r="AP115" t="s">
        <v>2202</v>
      </c>
      <c r="AQ115" t="s">
        <v>74</v>
      </c>
      <c r="AR115" t="s">
        <v>2203</v>
      </c>
      <c r="AS115" t="s">
        <v>2204</v>
      </c>
      <c r="AT115" t="s">
        <v>74</v>
      </c>
      <c r="AU115">
        <v>2022</v>
      </c>
      <c r="AV115">
        <v>9</v>
      </c>
      <c r="AW115">
        <v>4</v>
      </c>
      <c r="AX115" t="s">
        <v>74</v>
      </c>
      <c r="AY115" t="s">
        <v>74</v>
      </c>
      <c r="AZ115" t="s">
        <v>74</v>
      </c>
      <c r="BA115" t="s">
        <v>74</v>
      </c>
      <c r="BB115">
        <v>262</v>
      </c>
      <c r="BC115">
        <v>277</v>
      </c>
      <c r="BD115" t="s">
        <v>74</v>
      </c>
      <c r="BE115" t="s">
        <v>2205</v>
      </c>
      <c r="BF115" t="str">
        <f>HYPERLINK("http://dx.doi.org/10.15393/j10.art.2022.6482","http://dx.doi.org/10.15393/j10.art.2022.6482")</f>
        <v>http://dx.doi.org/10.15393/j10.art.2022.6482</v>
      </c>
      <c r="BG115" t="s">
        <v>74</v>
      </c>
      <c r="BH115" t="s">
        <v>74</v>
      </c>
      <c r="BI115">
        <v>16</v>
      </c>
      <c r="BJ115" t="s">
        <v>2206</v>
      </c>
      <c r="BK115" t="s">
        <v>131</v>
      </c>
      <c r="BL115" t="s">
        <v>2207</v>
      </c>
      <c r="BM115" t="s">
        <v>2208</v>
      </c>
      <c r="BN115" t="s">
        <v>74</v>
      </c>
      <c r="BO115" t="s">
        <v>198</v>
      </c>
      <c r="BP115" t="s">
        <v>74</v>
      </c>
      <c r="BQ115" t="s">
        <v>74</v>
      </c>
      <c r="BR115" t="s">
        <v>103</v>
      </c>
      <c r="BS115" t="s">
        <v>2209</v>
      </c>
      <c r="BT115" t="str">
        <f>HYPERLINK("https%3A%2F%2Fwww.webofscience.com%2Fwos%2Fwoscc%2Ffull-record%2FWOS:000921052100014","View Full Record in Web of Science")</f>
        <v>View Full Record in Web of Science</v>
      </c>
    </row>
    <row r="116" spans="1:72" x14ac:dyDescent="0.25">
      <c r="A116" t="s">
        <v>72</v>
      </c>
      <c r="B116" t="s">
        <v>2210</v>
      </c>
      <c r="C116" t="s">
        <v>74</v>
      </c>
      <c r="D116" t="s">
        <v>74</v>
      </c>
      <c r="E116" t="s">
        <v>74</v>
      </c>
      <c r="F116" t="s">
        <v>2211</v>
      </c>
      <c r="G116" t="s">
        <v>74</v>
      </c>
      <c r="H116" t="s">
        <v>74</v>
      </c>
      <c r="I116" t="s">
        <v>2212</v>
      </c>
      <c r="J116" t="s">
        <v>752</v>
      </c>
      <c r="K116" t="s">
        <v>74</v>
      </c>
      <c r="L116" t="s">
        <v>74</v>
      </c>
      <c r="M116" t="s">
        <v>318</v>
      </c>
      <c r="N116" t="s">
        <v>79</v>
      </c>
      <c r="O116" t="s">
        <v>74</v>
      </c>
      <c r="P116" t="s">
        <v>74</v>
      </c>
      <c r="Q116" t="s">
        <v>74</v>
      </c>
      <c r="R116" t="s">
        <v>74</v>
      </c>
      <c r="S116" t="s">
        <v>74</v>
      </c>
      <c r="T116" t="s">
        <v>2213</v>
      </c>
      <c r="U116" t="s">
        <v>74</v>
      </c>
      <c r="V116" t="s">
        <v>2214</v>
      </c>
      <c r="W116" t="s">
        <v>2215</v>
      </c>
      <c r="X116" t="s">
        <v>2216</v>
      </c>
      <c r="Y116" t="s">
        <v>2217</v>
      </c>
      <c r="Z116" t="s">
        <v>2218</v>
      </c>
      <c r="AA116" t="s">
        <v>74</v>
      </c>
      <c r="AB116" t="s">
        <v>74</v>
      </c>
      <c r="AC116" t="s">
        <v>2219</v>
      </c>
      <c r="AD116" t="s">
        <v>2220</v>
      </c>
      <c r="AE116" t="s">
        <v>2221</v>
      </c>
      <c r="AF116" t="s">
        <v>74</v>
      </c>
      <c r="AG116">
        <v>7</v>
      </c>
      <c r="AH116">
        <v>0</v>
      </c>
      <c r="AI116">
        <v>0</v>
      </c>
      <c r="AJ116">
        <v>0</v>
      </c>
      <c r="AK116">
        <v>0</v>
      </c>
      <c r="AL116" t="s">
        <v>760</v>
      </c>
      <c r="AM116" t="s">
        <v>761</v>
      </c>
      <c r="AN116" t="s">
        <v>762</v>
      </c>
      <c r="AO116" t="s">
        <v>763</v>
      </c>
      <c r="AP116" t="s">
        <v>74</v>
      </c>
      <c r="AQ116" t="s">
        <v>74</v>
      </c>
      <c r="AR116" t="s">
        <v>764</v>
      </c>
      <c r="AS116" t="s">
        <v>765</v>
      </c>
      <c r="AT116" t="s">
        <v>74</v>
      </c>
      <c r="AU116">
        <v>2022</v>
      </c>
      <c r="AV116" t="s">
        <v>74</v>
      </c>
      <c r="AW116">
        <v>5</v>
      </c>
      <c r="AX116" t="s">
        <v>74</v>
      </c>
      <c r="AY116" t="s">
        <v>74</v>
      </c>
      <c r="AZ116" t="s">
        <v>74</v>
      </c>
      <c r="BA116" t="s">
        <v>74</v>
      </c>
      <c r="BB116">
        <v>114</v>
      </c>
      <c r="BC116">
        <v>122</v>
      </c>
      <c r="BD116" t="s">
        <v>74</v>
      </c>
      <c r="BE116" t="s">
        <v>2222</v>
      </c>
      <c r="BF116" t="str">
        <f>HYPERLINK("http://dx.doi.org/10.31857/S013216250016655-3","http://dx.doi.org/10.31857/S013216250016655-3")</f>
        <v>http://dx.doi.org/10.31857/S013216250016655-3</v>
      </c>
      <c r="BG116" t="s">
        <v>74</v>
      </c>
      <c r="BH116" t="s">
        <v>74</v>
      </c>
      <c r="BI116">
        <v>9</v>
      </c>
      <c r="BJ116" t="s">
        <v>711</v>
      </c>
      <c r="BK116" t="s">
        <v>100</v>
      </c>
      <c r="BL116" t="s">
        <v>711</v>
      </c>
      <c r="BM116" t="s">
        <v>2078</v>
      </c>
      <c r="BN116" t="s">
        <v>74</v>
      </c>
      <c r="BO116" t="s">
        <v>74</v>
      </c>
      <c r="BP116" t="s">
        <v>74</v>
      </c>
      <c r="BQ116" t="s">
        <v>74</v>
      </c>
      <c r="BR116" t="s">
        <v>103</v>
      </c>
      <c r="BS116" t="s">
        <v>2223</v>
      </c>
      <c r="BT116" t="str">
        <f>HYPERLINK("https%3A%2F%2Fwww.webofscience.com%2Fwos%2Fwoscc%2Ffull-record%2FWOS:000893167400011","View Full Record in Web of Science")</f>
        <v>View Full Record in Web of Science</v>
      </c>
    </row>
    <row r="117" spans="1:72" x14ac:dyDescent="0.25">
      <c r="A117" t="s">
        <v>72</v>
      </c>
      <c r="B117" t="s">
        <v>2224</v>
      </c>
      <c r="C117" t="s">
        <v>74</v>
      </c>
      <c r="D117" t="s">
        <v>74</v>
      </c>
      <c r="E117" t="s">
        <v>74</v>
      </c>
      <c r="F117" t="s">
        <v>2225</v>
      </c>
      <c r="G117" t="s">
        <v>74</v>
      </c>
      <c r="H117" t="s">
        <v>74</v>
      </c>
      <c r="I117" t="s">
        <v>2226</v>
      </c>
      <c r="J117" t="s">
        <v>2227</v>
      </c>
      <c r="K117" t="s">
        <v>74</v>
      </c>
      <c r="L117" t="s">
        <v>74</v>
      </c>
      <c r="M117" t="s">
        <v>318</v>
      </c>
      <c r="N117" t="s">
        <v>79</v>
      </c>
      <c r="O117" t="s">
        <v>74</v>
      </c>
      <c r="P117" t="s">
        <v>74</v>
      </c>
      <c r="Q117" t="s">
        <v>74</v>
      </c>
      <c r="R117" t="s">
        <v>74</v>
      </c>
      <c r="S117" t="s">
        <v>74</v>
      </c>
      <c r="T117" t="s">
        <v>2228</v>
      </c>
      <c r="U117" t="s">
        <v>2229</v>
      </c>
      <c r="V117" t="s">
        <v>2230</v>
      </c>
      <c r="W117" t="s">
        <v>2231</v>
      </c>
      <c r="X117" t="s">
        <v>601</v>
      </c>
      <c r="Y117" t="s">
        <v>2232</v>
      </c>
      <c r="Z117" t="s">
        <v>2233</v>
      </c>
      <c r="AA117" t="s">
        <v>2234</v>
      </c>
      <c r="AB117" t="s">
        <v>2235</v>
      </c>
      <c r="AC117" t="s">
        <v>74</v>
      </c>
      <c r="AD117" t="s">
        <v>74</v>
      </c>
      <c r="AE117" t="s">
        <v>74</v>
      </c>
      <c r="AF117" t="s">
        <v>74</v>
      </c>
      <c r="AG117">
        <v>40</v>
      </c>
      <c r="AH117">
        <v>0</v>
      </c>
      <c r="AI117">
        <v>0</v>
      </c>
      <c r="AJ117">
        <v>1</v>
      </c>
      <c r="AK117">
        <v>1</v>
      </c>
      <c r="AL117" t="s">
        <v>2236</v>
      </c>
      <c r="AM117" t="s">
        <v>440</v>
      </c>
      <c r="AN117" t="s">
        <v>2237</v>
      </c>
      <c r="AO117" t="s">
        <v>2238</v>
      </c>
      <c r="AP117" t="s">
        <v>74</v>
      </c>
      <c r="AQ117" t="s">
        <v>74</v>
      </c>
      <c r="AR117" t="s">
        <v>2239</v>
      </c>
      <c r="AS117" t="s">
        <v>2240</v>
      </c>
      <c r="AT117" t="s">
        <v>74</v>
      </c>
      <c r="AU117">
        <v>2022</v>
      </c>
      <c r="AV117" t="s">
        <v>74</v>
      </c>
      <c r="AW117">
        <v>4</v>
      </c>
      <c r="AX117" t="s">
        <v>74</v>
      </c>
      <c r="AY117" t="s">
        <v>74</v>
      </c>
      <c r="AZ117" t="s">
        <v>74</v>
      </c>
      <c r="BA117" t="s">
        <v>74</v>
      </c>
      <c r="BB117">
        <v>56</v>
      </c>
      <c r="BC117">
        <v>74</v>
      </c>
      <c r="BD117" t="s">
        <v>74</v>
      </c>
      <c r="BE117" t="s">
        <v>2241</v>
      </c>
      <c r="BF117" t="str">
        <f>HYPERLINK("http://dx.doi.org/10.55105/2500-2872-2022-4-56-74","http://dx.doi.org/10.55105/2500-2872-2022-4-56-74")</f>
        <v>http://dx.doi.org/10.55105/2500-2872-2022-4-56-74</v>
      </c>
      <c r="BG117" t="s">
        <v>74</v>
      </c>
      <c r="BH117" t="s">
        <v>74</v>
      </c>
      <c r="BI117">
        <v>19</v>
      </c>
      <c r="BJ117" t="s">
        <v>291</v>
      </c>
      <c r="BK117" t="s">
        <v>131</v>
      </c>
      <c r="BL117" t="s">
        <v>291</v>
      </c>
      <c r="BM117" t="s">
        <v>2242</v>
      </c>
      <c r="BN117" t="s">
        <v>74</v>
      </c>
      <c r="BO117" t="s">
        <v>134</v>
      </c>
      <c r="BP117" t="s">
        <v>74</v>
      </c>
      <c r="BQ117" t="s">
        <v>74</v>
      </c>
      <c r="BR117" t="s">
        <v>103</v>
      </c>
      <c r="BS117" t="s">
        <v>2243</v>
      </c>
      <c r="BT117" t="str">
        <f>HYPERLINK("https%3A%2F%2Fwww.webofscience.com%2Fwos%2Fwoscc%2Ffull-record%2FWOS:000926120600004","View Full Record in Web of Science")</f>
        <v>View Full Record in Web of Science</v>
      </c>
    </row>
    <row r="118" spans="1:72" x14ac:dyDescent="0.25">
      <c r="A118" t="s">
        <v>72</v>
      </c>
      <c r="B118" t="s">
        <v>2244</v>
      </c>
      <c r="C118" t="s">
        <v>74</v>
      </c>
      <c r="D118" t="s">
        <v>74</v>
      </c>
      <c r="E118" t="s">
        <v>74</v>
      </c>
      <c r="F118" t="s">
        <v>2245</v>
      </c>
      <c r="G118" t="s">
        <v>74</v>
      </c>
      <c r="H118" t="s">
        <v>74</v>
      </c>
      <c r="I118" t="s">
        <v>2246</v>
      </c>
      <c r="J118" t="s">
        <v>2247</v>
      </c>
      <c r="K118" t="s">
        <v>74</v>
      </c>
      <c r="L118" t="s">
        <v>74</v>
      </c>
      <c r="M118" t="s">
        <v>78</v>
      </c>
      <c r="N118" t="s">
        <v>79</v>
      </c>
      <c r="O118" t="s">
        <v>74</v>
      </c>
      <c r="P118" t="s">
        <v>74</v>
      </c>
      <c r="Q118" t="s">
        <v>74</v>
      </c>
      <c r="R118" t="s">
        <v>74</v>
      </c>
      <c r="S118" t="s">
        <v>74</v>
      </c>
      <c r="T118" t="s">
        <v>2248</v>
      </c>
      <c r="U118" t="s">
        <v>74</v>
      </c>
      <c r="V118" t="s">
        <v>2249</v>
      </c>
      <c r="W118" t="s">
        <v>2250</v>
      </c>
      <c r="X118" t="s">
        <v>1357</v>
      </c>
      <c r="Y118" t="s">
        <v>2251</v>
      </c>
      <c r="Z118" t="s">
        <v>2252</v>
      </c>
      <c r="AA118" t="s">
        <v>74</v>
      </c>
      <c r="AB118" t="s">
        <v>74</v>
      </c>
      <c r="AC118" t="s">
        <v>74</v>
      </c>
      <c r="AD118" t="s">
        <v>74</v>
      </c>
      <c r="AE118" t="s">
        <v>74</v>
      </c>
      <c r="AF118" t="s">
        <v>74</v>
      </c>
      <c r="AG118">
        <v>16</v>
      </c>
      <c r="AH118">
        <v>0</v>
      </c>
      <c r="AI118">
        <v>0</v>
      </c>
      <c r="AJ118">
        <v>0</v>
      </c>
      <c r="AK118">
        <v>0</v>
      </c>
      <c r="AL118" t="s">
        <v>2253</v>
      </c>
      <c r="AM118" t="s">
        <v>2254</v>
      </c>
      <c r="AN118" t="s">
        <v>2255</v>
      </c>
      <c r="AO118" t="s">
        <v>74</v>
      </c>
      <c r="AP118" t="s">
        <v>2256</v>
      </c>
      <c r="AQ118" t="s">
        <v>74</v>
      </c>
      <c r="AR118" t="s">
        <v>2257</v>
      </c>
      <c r="AS118" t="s">
        <v>2258</v>
      </c>
      <c r="AT118" t="s">
        <v>74</v>
      </c>
      <c r="AU118">
        <v>2022</v>
      </c>
      <c r="AV118">
        <v>4</v>
      </c>
      <c r="AW118">
        <v>4</v>
      </c>
      <c r="AX118" t="s">
        <v>74</v>
      </c>
      <c r="AY118" t="s">
        <v>74</v>
      </c>
      <c r="AZ118" t="s">
        <v>74</v>
      </c>
      <c r="BA118" t="s">
        <v>74</v>
      </c>
      <c r="BB118" t="s">
        <v>74</v>
      </c>
      <c r="BC118" t="s">
        <v>74</v>
      </c>
      <c r="BD118" t="s">
        <v>74</v>
      </c>
      <c r="BE118" t="s">
        <v>2259</v>
      </c>
      <c r="BF118" t="str">
        <f>HYPERLINK("http://dx.doi.org/10.46539/gmd.v4i4.349","http://dx.doi.org/10.46539/gmd.v4i4.349")</f>
        <v>http://dx.doi.org/10.46539/gmd.v4i4.349</v>
      </c>
      <c r="BG118" t="s">
        <v>74</v>
      </c>
      <c r="BH118" t="s">
        <v>74</v>
      </c>
      <c r="BI118">
        <v>19</v>
      </c>
      <c r="BJ118" t="s">
        <v>1724</v>
      </c>
      <c r="BK118" t="s">
        <v>131</v>
      </c>
      <c r="BL118" t="s">
        <v>1724</v>
      </c>
      <c r="BM118" t="s">
        <v>2260</v>
      </c>
      <c r="BN118" t="s">
        <v>74</v>
      </c>
      <c r="BO118" t="s">
        <v>244</v>
      </c>
      <c r="BP118" t="s">
        <v>74</v>
      </c>
      <c r="BQ118" t="s">
        <v>74</v>
      </c>
      <c r="BR118" t="s">
        <v>103</v>
      </c>
      <c r="BS118" t="s">
        <v>2261</v>
      </c>
      <c r="BT118" t="str">
        <f>HYPERLINK("https%3A%2F%2Fwww.webofscience.com%2Fwos%2Fwoscc%2Ffull-record%2FWOS:000901754000001","View Full Record in Web of Science")</f>
        <v>View Full Record in Web of Science</v>
      </c>
    </row>
    <row r="119" spans="1:72" x14ac:dyDescent="0.25">
      <c r="A119" t="s">
        <v>72</v>
      </c>
      <c r="B119" t="s">
        <v>2262</v>
      </c>
      <c r="C119" t="s">
        <v>74</v>
      </c>
      <c r="D119" t="s">
        <v>74</v>
      </c>
      <c r="E119" t="s">
        <v>74</v>
      </c>
      <c r="F119" t="s">
        <v>2263</v>
      </c>
      <c r="G119" t="s">
        <v>74</v>
      </c>
      <c r="H119" t="s">
        <v>74</v>
      </c>
      <c r="I119" t="s">
        <v>2264</v>
      </c>
      <c r="J119" t="s">
        <v>2265</v>
      </c>
      <c r="K119" t="s">
        <v>74</v>
      </c>
      <c r="L119" t="s">
        <v>74</v>
      </c>
      <c r="M119" t="s">
        <v>78</v>
      </c>
      <c r="N119" t="s">
        <v>79</v>
      </c>
      <c r="O119" t="s">
        <v>74</v>
      </c>
      <c r="P119" t="s">
        <v>74</v>
      </c>
      <c r="Q119" t="s">
        <v>74</v>
      </c>
      <c r="R119" t="s">
        <v>74</v>
      </c>
      <c r="S119" t="s">
        <v>74</v>
      </c>
      <c r="T119" t="s">
        <v>74</v>
      </c>
      <c r="U119" t="s">
        <v>74</v>
      </c>
      <c r="V119" t="s">
        <v>2266</v>
      </c>
      <c r="W119" t="s">
        <v>2267</v>
      </c>
      <c r="X119" t="s">
        <v>2268</v>
      </c>
      <c r="Y119" t="s">
        <v>2269</v>
      </c>
      <c r="Z119" t="s">
        <v>2270</v>
      </c>
      <c r="AA119" t="s">
        <v>74</v>
      </c>
      <c r="AB119" t="s">
        <v>74</v>
      </c>
      <c r="AC119" t="s">
        <v>74</v>
      </c>
      <c r="AD119" t="s">
        <v>74</v>
      </c>
      <c r="AE119" t="s">
        <v>74</v>
      </c>
      <c r="AF119" t="s">
        <v>74</v>
      </c>
      <c r="AG119">
        <v>32</v>
      </c>
      <c r="AH119">
        <v>0</v>
      </c>
      <c r="AI119">
        <v>0</v>
      </c>
      <c r="AJ119">
        <v>0</v>
      </c>
      <c r="AK119">
        <v>0</v>
      </c>
      <c r="AL119" t="s">
        <v>2271</v>
      </c>
      <c r="AM119" t="s">
        <v>2272</v>
      </c>
      <c r="AN119" t="s">
        <v>2273</v>
      </c>
      <c r="AO119" t="s">
        <v>2274</v>
      </c>
      <c r="AP119" t="s">
        <v>2275</v>
      </c>
      <c r="AQ119" t="s">
        <v>74</v>
      </c>
      <c r="AR119" t="s">
        <v>2265</v>
      </c>
      <c r="AS119" t="s">
        <v>2276</v>
      </c>
      <c r="AT119" t="s">
        <v>827</v>
      </c>
      <c r="AU119">
        <v>2022</v>
      </c>
      <c r="AV119">
        <v>11</v>
      </c>
      <c r="AW119">
        <v>1</v>
      </c>
      <c r="AX119" t="s">
        <v>74</v>
      </c>
      <c r="AY119" t="s">
        <v>74</v>
      </c>
      <c r="AZ119" t="s">
        <v>74</v>
      </c>
      <c r="BA119" t="s">
        <v>74</v>
      </c>
      <c r="BB119">
        <v>27</v>
      </c>
      <c r="BC119">
        <v>45</v>
      </c>
      <c r="BD119">
        <v>857762</v>
      </c>
      <c r="BE119" t="s">
        <v>2277</v>
      </c>
      <c r="BF119" t="str">
        <f>HYPERLINK("http://dx.doi.org/10.1353/reg.2022.0002","http://dx.doi.org/10.1353/reg.2022.0002")</f>
        <v>http://dx.doi.org/10.1353/reg.2022.0002</v>
      </c>
      <c r="BG119" t="s">
        <v>74</v>
      </c>
      <c r="BH119" t="s">
        <v>74</v>
      </c>
      <c r="BI119">
        <v>20</v>
      </c>
      <c r="BJ119" t="s">
        <v>291</v>
      </c>
      <c r="BK119" t="s">
        <v>131</v>
      </c>
      <c r="BL119" t="s">
        <v>291</v>
      </c>
      <c r="BM119" t="s">
        <v>2278</v>
      </c>
      <c r="BN119" t="s">
        <v>74</v>
      </c>
      <c r="BO119" t="s">
        <v>74</v>
      </c>
      <c r="BP119" t="s">
        <v>74</v>
      </c>
      <c r="BQ119" t="s">
        <v>74</v>
      </c>
      <c r="BR119" t="s">
        <v>103</v>
      </c>
      <c r="BS119" t="s">
        <v>2279</v>
      </c>
      <c r="BT119" t="str">
        <f>HYPERLINK("https%3A%2F%2Fwww.webofscience.com%2Fwos%2Fwoscc%2Ffull-record%2FWOS:000820923300003","View Full Record in Web of Science")</f>
        <v>View Full Record in Web of Science</v>
      </c>
    </row>
    <row r="120" spans="1:72" x14ac:dyDescent="0.25">
      <c r="A120" t="s">
        <v>72</v>
      </c>
      <c r="B120" t="s">
        <v>2280</v>
      </c>
      <c r="C120" t="s">
        <v>74</v>
      </c>
      <c r="D120" t="s">
        <v>74</v>
      </c>
      <c r="E120" t="s">
        <v>74</v>
      </c>
      <c r="F120" t="s">
        <v>2281</v>
      </c>
      <c r="G120" t="s">
        <v>74</v>
      </c>
      <c r="H120" t="s">
        <v>74</v>
      </c>
      <c r="I120" t="s">
        <v>2282</v>
      </c>
      <c r="J120" t="s">
        <v>1394</v>
      </c>
      <c r="K120" t="s">
        <v>74</v>
      </c>
      <c r="L120" t="s">
        <v>74</v>
      </c>
      <c r="M120" t="s">
        <v>78</v>
      </c>
      <c r="N120" t="s">
        <v>79</v>
      </c>
      <c r="O120" t="s">
        <v>74</v>
      </c>
      <c r="P120" t="s">
        <v>74</v>
      </c>
      <c r="Q120" t="s">
        <v>74</v>
      </c>
      <c r="R120" t="s">
        <v>74</v>
      </c>
      <c r="S120" t="s">
        <v>74</v>
      </c>
      <c r="T120" t="s">
        <v>2283</v>
      </c>
      <c r="U120" t="s">
        <v>2284</v>
      </c>
      <c r="V120" t="s">
        <v>2285</v>
      </c>
      <c r="W120" t="s">
        <v>2286</v>
      </c>
      <c r="X120" t="s">
        <v>2287</v>
      </c>
      <c r="Y120" t="s">
        <v>2288</v>
      </c>
      <c r="Z120" t="s">
        <v>2289</v>
      </c>
      <c r="AA120" t="s">
        <v>2290</v>
      </c>
      <c r="AB120" t="s">
        <v>2291</v>
      </c>
      <c r="AC120" t="s">
        <v>2292</v>
      </c>
      <c r="AD120" t="s">
        <v>1425</v>
      </c>
      <c r="AE120" t="s">
        <v>2293</v>
      </c>
      <c r="AF120" t="s">
        <v>74</v>
      </c>
      <c r="AG120">
        <v>47</v>
      </c>
      <c r="AH120">
        <v>0</v>
      </c>
      <c r="AI120">
        <v>0</v>
      </c>
      <c r="AJ120">
        <v>2</v>
      </c>
      <c r="AK120">
        <v>2</v>
      </c>
      <c r="AL120" t="s">
        <v>120</v>
      </c>
      <c r="AM120" t="s">
        <v>121</v>
      </c>
      <c r="AN120" t="s">
        <v>122</v>
      </c>
      <c r="AO120" t="s">
        <v>1404</v>
      </c>
      <c r="AP120" t="s">
        <v>1405</v>
      </c>
      <c r="AQ120" t="s">
        <v>74</v>
      </c>
      <c r="AR120" t="s">
        <v>1406</v>
      </c>
      <c r="AS120" t="s">
        <v>1407</v>
      </c>
      <c r="AT120" t="s">
        <v>1427</v>
      </c>
      <c r="AU120">
        <v>2023</v>
      </c>
      <c r="AV120">
        <v>26</v>
      </c>
      <c r="AW120">
        <v>3</v>
      </c>
      <c r="AX120" t="s">
        <v>74</v>
      </c>
      <c r="AY120" t="s">
        <v>74</v>
      </c>
      <c r="AZ120" t="s">
        <v>127</v>
      </c>
      <c r="BA120" t="s">
        <v>74</v>
      </c>
      <c r="BB120">
        <v>331</v>
      </c>
      <c r="BC120">
        <v>350</v>
      </c>
      <c r="BD120" t="s">
        <v>74</v>
      </c>
      <c r="BE120" t="s">
        <v>2294</v>
      </c>
      <c r="BF120" t="str">
        <f>HYPERLINK("http://dx.doi.org/10.1080/13676261.2021.1973660","http://dx.doi.org/10.1080/13676261.2021.1973660")</f>
        <v>http://dx.doi.org/10.1080/13676261.2021.1973660</v>
      </c>
      <c r="BG120" t="s">
        <v>74</v>
      </c>
      <c r="BH120" t="s">
        <v>2295</v>
      </c>
      <c r="BI120">
        <v>20</v>
      </c>
      <c r="BJ120" t="s">
        <v>512</v>
      </c>
      <c r="BK120" t="s">
        <v>100</v>
      </c>
      <c r="BL120" t="s">
        <v>513</v>
      </c>
      <c r="BM120" t="s">
        <v>1430</v>
      </c>
      <c r="BN120" t="s">
        <v>74</v>
      </c>
      <c r="BO120" t="s">
        <v>74</v>
      </c>
      <c r="BP120" t="s">
        <v>74</v>
      </c>
      <c r="BQ120" t="s">
        <v>74</v>
      </c>
      <c r="BR120" t="s">
        <v>103</v>
      </c>
      <c r="BS120" t="s">
        <v>2296</v>
      </c>
      <c r="BT120" t="str">
        <f>HYPERLINK("https%3A%2F%2Fwww.webofscience.com%2Fwos%2Fwoscc%2Ffull-record%2FWOS:000731265200001","View Full Record in Web of Science")</f>
        <v>View Full Record in Web of Science</v>
      </c>
    </row>
    <row r="121" spans="1:72" x14ac:dyDescent="0.25">
      <c r="A121" t="s">
        <v>72</v>
      </c>
      <c r="B121" t="s">
        <v>2297</v>
      </c>
      <c r="C121" t="s">
        <v>74</v>
      </c>
      <c r="D121" t="s">
        <v>74</v>
      </c>
      <c r="E121" t="s">
        <v>74</v>
      </c>
      <c r="F121" t="s">
        <v>2298</v>
      </c>
      <c r="G121" t="s">
        <v>74</v>
      </c>
      <c r="H121" t="s">
        <v>74</v>
      </c>
      <c r="I121" t="s">
        <v>2299</v>
      </c>
      <c r="J121" t="s">
        <v>215</v>
      </c>
      <c r="K121" t="s">
        <v>74</v>
      </c>
      <c r="L121" t="s">
        <v>74</v>
      </c>
      <c r="M121" t="s">
        <v>78</v>
      </c>
      <c r="N121" t="s">
        <v>79</v>
      </c>
      <c r="O121" t="s">
        <v>74</v>
      </c>
      <c r="P121" t="s">
        <v>74</v>
      </c>
      <c r="Q121" t="s">
        <v>74</v>
      </c>
      <c r="R121" t="s">
        <v>74</v>
      </c>
      <c r="S121" t="s">
        <v>74</v>
      </c>
      <c r="T121" t="s">
        <v>2300</v>
      </c>
      <c r="U121" t="s">
        <v>74</v>
      </c>
      <c r="V121" t="s">
        <v>2301</v>
      </c>
      <c r="W121" t="s">
        <v>2302</v>
      </c>
      <c r="X121" t="s">
        <v>219</v>
      </c>
      <c r="Y121" t="s">
        <v>220</v>
      </c>
      <c r="Z121" t="s">
        <v>2303</v>
      </c>
      <c r="AA121" t="s">
        <v>74</v>
      </c>
      <c r="AB121" t="s">
        <v>2304</v>
      </c>
      <c r="AC121" t="s">
        <v>74</v>
      </c>
      <c r="AD121" t="s">
        <v>74</v>
      </c>
      <c r="AE121" t="s">
        <v>74</v>
      </c>
      <c r="AF121" t="s">
        <v>74</v>
      </c>
      <c r="AG121">
        <v>8</v>
      </c>
      <c r="AH121">
        <v>1</v>
      </c>
      <c r="AI121">
        <v>1</v>
      </c>
      <c r="AJ121">
        <v>0</v>
      </c>
      <c r="AK121">
        <v>0</v>
      </c>
      <c r="AL121" t="s">
        <v>188</v>
      </c>
      <c r="AM121" t="s">
        <v>1113</v>
      </c>
      <c r="AN121" t="s">
        <v>1114</v>
      </c>
      <c r="AO121" t="s">
        <v>224</v>
      </c>
      <c r="AP121" t="s">
        <v>225</v>
      </c>
      <c r="AQ121" t="s">
        <v>74</v>
      </c>
      <c r="AR121" t="s">
        <v>226</v>
      </c>
      <c r="AS121" t="s">
        <v>227</v>
      </c>
      <c r="AT121" t="s">
        <v>900</v>
      </c>
      <c r="AU121">
        <v>2021</v>
      </c>
      <c r="AV121">
        <v>10</v>
      </c>
      <c r="AW121">
        <v>4</v>
      </c>
      <c r="AX121" t="s">
        <v>74</v>
      </c>
      <c r="AY121" t="s">
        <v>74</v>
      </c>
      <c r="AZ121" t="s">
        <v>74</v>
      </c>
      <c r="BA121" t="s">
        <v>74</v>
      </c>
      <c r="BB121">
        <v>924</v>
      </c>
      <c r="BC121">
        <v>942</v>
      </c>
      <c r="BD121" t="s">
        <v>74</v>
      </c>
      <c r="BE121" t="s">
        <v>2305</v>
      </c>
      <c r="BF121" t="str">
        <f>HYPERLINK("http://dx.doi.org/10.13187/ejced.2021.4.924","http://dx.doi.org/10.13187/ejced.2021.4.924")</f>
        <v>http://dx.doi.org/10.13187/ejced.2021.4.924</v>
      </c>
      <c r="BG121" t="s">
        <v>74</v>
      </c>
      <c r="BH121" t="s">
        <v>74</v>
      </c>
      <c r="BI121">
        <v>19</v>
      </c>
      <c r="BJ121" t="s">
        <v>156</v>
      </c>
      <c r="BK121" t="s">
        <v>131</v>
      </c>
      <c r="BL121" t="s">
        <v>156</v>
      </c>
      <c r="BM121" t="s">
        <v>2306</v>
      </c>
      <c r="BN121" t="s">
        <v>74</v>
      </c>
      <c r="BO121" t="s">
        <v>230</v>
      </c>
      <c r="BP121" t="s">
        <v>74</v>
      </c>
      <c r="BQ121" t="s">
        <v>74</v>
      </c>
      <c r="BR121" t="s">
        <v>103</v>
      </c>
      <c r="BS121" t="s">
        <v>2307</v>
      </c>
      <c r="BT121" t="str">
        <f>HYPERLINK("https%3A%2F%2Fwww.webofscience.com%2Fwos%2Fwoscc%2Ffull-record%2FWOS:000739150200008","View Full Record in Web of Science")</f>
        <v>View Full Record in Web of Science</v>
      </c>
    </row>
    <row r="122" spans="1:72" x14ac:dyDescent="0.25">
      <c r="A122" t="s">
        <v>72</v>
      </c>
      <c r="B122" t="s">
        <v>2308</v>
      </c>
      <c r="C122" t="s">
        <v>74</v>
      </c>
      <c r="D122" t="s">
        <v>74</v>
      </c>
      <c r="E122" t="s">
        <v>74</v>
      </c>
      <c r="F122" t="s">
        <v>2309</v>
      </c>
      <c r="G122" t="s">
        <v>74</v>
      </c>
      <c r="H122" t="s">
        <v>74</v>
      </c>
      <c r="I122" t="s">
        <v>2310</v>
      </c>
      <c r="J122" t="s">
        <v>338</v>
      </c>
      <c r="K122" t="s">
        <v>74</v>
      </c>
      <c r="L122" t="s">
        <v>74</v>
      </c>
      <c r="M122" t="s">
        <v>318</v>
      </c>
      <c r="N122" t="s">
        <v>79</v>
      </c>
      <c r="O122" t="s">
        <v>74</v>
      </c>
      <c r="P122" t="s">
        <v>74</v>
      </c>
      <c r="Q122" t="s">
        <v>74</v>
      </c>
      <c r="R122" t="s">
        <v>74</v>
      </c>
      <c r="S122" t="s">
        <v>74</v>
      </c>
      <c r="T122" t="s">
        <v>2311</v>
      </c>
      <c r="U122" t="s">
        <v>2312</v>
      </c>
      <c r="V122" t="s">
        <v>2313</v>
      </c>
      <c r="W122" t="s">
        <v>2314</v>
      </c>
      <c r="X122" t="s">
        <v>2315</v>
      </c>
      <c r="Y122" t="s">
        <v>2316</v>
      </c>
      <c r="Z122" t="s">
        <v>2317</v>
      </c>
      <c r="AA122" t="s">
        <v>2318</v>
      </c>
      <c r="AB122" t="s">
        <v>2319</v>
      </c>
      <c r="AC122" t="s">
        <v>74</v>
      </c>
      <c r="AD122" t="s">
        <v>74</v>
      </c>
      <c r="AE122" t="s">
        <v>74</v>
      </c>
      <c r="AF122" t="s">
        <v>74</v>
      </c>
      <c r="AG122">
        <v>53</v>
      </c>
      <c r="AH122">
        <v>0</v>
      </c>
      <c r="AI122">
        <v>0</v>
      </c>
      <c r="AJ122">
        <v>1</v>
      </c>
      <c r="AK122">
        <v>3</v>
      </c>
      <c r="AL122" t="s">
        <v>348</v>
      </c>
      <c r="AM122" t="s">
        <v>349</v>
      </c>
      <c r="AN122" t="s">
        <v>350</v>
      </c>
      <c r="AO122" t="s">
        <v>351</v>
      </c>
      <c r="AP122" t="s">
        <v>352</v>
      </c>
      <c r="AQ122" t="s">
        <v>74</v>
      </c>
      <c r="AR122" t="s">
        <v>353</v>
      </c>
      <c r="AS122" t="s">
        <v>354</v>
      </c>
      <c r="AT122" t="s">
        <v>900</v>
      </c>
      <c r="AU122">
        <v>2021</v>
      </c>
      <c r="AV122">
        <v>23</v>
      </c>
      <c r="AW122">
        <v>10</v>
      </c>
      <c r="AX122" t="s">
        <v>74</v>
      </c>
      <c r="AY122" t="s">
        <v>74</v>
      </c>
      <c r="AZ122" t="s">
        <v>74</v>
      </c>
      <c r="BA122" t="s">
        <v>74</v>
      </c>
      <c r="BB122">
        <v>155</v>
      </c>
      <c r="BC122">
        <v>181</v>
      </c>
      <c r="BD122" t="s">
        <v>74</v>
      </c>
      <c r="BE122" t="s">
        <v>2320</v>
      </c>
      <c r="BF122" t="str">
        <f>HYPERLINK("http://dx.doi.org/10.17853/1994-5639-2021-10-155-181","http://dx.doi.org/10.17853/1994-5639-2021-10-155-181")</f>
        <v>http://dx.doi.org/10.17853/1994-5639-2021-10-155-181</v>
      </c>
      <c r="BG122" t="s">
        <v>74</v>
      </c>
      <c r="BH122" t="s">
        <v>74</v>
      </c>
      <c r="BI122">
        <v>27</v>
      </c>
      <c r="BJ122" t="s">
        <v>156</v>
      </c>
      <c r="BK122" t="s">
        <v>131</v>
      </c>
      <c r="BL122" t="s">
        <v>156</v>
      </c>
      <c r="BM122" t="s">
        <v>2321</v>
      </c>
      <c r="BN122" t="s">
        <v>74</v>
      </c>
      <c r="BO122" t="s">
        <v>198</v>
      </c>
      <c r="BP122" t="s">
        <v>74</v>
      </c>
      <c r="BQ122" t="s">
        <v>74</v>
      </c>
      <c r="BR122" t="s">
        <v>103</v>
      </c>
      <c r="BS122" t="s">
        <v>2322</v>
      </c>
      <c r="BT122" t="str">
        <f>HYPERLINK("https%3A%2F%2Fwww.webofscience.com%2Fwos%2Fwoscc%2Ffull-record%2FWOS:000762324300006","View Full Record in Web of Science")</f>
        <v>View Full Record in Web of Science</v>
      </c>
    </row>
    <row r="123" spans="1:72" x14ac:dyDescent="0.25">
      <c r="A123" t="s">
        <v>72</v>
      </c>
      <c r="B123" t="s">
        <v>2323</v>
      </c>
      <c r="C123" t="s">
        <v>74</v>
      </c>
      <c r="D123" t="s">
        <v>74</v>
      </c>
      <c r="E123" t="s">
        <v>74</v>
      </c>
      <c r="F123" t="s">
        <v>2324</v>
      </c>
      <c r="G123" t="s">
        <v>74</v>
      </c>
      <c r="H123" t="s">
        <v>74</v>
      </c>
      <c r="I123" t="s">
        <v>2325</v>
      </c>
      <c r="J123" t="s">
        <v>920</v>
      </c>
      <c r="K123" t="s">
        <v>74</v>
      </c>
      <c r="L123" t="s">
        <v>74</v>
      </c>
      <c r="M123" t="s">
        <v>318</v>
      </c>
      <c r="N123" t="s">
        <v>79</v>
      </c>
      <c r="O123" t="s">
        <v>74</v>
      </c>
      <c r="P123" t="s">
        <v>74</v>
      </c>
      <c r="Q123" t="s">
        <v>74</v>
      </c>
      <c r="R123" t="s">
        <v>74</v>
      </c>
      <c r="S123" t="s">
        <v>74</v>
      </c>
      <c r="T123" t="s">
        <v>2326</v>
      </c>
      <c r="U123" t="s">
        <v>74</v>
      </c>
      <c r="V123" t="s">
        <v>2327</v>
      </c>
      <c r="W123" t="s">
        <v>2328</v>
      </c>
      <c r="X123" t="s">
        <v>2329</v>
      </c>
      <c r="Y123" t="s">
        <v>2330</v>
      </c>
      <c r="Z123" t="s">
        <v>2331</v>
      </c>
      <c r="AA123" t="s">
        <v>74</v>
      </c>
      <c r="AB123" t="s">
        <v>74</v>
      </c>
      <c r="AC123" t="s">
        <v>74</v>
      </c>
      <c r="AD123" t="s">
        <v>74</v>
      </c>
      <c r="AE123" t="s">
        <v>74</v>
      </c>
      <c r="AF123" t="s">
        <v>74</v>
      </c>
      <c r="AG123">
        <v>20</v>
      </c>
      <c r="AH123">
        <v>0</v>
      </c>
      <c r="AI123">
        <v>0</v>
      </c>
      <c r="AJ123">
        <v>1</v>
      </c>
      <c r="AK123">
        <v>2</v>
      </c>
      <c r="AL123" t="s">
        <v>324</v>
      </c>
      <c r="AM123" t="s">
        <v>325</v>
      </c>
      <c r="AN123" t="s">
        <v>326</v>
      </c>
      <c r="AO123" t="s">
        <v>928</v>
      </c>
      <c r="AP123" t="s">
        <v>929</v>
      </c>
      <c r="AQ123" t="s">
        <v>74</v>
      </c>
      <c r="AR123" t="s">
        <v>930</v>
      </c>
      <c r="AS123" t="s">
        <v>931</v>
      </c>
      <c r="AT123" t="s">
        <v>900</v>
      </c>
      <c r="AU123">
        <v>2021</v>
      </c>
      <c r="AV123" t="s">
        <v>74</v>
      </c>
      <c r="AW123">
        <v>473</v>
      </c>
      <c r="AX123" t="s">
        <v>74</v>
      </c>
      <c r="AY123" t="s">
        <v>74</v>
      </c>
      <c r="AZ123" t="s">
        <v>74</v>
      </c>
      <c r="BA123" t="s">
        <v>74</v>
      </c>
      <c r="BB123">
        <v>184</v>
      </c>
      <c r="BC123">
        <v>192</v>
      </c>
      <c r="BD123" t="s">
        <v>74</v>
      </c>
      <c r="BE123" t="s">
        <v>2332</v>
      </c>
      <c r="BF123" t="str">
        <f>HYPERLINK("http://dx.doi.org/10.17223/15617793/473/23","http://dx.doi.org/10.17223/15617793/473/23")</f>
        <v>http://dx.doi.org/10.17223/15617793/473/23</v>
      </c>
      <c r="BG123" t="s">
        <v>74</v>
      </c>
      <c r="BH123" t="s">
        <v>74</v>
      </c>
      <c r="BI123">
        <v>9</v>
      </c>
      <c r="BJ123" t="s">
        <v>933</v>
      </c>
      <c r="BK123" t="s">
        <v>131</v>
      </c>
      <c r="BL123" t="s">
        <v>934</v>
      </c>
      <c r="BM123" t="s">
        <v>2333</v>
      </c>
      <c r="BN123" t="s">
        <v>74</v>
      </c>
      <c r="BO123" t="s">
        <v>74</v>
      </c>
      <c r="BP123" t="s">
        <v>74</v>
      </c>
      <c r="BQ123" t="s">
        <v>74</v>
      </c>
      <c r="BR123" t="s">
        <v>103</v>
      </c>
      <c r="BS123" t="s">
        <v>2334</v>
      </c>
      <c r="BT123" t="str">
        <f>HYPERLINK("https%3A%2F%2Fwww.webofscience.com%2Fwos%2Fwoscc%2Ffull-record%2FWOS:000775484700023","View Full Record in Web of Science")</f>
        <v>View Full Record in Web of Science</v>
      </c>
    </row>
    <row r="124" spans="1:72" x14ac:dyDescent="0.25">
      <c r="A124" t="s">
        <v>72</v>
      </c>
      <c r="B124" t="s">
        <v>2335</v>
      </c>
      <c r="C124" t="s">
        <v>74</v>
      </c>
      <c r="D124" t="s">
        <v>74</v>
      </c>
      <c r="E124" t="s">
        <v>74</v>
      </c>
      <c r="F124" t="s">
        <v>2336</v>
      </c>
      <c r="G124" t="s">
        <v>74</v>
      </c>
      <c r="H124" t="s">
        <v>74</v>
      </c>
      <c r="I124" t="s">
        <v>2337</v>
      </c>
      <c r="J124" t="s">
        <v>2338</v>
      </c>
      <c r="K124" t="s">
        <v>74</v>
      </c>
      <c r="L124" t="s">
        <v>74</v>
      </c>
      <c r="M124" t="s">
        <v>78</v>
      </c>
      <c r="N124" t="s">
        <v>79</v>
      </c>
      <c r="O124" t="s">
        <v>74</v>
      </c>
      <c r="P124" t="s">
        <v>74</v>
      </c>
      <c r="Q124" t="s">
        <v>74</v>
      </c>
      <c r="R124" t="s">
        <v>74</v>
      </c>
      <c r="S124" t="s">
        <v>74</v>
      </c>
      <c r="T124" t="s">
        <v>74</v>
      </c>
      <c r="U124" t="s">
        <v>2339</v>
      </c>
      <c r="V124" t="s">
        <v>2340</v>
      </c>
      <c r="W124" t="s">
        <v>2341</v>
      </c>
      <c r="X124" t="s">
        <v>2342</v>
      </c>
      <c r="Y124" t="s">
        <v>2343</v>
      </c>
      <c r="Z124" t="s">
        <v>74</v>
      </c>
      <c r="AA124" t="s">
        <v>74</v>
      </c>
      <c r="AB124" t="s">
        <v>74</v>
      </c>
      <c r="AC124" t="s">
        <v>74</v>
      </c>
      <c r="AD124" t="s">
        <v>74</v>
      </c>
      <c r="AE124" t="s">
        <v>74</v>
      </c>
      <c r="AF124" t="s">
        <v>74</v>
      </c>
      <c r="AG124">
        <v>19</v>
      </c>
      <c r="AH124">
        <v>0</v>
      </c>
      <c r="AI124">
        <v>0</v>
      </c>
      <c r="AJ124">
        <v>0</v>
      </c>
      <c r="AK124">
        <v>0</v>
      </c>
      <c r="AL124" t="s">
        <v>2344</v>
      </c>
      <c r="AM124" t="s">
        <v>2345</v>
      </c>
      <c r="AN124" t="s">
        <v>2346</v>
      </c>
      <c r="AO124" t="s">
        <v>2347</v>
      </c>
      <c r="AP124" t="s">
        <v>74</v>
      </c>
      <c r="AQ124" t="s">
        <v>74</v>
      </c>
      <c r="AR124" t="s">
        <v>2348</v>
      </c>
      <c r="AS124" t="s">
        <v>2349</v>
      </c>
      <c r="AT124" t="s">
        <v>2350</v>
      </c>
      <c r="AU124">
        <v>2021</v>
      </c>
      <c r="AV124">
        <v>65</v>
      </c>
      <c r="AW124">
        <v>4</v>
      </c>
      <c r="AX124" t="s">
        <v>74</v>
      </c>
      <c r="AY124" t="s">
        <v>74</v>
      </c>
      <c r="AZ124" t="s">
        <v>74</v>
      </c>
      <c r="BA124" t="s">
        <v>74</v>
      </c>
      <c r="BB124">
        <v>701</v>
      </c>
      <c r="BC124">
        <v>713</v>
      </c>
      <c r="BD124" t="s">
        <v>74</v>
      </c>
      <c r="BE124" t="s">
        <v>74</v>
      </c>
      <c r="BF124" t="s">
        <v>74</v>
      </c>
      <c r="BG124" t="s">
        <v>74</v>
      </c>
      <c r="BH124" t="s">
        <v>74</v>
      </c>
      <c r="BI124">
        <v>13</v>
      </c>
      <c r="BJ124" t="s">
        <v>2206</v>
      </c>
      <c r="BK124" t="s">
        <v>1636</v>
      </c>
      <c r="BL124" t="s">
        <v>2207</v>
      </c>
      <c r="BM124" t="s">
        <v>2351</v>
      </c>
      <c r="BN124" t="s">
        <v>74</v>
      </c>
      <c r="BO124" t="s">
        <v>74</v>
      </c>
      <c r="BP124" t="s">
        <v>74</v>
      </c>
      <c r="BQ124" t="s">
        <v>74</v>
      </c>
      <c r="BR124" t="s">
        <v>103</v>
      </c>
      <c r="BS124" t="s">
        <v>2352</v>
      </c>
      <c r="BT124" t="str">
        <f>HYPERLINK("https%3A%2F%2Fwww.webofscience.com%2Fwos%2Fwoscc%2Ffull-record%2FWOS:000783612800008","View Full Record in Web of Science")</f>
        <v>View Full Record in Web of Science</v>
      </c>
    </row>
    <row r="125" spans="1:72" x14ac:dyDescent="0.25">
      <c r="A125" t="s">
        <v>72</v>
      </c>
      <c r="B125" t="s">
        <v>2353</v>
      </c>
      <c r="C125" t="s">
        <v>74</v>
      </c>
      <c r="D125" t="s">
        <v>74</v>
      </c>
      <c r="E125" t="s">
        <v>74</v>
      </c>
      <c r="F125" t="s">
        <v>2354</v>
      </c>
      <c r="G125" t="s">
        <v>74</v>
      </c>
      <c r="H125" t="s">
        <v>74</v>
      </c>
      <c r="I125" t="s">
        <v>2355</v>
      </c>
      <c r="J125" t="s">
        <v>2356</v>
      </c>
      <c r="K125" t="s">
        <v>74</v>
      </c>
      <c r="L125" t="s">
        <v>74</v>
      </c>
      <c r="M125" t="s">
        <v>78</v>
      </c>
      <c r="N125" t="s">
        <v>79</v>
      </c>
      <c r="O125" t="s">
        <v>74</v>
      </c>
      <c r="P125" t="s">
        <v>74</v>
      </c>
      <c r="Q125" t="s">
        <v>74</v>
      </c>
      <c r="R125" t="s">
        <v>74</v>
      </c>
      <c r="S125" t="s">
        <v>74</v>
      </c>
      <c r="T125" t="s">
        <v>2357</v>
      </c>
      <c r="U125" t="s">
        <v>74</v>
      </c>
      <c r="V125" t="s">
        <v>2358</v>
      </c>
      <c r="W125" t="s">
        <v>2359</v>
      </c>
      <c r="X125" t="s">
        <v>2360</v>
      </c>
      <c r="Y125" t="s">
        <v>2361</v>
      </c>
      <c r="Z125" t="s">
        <v>2362</v>
      </c>
      <c r="AA125" t="s">
        <v>74</v>
      </c>
      <c r="AB125" t="s">
        <v>74</v>
      </c>
      <c r="AC125" t="s">
        <v>74</v>
      </c>
      <c r="AD125" t="s">
        <v>74</v>
      </c>
      <c r="AE125" t="s">
        <v>74</v>
      </c>
      <c r="AF125" t="s">
        <v>74</v>
      </c>
      <c r="AG125">
        <v>5</v>
      </c>
      <c r="AH125">
        <v>0</v>
      </c>
      <c r="AI125">
        <v>0</v>
      </c>
      <c r="AJ125">
        <v>0</v>
      </c>
      <c r="AK125">
        <v>0</v>
      </c>
      <c r="AL125" t="s">
        <v>120</v>
      </c>
      <c r="AM125" t="s">
        <v>121</v>
      </c>
      <c r="AN125" t="s">
        <v>122</v>
      </c>
      <c r="AO125" t="s">
        <v>2363</v>
      </c>
      <c r="AP125" t="s">
        <v>2364</v>
      </c>
      <c r="AQ125" t="s">
        <v>74</v>
      </c>
      <c r="AR125" t="s">
        <v>2365</v>
      </c>
      <c r="AS125" t="s">
        <v>2366</v>
      </c>
      <c r="AT125" t="s">
        <v>1295</v>
      </c>
      <c r="AU125">
        <v>2021</v>
      </c>
      <c r="AV125">
        <v>59</v>
      </c>
      <c r="AW125">
        <v>6</v>
      </c>
      <c r="AX125" t="s">
        <v>74</v>
      </c>
      <c r="AY125" t="s">
        <v>74</v>
      </c>
      <c r="AZ125" t="s">
        <v>127</v>
      </c>
      <c r="BA125" t="s">
        <v>74</v>
      </c>
      <c r="BB125">
        <v>473</v>
      </c>
      <c r="BC125">
        <v>488</v>
      </c>
      <c r="BD125" t="s">
        <v>74</v>
      </c>
      <c r="BE125" t="s">
        <v>2367</v>
      </c>
      <c r="BF125" t="str">
        <f>HYPERLINK("http://dx.doi.org/10.1080/10611967.2021.2010473","http://dx.doi.org/10.1080/10611967.2021.2010473")</f>
        <v>http://dx.doi.org/10.1080/10611967.2021.2010473</v>
      </c>
      <c r="BG125" t="s">
        <v>74</v>
      </c>
      <c r="BH125" t="s">
        <v>74</v>
      </c>
      <c r="BI125">
        <v>16</v>
      </c>
      <c r="BJ125" t="s">
        <v>2368</v>
      </c>
      <c r="BK125" t="s">
        <v>1636</v>
      </c>
      <c r="BL125" t="s">
        <v>2369</v>
      </c>
      <c r="BM125" t="s">
        <v>2370</v>
      </c>
      <c r="BN125" t="s">
        <v>74</v>
      </c>
      <c r="BO125" t="s">
        <v>74</v>
      </c>
      <c r="BP125" t="s">
        <v>74</v>
      </c>
      <c r="BQ125" t="s">
        <v>74</v>
      </c>
      <c r="BR125" t="s">
        <v>103</v>
      </c>
      <c r="BS125" t="s">
        <v>2371</v>
      </c>
      <c r="BT125" t="str">
        <f>HYPERLINK("https%3A%2F%2Fwww.webofscience.com%2Fwos%2Fwoscc%2Ffull-record%2FWOS:000773259900003","View Full Record in Web of Science")</f>
        <v>View Full Record in Web of Science</v>
      </c>
    </row>
    <row r="126" spans="1:72" x14ac:dyDescent="0.25">
      <c r="A126" t="s">
        <v>72</v>
      </c>
      <c r="B126" t="s">
        <v>2372</v>
      </c>
      <c r="C126" t="s">
        <v>74</v>
      </c>
      <c r="D126" t="s">
        <v>74</v>
      </c>
      <c r="E126" t="s">
        <v>74</v>
      </c>
      <c r="F126" t="s">
        <v>2373</v>
      </c>
      <c r="G126" t="s">
        <v>74</v>
      </c>
      <c r="H126" t="s">
        <v>74</v>
      </c>
      <c r="I126" t="s">
        <v>2374</v>
      </c>
      <c r="J126" t="s">
        <v>1186</v>
      </c>
      <c r="K126" t="s">
        <v>74</v>
      </c>
      <c r="L126" t="s">
        <v>74</v>
      </c>
      <c r="M126" t="s">
        <v>318</v>
      </c>
      <c r="N126" t="s">
        <v>79</v>
      </c>
      <c r="O126" t="s">
        <v>74</v>
      </c>
      <c r="P126" t="s">
        <v>74</v>
      </c>
      <c r="Q126" t="s">
        <v>74</v>
      </c>
      <c r="R126" t="s">
        <v>74</v>
      </c>
      <c r="S126" t="s">
        <v>74</v>
      </c>
      <c r="T126" t="s">
        <v>2375</v>
      </c>
      <c r="U126" t="s">
        <v>74</v>
      </c>
      <c r="V126" t="s">
        <v>2376</v>
      </c>
      <c r="W126" t="s">
        <v>2377</v>
      </c>
      <c r="X126" t="s">
        <v>1191</v>
      </c>
      <c r="Y126" t="s">
        <v>2378</v>
      </c>
      <c r="Z126" t="s">
        <v>2379</v>
      </c>
      <c r="AA126" t="s">
        <v>74</v>
      </c>
      <c r="AB126" t="s">
        <v>74</v>
      </c>
      <c r="AC126" t="s">
        <v>74</v>
      </c>
      <c r="AD126" t="s">
        <v>74</v>
      </c>
      <c r="AE126" t="s">
        <v>74</v>
      </c>
      <c r="AF126" t="s">
        <v>74</v>
      </c>
      <c r="AG126">
        <v>26</v>
      </c>
      <c r="AH126">
        <v>0</v>
      </c>
      <c r="AI126">
        <v>0</v>
      </c>
      <c r="AJ126">
        <v>0</v>
      </c>
      <c r="AK126">
        <v>1</v>
      </c>
      <c r="AL126" t="s">
        <v>760</v>
      </c>
      <c r="AM126" t="s">
        <v>761</v>
      </c>
      <c r="AN126" t="s">
        <v>762</v>
      </c>
      <c r="AO126" t="s">
        <v>1194</v>
      </c>
      <c r="AP126" t="s">
        <v>74</v>
      </c>
      <c r="AQ126" t="s">
        <v>74</v>
      </c>
      <c r="AR126" t="s">
        <v>1195</v>
      </c>
      <c r="AS126" t="s">
        <v>1196</v>
      </c>
      <c r="AT126" t="s">
        <v>2380</v>
      </c>
      <c r="AU126">
        <v>2021</v>
      </c>
      <c r="AV126">
        <v>42</v>
      </c>
      <c r="AW126">
        <v>6</v>
      </c>
      <c r="AX126" t="s">
        <v>74</v>
      </c>
      <c r="AY126" t="s">
        <v>74</v>
      </c>
      <c r="AZ126" t="s">
        <v>74</v>
      </c>
      <c r="BA126" t="s">
        <v>74</v>
      </c>
      <c r="BB126">
        <v>99</v>
      </c>
      <c r="BC126">
        <v>110</v>
      </c>
      <c r="BD126" t="s">
        <v>74</v>
      </c>
      <c r="BE126" t="s">
        <v>2381</v>
      </c>
      <c r="BF126" t="str">
        <f>HYPERLINK("http://dx.doi.org/10.31857/S020595920017076-9","http://dx.doi.org/10.31857/S020595920017076-9")</f>
        <v>http://dx.doi.org/10.31857/S020595920017076-9</v>
      </c>
      <c r="BG126" t="s">
        <v>74</v>
      </c>
      <c r="BH126" t="s">
        <v>74</v>
      </c>
      <c r="BI126">
        <v>12</v>
      </c>
      <c r="BJ126" t="s">
        <v>631</v>
      </c>
      <c r="BK126" t="s">
        <v>100</v>
      </c>
      <c r="BL126" t="s">
        <v>550</v>
      </c>
      <c r="BM126" t="s">
        <v>2382</v>
      </c>
      <c r="BN126" t="s">
        <v>74</v>
      </c>
      <c r="BO126" t="s">
        <v>74</v>
      </c>
      <c r="BP126" t="s">
        <v>74</v>
      </c>
      <c r="BQ126" t="s">
        <v>74</v>
      </c>
      <c r="BR126" t="s">
        <v>103</v>
      </c>
      <c r="BS126" t="s">
        <v>2383</v>
      </c>
      <c r="BT126" t="str">
        <f>HYPERLINK("https%3A%2F%2Fwww.webofscience.com%2Fwos%2Fwoscc%2Ffull-record%2FWOS:000789911200010","View Full Record in Web of Science")</f>
        <v>View Full Record in Web of Science</v>
      </c>
    </row>
    <row r="127" spans="1:72" x14ac:dyDescent="0.25">
      <c r="A127" t="s">
        <v>72</v>
      </c>
      <c r="B127" t="s">
        <v>2384</v>
      </c>
      <c r="C127" t="s">
        <v>74</v>
      </c>
      <c r="D127" t="s">
        <v>74</v>
      </c>
      <c r="E127" t="s">
        <v>74</v>
      </c>
      <c r="F127" t="s">
        <v>2385</v>
      </c>
      <c r="G127" t="s">
        <v>74</v>
      </c>
      <c r="H127" t="s">
        <v>74</v>
      </c>
      <c r="I127" t="s">
        <v>2386</v>
      </c>
      <c r="J127" t="s">
        <v>2387</v>
      </c>
      <c r="K127" t="s">
        <v>74</v>
      </c>
      <c r="L127" t="s">
        <v>74</v>
      </c>
      <c r="M127" t="s">
        <v>78</v>
      </c>
      <c r="N127" t="s">
        <v>79</v>
      </c>
      <c r="O127" t="s">
        <v>74</v>
      </c>
      <c r="P127" t="s">
        <v>74</v>
      </c>
      <c r="Q127" t="s">
        <v>74</v>
      </c>
      <c r="R127" t="s">
        <v>74</v>
      </c>
      <c r="S127" t="s">
        <v>74</v>
      </c>
      <c r="T127" t="s">
        <v>2388</v>
      </c>
      <c r="U127" t="s">
        <v>2389</v>
      </c>
      <c r="V127" t="s">
        <v>2390</v>
      </c>
      <c r="W127" t="s">
        <v>2391</v>
      </c>
      <c r="X127" t="s">
        <v>395</v>
      </c>
      <c r="Y127" t="s">
        <v>2392</v>
      </c>
      <c r="Z127" t="s">
        <v>2393</v>
      </c>
      <c r="AA127" t="s">
        <v>74</v>
      </c>
      <c r="AB127" t="s">
        <v>74</v>
      </c>
      <c r="AC127" t="s">
        <v>2394</v>
      </c>
      <c r="AD127" t="s">
        <v>2394</v>
      </c>
      <c r="AE127" t="s">
        <v>2395</v>
      </c>
      <c r="AF127" t="s">
        <v>74</v>
      </c>
      <c r="AG127">
        <v>44</v>
      </c>
      <c r="AH127">
        <v>1</v>
      </c>
      <c r="AI127">
        <v>1</v>
      </c>
      <c r="AJ127">
        <v>1</v>
      </c>
      <c r="AK127">
        <v>9</v>
      </c>
      <c r="AL127" t="s">
        <v>120</v>
      </c>
      <c r="AM127" t="s">
        <v>121</v>
      </c>
      <c r="AN127" t="s">
        <v>122</v>
      </c>
      <c r="AO127" t="s">
        <v>2396</v>
      </c>
      <c r="AP127" t="s">
        <v>2397</v>
      </c>
      <c r="AQ127" t="s">
        <v>74</v>
      </c>
      <c r="AR127" t="s">
        <v>2398</v>
      </c>
      <c r="AS127" t="s">
        <v>2399</v>
      </c>
      <c r="AT127" t="s">
        <v>2400</v>
      </c>
      <c r="AU127">
        <v>2023</v>
      </c>
      <c r="AV127">
        <v>32</v>
      </c>
      <c r="AW127">
        <v>1</v>
      </c>
      <c r="AX127" t="s">
        <v>74</v>
      </c>
      <c r="AY127" t="s">
        <v>74</v>
      </c>
      <c r="AZ127" t="s">
        <v>74</v>
      </c>
      <c r="BA127" t="s">
        <v>74</v>
      </c>
      <c r="BB127">
        <v>20</v>
      </c>
      <c r="BC127">
        <v>34</v>
      </c>
      <c r="BD127" t="s">
        <v>74</v>
      </c>
      <c r="BE127" t="s">
        <v>2401</v>
      </c>
      <c r="BF127" t="str">
        <f>HYPERLINK("http://dx.doi.org/10.1080/09548963.2021.1996203","http://dx.doi.org/10.1080/09548963.2021.1996203")</f>
        <v>http://dx.doi.org/10.1080/09548963.2021.1996203</v>
      </c>
      <c r="BG127" t="s">
        <v>74</v>
      </c>
      <c r="BH127" t="s">
        <v>2402</v>
      </c>
      <c r="BI127">
        <v>15</v>
      </c>
      <c r="BJ127" t="s">
        <v>2403</v>
      </c>
      <c r="BK127" t="s">
        <v>1075</v>
      </c>
      <c r="BL127" t="s">
        <v>2404</v>
      </c>
      <c r="BM127" t="s">
        <v>2405</v>
      </c>
      <c r="BN127" t="s">
        <v>74</v>
      </c>
      <c r="BO127" t="s">
        <v>74</v>
      </c>
      <c r="BP127" t="s">
        <v>74</v>
      </c>
      <c r="BQ127" t="s">
        <v>74</v>
      </c>
      <c r="BR127" t="s">
        <v>103</v>
      </c>
      <c r="BS127" t="s">
        <v>2406</v>
      </c>
      <c r="BT127" t="str">
        <f>HYPERLINK("https%3A%2F%2Fwww.webofscience.com%2Fwos%2Fwoscc%2Ffull-record%2FWOS:000713044700001","View Full Record in Web of Science")</f>
        <v>View Full Record in Web of Science</v>
      </c>
    </row>
    <row r="128" spans="1:72" x14ac:dyDescent="0.25">
      <c r="A128" t="s">
        <v>72</v>
      </c>
      <c r="B128" t="s">
        <v>2407</v>
      </c>
      <c r="C128" t="s">
        <v>74</v>
      </c>
      <c r="D128" t="s">
        <v>74</v>
      </c>
      <c r="E128" t="s">
        <v>74</v>
      </c>
      <c r="F128" t="s">
        <v>2408</v>
      </c>
      <c r="G128" t="s">
        <v>74</v>
      </c>
      <c r="H128" t="s">
        <v>74</v>
      </c>
      <c r="I128" t="s">
        <v>2409</v>
      </c>
      <c r="J128" t="s">
        <v>2410</v>
      </c>
      <c r="K128" t="s">
        <v>74</v>
      </c>
      <c r="L128" t="s">
        <v>74</v>
      </c>
      <c r="M128" t="s">
        <v>78</v>
      </c>
      <c r="N128" t="s">
        <v>79</v>
      </c>
      <c r="O128" t="s">
        <v>74</v>
      </c>
      <c r="P128" t="s">
        <v>74</v>
      </c>
      <c r="Q128" t="s">
        <v>74</v>
      </c>
      <c r="R128" t="s">
        <v>74</v>
      </c>
      <c r="S128" t="s">
        <v>74</v>
      </c>
      <c r="T128" t="s">
        <v>2411</v>
      </c>
      <c r="U128" t="s">
        <v>74</v>
      </c>
      <c r="V128" t="s">
        <v>2412</v>
      </c>
      <c r="W128" t="s">
        <v>2413</v>
      </c>
      <c r="X128" t="s">
        <v>74</v>
      </c>
      <c r="Y128" t="s">
        <v>2414</v>
      </c>
      <c r="Z128" t="s">
        <v>2415</v>
      </c>
      <c r="AA128" t="s">
        <v>2416</v>
      </c>
      <c r="AB128" t="s">
        <v>2417</v>
      </c>
      <c r="AC128" t="s">
        <v>2418</v>
      </c>
      <c r="AD128" t="s">
        <v>1606</v>
      </c>
      <c r="AE128" t="s">
        <v>2419</v>
      </c>
      <c r="AF128" t="s">
        <v>74</v>
      </c>
      <c r="AG128">
        <v>36</v>
      </c>
      <c r="AH128">
        <v>0</v>
      </c>
      <c r="AI128">
        <v>0</v>
      </c>
      <c r="AJ128">
        <v>0</v>
      </c>
      <c r="AK128">
        <v>3</v>
      </c>
      <c r="AL128" t="s">
        <v>2420</v>
      </c>
      <c r="AM128" t="s">
        <v>2421</v>
      </c>
      <c r="AN128" t="s">
        <v>2422</v>
      </c>
      <c r="AO128" t="s">
        <v>2423</v>
      </c>
      <c r="AP128" t="s">
        <v>2424</v>
      </c>
      <c r="AQ128" t="s">
        <v>74</v>
      </c>
      <c r="AR128" t="s">
        <v>2425</v>
      </c>
      <c r="AS128" t="s">
        <v>2426</v>
      </c>
      <c r="AT128" t="s">
        <v>1033</v>
      </c>
      <c r="AU128">
        <v>2021</v>
      </c>
      <c r="AV128">
        <v>11</v>
      </c>
      <c r="AW128">
        <v>4</v>
      </c>
      <c r="AX128" t="s">
        <v>74</v>
      </c>
      <c r="AY128" t="s">
        <v>74</v>
      </c>
      <c r="AZ128" t="s">
        <v>74</v>
      </c>
      <c r="BA128" t="s">
        <v>74</v>
      </c>
      <c r="BB128">
        <v>560</v>
      </c>
      <c r="BC128">
        <v>578</v>
      </c>
      <c r="BD128" t="s">
        <v>74</v>
      </c>
      <c r="BE128" t="s">
        <v>2427</v>
      </c>
      <c r="BF128" t="str">
        <f>HYPERLINK("http://dx.doi.org/10.17162/au.v11i4.857","http://dx.doi.org/10.17162/au.v11i4.857")</f>
        <v>http://dx.doi.org/10.17162/au.v11i4.857</v>
      </c>
      <c r="BG128" t="s">
        <v>74</v>
      </c>
      <c r="BH128" t="s">
        <v>74</v>
      </c>
      <c r="BI128">
        <v>19</v>
      </c>
      <c r="BJ128" t="s">
        <v>156</v>
      </c>
      <c r="BK128" t="s">
        <v>131</v>
      </c>
      <c r="BL128" t="s">
        <v>156</v>
      </c>
      <c r="BM128" t="s">
        <v>2428</v>
      </c>
      <c r="BN128" t="s">
        <v>74</v>
      </c>
      <c r="BO128" t="s">
        <v>74</v>
      </c>
      <c r="BP128" t="s">
        <v>74</v>
      </c>
      <c r="BQ128" t="s">
        <v>74</v>
      </c>
      <c r="BR128" t="s">
        <v>103</v>
      </c>
      <c r="BS128" t="s">
        <v>2429</v>
      </c>
      <c r="BT128" t="str">
        <f>HYPERLINK("https%3A%2F%2Fwww.webofscience.com%2Fwos%2Fwoscc%2Ffull-record%2FWOS:000714624300009","View Full Record in Web of Science")</f>
        <v>View Full Record in Web of Science</v>
      </c>
    </row>
    <row r="129" spans="1:72" x14ac:dyDescent="0.25">
      <c r="A129" t="s">
        <v>72</v>
      </c>
      <c r="B129" t="s">
        <v>2430</v>
      </c>
      <c r="C129" t="s">
        <v>74</v>
      </c>
      <c r="D129" t="s">
        <v>74</v>
      </c>
      <c r="E129" t="s">
        <v>74</v>
      </c>
      <c r="F129" t="s">
        <v>2431</v>
      </c>
      <c r="G129" t="s">
        <v>74</v>
      </c>
      <c r="H129" t="s">
        <v>74</v>
      </c>
      <c r="I129" t="s">
        <v>2432</v>
      </c>
      <c r="J129" t="s">
        <v>2410</v>
      </c>
      <c r="K129" t="s">
        <v>74</v>
      </c>
      <c r="L129" t="s">
        <v>74</v>
      </c>
      <c r="M129" t="s">
        <v>78</v>
      </c>
      <c r="N129" t="s">
        <v>79</v>
      </c>
      <c r="O129" t="s">
        <v>74</v>
      </c>
      <c r="P129" t="s">
        <v>74</v>
      </c>
      <c r="Q129" t="s">
        <v>74</v>
      </c>
      <c r="R129" t="s">
        <v>74</v>
      </c>
      <c r="S129" t="s">
        <v>74</v>
      </c>
      <c r="T129" t="s">
        <v>2433</v>
      </c>
      <c r="U129" t="s">
        <v>2434</v>
      </c>
      <c r="V129" t="s">
        <v>2435</v>
      </c>
      <c r="W129" t="s">
        <v>2436</v>
      </c>
      <c r="X129" t="s">
        <v>641</v>
      </c>
      <c r="Y129" t="s">
        <v>2437</v>
      </c>
      <c r="Z129" t="s">
        <v>2438</v>
      </c>
      <c r="AA129" t="s">
        <v>2439</v>
      </c>
      <c r="AB129" t="s">
        <v>2440</v>
      </c>
      <c r="AC129" t="s">
        <v>74</v>
      </c>
      <c r="AD129" t="s">
        <v>74</v>
      </c>
      <c r="AE129" t="s">
        <v>74</v>
      </c>
      <c r="AF129" t="s">
        <v>74</v>
      </c>
      <c r="AG129">
        <v>34</v>
      </c>
      <c r="AH129">
        <v>0</v>
      </c>
      <c r="AI129">
        <v>0</v>
      </c>
      <c r="AJ129">
        <v>0</v>
      </c>
      <c r="AK129">
        <v>3</v>
      </c>
      <c r="AL129" t="s">
        <v>2420</v>
      </c>
      <c r="AM129" t="s">
        <v>2421</v>
      </c>
      <c r="AN129" t="s">
        <v>2422</v>
      </c>
      <c r="AO129" t="s">
        <v>2423</v>
      </c>
      <c r="AP129" t="s">
        <v>2424</v>
      </c>
      <c r="AQ129" t="s">
        <v>74</v>
      </c>
      <c r="AR129" t="s">
        <v>2425</v>
      </c>
      <c r="AS129" t="s">
        <v>2426</v>
      </c>
      <c r="AT129" t="s">
        <v>1033</v>
      </c>
      <c r="AU129">
        <v>2021</v>
      </c>
      <c r="AV129">
        <v>11</v>
      </c>
      <c r="AW129">
        <v>4</v>
      </c>
      <c r="AX129" t="s">
        <v>74</v>
      </c>
      <c r="AY129" t="s">
        <v>74</v>
      </c>
      <c r="AZ129" t="s">
        <v>74</v>
      </c>
      <c r="BA129" t="s">
        <v>74</v>
      </c>
      <c r="BB129">
        <v>596</v>
      </c>
      <c r="BC129">
        <v>612</v>
      </c>
      <c r="BD129" t="s">
        <v>74</v>
      </c>
      <c r="BE129" t="s">
        <v>2441</v>
      </c>
      <c r="BF129" t="str">
        <f>HYPERLINK("http://dx.doi.org/10.17162/au.v11i4.859","http://dx.doi.org/10.17162/au.v11i4.859")</f>
        <v>http://dx.doi.org/10.17162/au.v11i4.859</v>
      </c>
      <c r="BG129" t="s">
        <v>74</v>
      </c>
      <c r="BH129" t="s">
        <v>74</v>
      </c>
      <c r="BI129">
        <v>17</v>
      </c>
      <c r="BJ129" t="s">
        <v>156</v>
      </c>
      <c r="BK129" t="s">
        <v>131</v>
      </c>
      <c r="BL129" t="s">
        <v>156</v>
      </c>
      <c r="BM129" t="s">
        <v>2428</v>
      </c>
      <c r="BN129" t="s">
        <v>74</v>
      </c>
      <c r="BO129" t="s">
        <v>74</v>
      </c>
      <c r="BP129" t="s">
        <v>74</v>
      </c>
      <c r="BQ129" t="s">
        <v>74</v>
      </c>
      <c r="BR129" t="s">
        <v>103</v>
      </c>
      <c r="BS129" t="s">
        <v>2442</v>
      </c>
      <c r="BT129" t="str">
        <f>HYPERLINK("https%3A%2F%2Fwww.webofscience.com%2Fwos%2Fwoscc%2Ffull-record%2FWOS:000714624300011","View Full Record in Web of Science")</f>
        <v>View Full Record in Web of Science</v>
      </c>
    </row>
    <row r="130" spans="1:72" x14ac:dyDescent="0.25">
      <c r="A130" t="s">
        <v>72</v>
      </c>
      <c r="B130" t="s">
        <v>2443</v>
      </c>
      <c r="C130" t="s">
        <v>74</v>
      </c>
      <c r="D130" t="s">
        <v>74</v>
      </c>
      <c r="E130" t="s">
        <v>74</v>
      </c>
      <c r="F130" t="s">
        <v>2444</v>
      </c>
      <c r="G130" t="s">
        <v>74</v>
      </c>
      <c r="H130" t="s">
        <v>74</v>
      </c>
      <c r="I130" t="s">
        <v>2445</v>
      </c>
      <c r="J130" t="s">
        <v>1017</v>
      </c>
      <c r="K130" t="s">
        <v>74</v>
      </c>
      <c r="L130" t="s">
        <v>74</v>
      </c>
      <c r="M130" t="s">
        <v>318</v>
      </c>
      <c r="N130" t="s">
        <v>79</v>
      </c>
      <c r="O130" t="s">
        <v>74</v>
      </c>
      <c r="P130" t="s">
        <v>74</v>
      </c>
      <c r="Q130" t="s">
        <v>74</v>
      </c>
      <c r="R130" t="s">
        <v>74</v>
      </c>
      <c r="S130" t="s">
        <v>74</v>
      </c>
      <c r="T130" t="s">
        <v>2446</v>
      </c>
      <c r="U130" t="s">
        <v>74</v>
      </c>
      <c r="V130" t="s">
        <v>2447</v>
      </c>
      <c r="W130" t="s">
        <v>2448</v>
      </c>
      <c r="X130" t="s">
        <v>2449</v>
      </c>
      <c r="Y130" t="s">
        <v>2450</v>
      </c>
      <c r="Z130" t="s">
        <v>2451</v>
      </c>
      <c r="AA130" t="s">
        <v>2452</v>
      </c>
      <c r="AB130" t="s">
        <v>2453</v>
      </c>
      <c r="AC130" t="s">
        <v>2454</v>
      </c>
      <c r="AD130" t="s">
        <v>2455</v>
      </c>
      <c r="AE130" t="s">
        <v>2456</v>
      </c>
      <c r="AF130" t="s">
        <v>74</v>
      </c>
      <c r="AG130">
        <v>30</v>
      </c>
      <c r="AH130">
        <v>0</v>
      </c>
      <c r="AI130">
        <v>0</v>
      </c>
      <c r="AJ130">
        <v>1</v>
      </c>
      <c r="AK130">
        <v>5</v>
      </c>
      <c r="AL130" t="s">
        <v>1026</v>
      </c>
      <c r="AM130" t="s">
        <v>1027</v>
      </c>
      <c r="AN130" t="s">
        <v>1028</v>
      </c>
      <c r="AO130" t="s">
        <v>1029</v>
      </c>
      <c r="AP130" t="s">
        <v>1030</v>
      </c>
      <c r="AQ130" t="s">
        <v>74</v>
      </c>
      <c r="AR130" t="s">
        <v>1031</v>
      </c>
      <c r="AS130" t="s">
        <v>1032</v>
      </c>
      <c r="AT130" t="s">
        <v>1033</v>
      </c>
      <c r="AU130">
        <v>2021</v>
      </c>
      <c r="AV130">
        <v>29</v>
      </c>
      <c r="AW130">
        <v>4</v>
      </c>
      <c r="AX130" t="s">
        <v>74</v>
      </c>
      <c r="AY130" t="s">
        <v>74</v>
      </c>
      <c r="AZ130" t="s">
        <v>74</v>
      </c>
      <c r="BA130" t="s">
        <v>74</v>
      </c>
      <c r="BB130">
        <v>902</v>
      </c>
      <c r="BC130">
        <v>932</v>
      </c>
      <c r="BD130" t="s">
        <v>74</v>
      </c>
      <c r="BE130" t="s">
        <v>2457</v>
      </c>
      <c r="BF130" t="str">
        <f>HYPERLINK("http://dx.doi.org/10.15507/2413-1407.117.029.202104.902-932","http://dx.doi.org/10.15507/2413-1407.117.029.202104.902-932")</f>
        <v>http://dx.doi.org/10.15507/2413-1407.117.029.202104.902-932</v>
      </c>
      <c r="BG130" t="s">
        <v>74</v>
      </c>
      <c r="BH130" t="s">
        <v>74</v>
      </c>
      <c r="BI130">
        <v>31</v>
      </c>
      <c r="BJ130" t="s">
        <v>1035</v>
      </c>
      <c r="BK130" t="s">
        <v>131</v>
      </c>
      <c r="BL130" t="s">
        <v>1036</v>
      </c>
      <c r="BM130" t="s">
        <v>2458</v>
      </c>
      <c r="BN130" t="s">
        <v>74</v>
      </c>
      <c r="BO130" t="s">
        <v>198</v>
      </c>
      <c r="BP130" t="s">
        <v>74</v>
      </c>
      <c r="BQ130" t="s">
        <v>74</v>
      </c>
      <c r="BR130" t="s">
        <v>103</v>
      </c>
      <c r="BS130" t="s">
        <v>2459</v>
      </c>
      <c r="BT130" t="str">
        <f>HYPERLINK("https%3A%2F%2Fwww.webofscience.com%2Fwos%2Fwoscc%2Ffull-record%2FWOS:000752442400008","View Full Record in Web of Science")</f>
        <v>View Full Record in Web of Science</v>
      </c>
    </row>
    <row r="131" spans="1:72" x14ac:dyDescent="0.25">
      <c r="A131" t="s">
        <v>72</v>
      </c>
      <c r="B131" t="s">
        <v>2460</v>
      </c>
      <c r="C131" t="s">
        <v>74</v>
      </c>
      <c r="D131" t="s">
        <v>74</v>
      </c>
      <c r="E131" t="s">
        <v>74</v>
      </c>
      <c r="F131" t="s">
        <v>2461</v>
      </c>
      <c r="G131" t="s">
        <v>74</v>
      </c>
      <c r="H131" t="s">
        <v>74</v>
      </c>
      <c r="I131" t="s">
        <v>2462</v>
      </c>
      <c r="J131" t="s">
        <v>920</v>
      </c>
      <c r="K131" t="s">
        <v>74</v>
      </c>
      <c r="L131" t="s">
        <v>74</v>
      </c>
      <c r="M131" t="s">
        <v>318</v>
      </c>
      <c r="N131" t="s">
        <v>79</v>
      </c>
      <c r="O131" t="s">
        <v>74</v>
      </c>
      <c r="P131" t="s">
        <v>74</v>
      </c>
      <c r="Q131" t="s">
        <v>74</v>
      </c>
      <c r="R131" t="s">
        <v>74</v>
      </c>
      <c r="S131" t="s">
        <v>74</v>
      </c>
      <c r="T131" t="s">
        <v>2463</v>
      </c>
      <c r="U131" t="s">
        <v>74</v>
      </c>
      <c r="V131" t="s">
        <v>2464</v>
      </c>
      <c r="W131" t="s">
        <v>2465</v>
      </c>
      <c r="X131" t="s">
        <v>2466</v>
      </c>
      <c r="Y131" t="s">
        <v>2467</v>
      </c>
      <c r="Z131" t="s">
        <v>2468</v>
      </c>
      <c r="AA131" t="s">
        <v>74</v>
      </c>
      <c r="AB131" t="s">
        <v>74</v>
      </c>
      <c r="AC131" t="s">
        <v>74</v>
      </c>
      <c r="AD131" t="s">
        <v>74</v>
      </c>
      <c r="AE131" t="s">
        <v>74</v>
      </c>
      <c r="AF131" t="s">
        <v>74</v>
      </c>
      <c r="AG131">
        <v>30</v>
      </c>
      <c r="AH131">
        <v>1</v>
      </c>
      <c r="AI131">
        <v>1</v>
      </c>
      <c r="AJ131">
        <v>0</v>
      </c>
      <c r="AK131">
        <v>2</v>
      </c>
      <c r="AL131" t="s">
        <v>324</v>
      </c>
      <c r="AM131" t="s">
        <v>325</v>
      </c>
      <c r="AN131" t="s">
        <v>326</v>
      </c>
      <c r="AO131" t="s">
        <v>928</v>
      </c>
      <c r="AP131" t="s">
        <v>929</v>
      </c>
      <c r="AQ131" t="s">
        <v>74</v>
      </c>
      <c r="AR131" t="s">
        <v>930</v>
      </c>
      <c r="AS131" t="s">
        <v>931</v>
      </c>
      <c r="AT131" t="s">
        <v>96</v>
      </c>
      <c r="AU131">
        <v>2021</v>
      </c>
      <c r="AV131" t="s">
        <v>74</v>
      </c>
      <c r="AW131">
        <v>471</v>
      </c>
      <c r="AX131" t="s">
        <v>74</v>
      </c>
      <c r="AY131" t="s">
        <v>74</v>
      </c>
      <c r="AZ131" t="s">
        <v>74</v>
      </c>
      <c r="BA131" t="s">
        <v>74</v>
      </c>
      <c r="BB131">
        <v>215</v>
      </c>
      <c r="BC131">
        <v>222</v>
      </c>
      <c r="BD131" t="s">
        <v>74</v>
      </c>
      <c r="BE131" t="s">
        <v>2469</v>
      </c>
      <c r="BF131" t="str">
        <f>HYPERLINK("http://dx.doi.org/10.17223/15617793/471/25","http://dx.doi.org/10.17223/15617793/471/25")</f>
        <v>http://dx.doi.org/10.17223/15617793/471/25</v>
      </c>
      <c r="BG131" t="s">
        <v>74</v>
      </c>
      <c r="BH131" t="s">
        <v>74</v>
      </c>
      <c r="BI131">
        <v>8</v>
      </c>
      <c r="BJ131" t="s">
        <v>933</v>
      </c>
      <c r="BK131" t="s">
        <v>131</v>
      </c>
      <c r="BL131" t="s">
        <v>934</v>
      </c>
      <c r="BM131" t="s">
        <v>2470</v>
      </c>
      <c r="BN131" t="s">
        <v>74</v>
      </c>
      <c r="BO131" t="s">
        <v>74</v>
      </c>
      <c r="BP131" t="s">
        <v>74</v>
      </c>
      <c r="BQ131" t="s">
        <v>74</v>
      </c>
      <c r="BR131" t="s">
        <v>103</v>
      </c>
      <c r="BS131" t="s">
        <v>2471</v>
      </c>
      <c r="BT131" t="str">
        <f>HYPERLINK("https%3A%2F%2Fwww.webofscience.com%2Fwos%2Fwoscc%2Ffull-record%2FWOS:000775479700025","View Full Record in Web of Science")</f>
        <v>View Full Record in Web of Science</v>
      </c>
    </row>
    <row r="132" spans="1:72" x14ac:dyDescent="0.25">
      <c r="A132" t="s">
        <v>72</v>
      </c>
      <c r="B132" t="s">
        <v>2472</v>
      </c>
      <c r="C132" t="s">
        <v>74</v>
      </c>
      <c r="D132" t="s">
        <v>74</v>
      </c>
      <c r="E132" t="s">
        <v>74</v>
      </c>
      <c r="F132" t="s">
        <v>2473</v>
      </c>
      <c r="G132" t="s">
        <v>74</v>
      </c>
      <c r="H132" t="s">
        <v>74</v>
      </c>
      <c r="I132" t="s">
        <v>2474</v>
      </c>
      <c r="J132" t="s">
        <v>2475</v>
      </c>
      <c r="K132" t="s">
        <v>74</v>
      </c>
      <c r="L132" t="s">
        <v>74</v>
      </c>
      <c r="M132" t="s">
        <v>78</v>
      </c>
      <c r="N132" t="s">
        <v>79</v>
      </c>
      <c r="O132" t="s">
        <v>74</v>
      </c>
      <c r="P132" t="s">
        <v>74</v>
      </c>
      <c r="Q132" t="s">
        <v>74</v>
      </c>
      <c r="R132" t="s">
        <v>74</v>
      </c>
      <c r="S132" t="s">
        <v>74</v>
      </c>
      <c r="T132" t="s">
        <v>2476</v>
      </c>
      <c r="U132" t="s">
        <v>2477</v>
      </c>
      <c r="V132" t="s">
        <v>2478</v>
      </c>
      <c r="W132" t="s">
        <v>2479</v>
      </c>
      <c r="X132" t="s">
        <v>2480</v>
      </c>
      <c r="Y132" t="s">
        <v>2481</v>
      </c>
      <c r="Z132" t="s">
        <v>2482</v>
      </c>
      <c r="AA132" t="s">
        <v>74</v>
      </c>
      <c r="AB132" t="s">
        <v>2483</v>
      </c>
      <c r="AC132" t="s">
        <v>2484</v>
      </c>
      <c r="AD132" t="s">
        <v>2485</v>
      </c>
      <c r="AE132" t="s">
        <v>2486</v>
      </c>
      <c r="AF132" t="s">
        <v>74</v>
      </c>
      <c r="AG132">
        <v>22</v>
      </c>
      <c r="AH132">
        <v>0</v>
      </c>
      <c r="AI132">
        <v>0</v>
      </c>
      <c r="AJ132">
        <v>0</v>
      </c>
      <c r="AK132">
        <v>2</v>
      </c>
      <c r="AL132" t="s">
        <v>120</v>
      </c>
      <c r="AM132" t="s">
        <v>121</v>
      </c>
      <c r="AN132" t="s">
        <v>122</v>
      </c>
      <c r="AO132" t="s">
        <v>2487</v>
      </c>
      <c r="AP132" t="s">
        <v>2488</v>
      </c>
      <c r="AQ132" t="s">
        <v>74</v>
      </c>
      <c r="AR132" t="s">
        <v>2475</v>
      </c>
      <c r="AS132" t="s">
        <v>2489</v>
      </c>
      <c r="AT132" t="s">
        <v>1538</v>
      </c>
      <c r="AU132">
        <v>2021</v>
      </c>
      <c r="AV132">
        <v>26</v>
      </c>
      <c r="AW132">
        <v>2</v>
      </c>
      <c r="AX132" t="s">
        <v>74</v>
      </c>
      <c r="AY132" t="s">
        <v>74</v>
      </c>
      <c r="AZ132" t="s">
        <v>74</v>
      </c>
      <c r="BA132" t="s">
        <v>74</v>
      </c>
      <c r="BB132">
        <v>116</v>
      </c>
      <c r="BC132">
        <v>127</v>
      </c>
      <c r="BD132" t="s">
        <v>74</v>
      </c>
      <c r="BE132" t="s">
        <v>2490</v>
      </c>
      <c r="BF132" t="str">
        <f>HYPERLINK("http://dx.doi.org/10.1080/13617427.2021.1983095","http://dx.doi.org/10.1080/13617427.2021.1983095")</f>
        <v>http://dx.doi.org/10.1080/13617427.2021.1983095</v>
      </c>
      <c r="BG132" t="s">
        <v>74</v>
      </c>
      <c r="BH132" t="s">
        <v>2491</v>
      </c>
      <c r="BI132">
        <v>12</v>
      </c>
      <c r="BJ132" t="s">
        <v>265</v>
      </c>
      <c r="BK132" t="s">
        <v>131</v>
      </c>
      <c r="BL132" t="s">
        <v>266</v>
      </c>
      <c r="BM132" t="s">
        <v>2492</v>
      </c>
      <c r="BN132" t="s">
        <v>74</v>
      </c>
      <c r="BO132" t="s">
        <v>134</v>
      </c>
      <c r="BP132" t="s">
        <v>74</v>
      </c>
      <c r="BQ132" t="s">
        <v>74</v>
      </c>
      <c r="BR132" t="s">
        <v>103</v>
      </c>
      <c r="BS132" t="s">
        <v>2493</v>
      </c>
      <c r="BT132" t="str">
        <f>HYPERLINK("https%3A%2F%2Fwww.webofscience.com%2Fwos%2Fwoscc%2Ffull-record%2FWOS:000701580000001","View Full Record in Web of Science")</f>
        <v>View Full Record in Web of Science</v>
      </c>
    </row>
    <row r="133" spans="1:72" x14ac:dyDescent="0.25">
      <c r="A133" t="s">
        <v>72</v>
      </c>
      <c r="B133" t="s">
        <v>2494</v>
      </c>
      <c r="C133" t="s">
        <v>74</v>
      </c>
      <c r="D133" t="s">
        <v>74</v>
      </c>
      <c r="E133" t="s">
        <v>74</v>
      </c>
      <c r="F133" t="s">
        <v>2495</v>
      </c>
      <c r="G133" t="s">
        <v>74</v>
      </c>
      <c r="H133" t="s">
        <v>74</v>
      </c>
      <c r="I133" t="s">
        <v>2496</v>
      </c>
      <c r="J133" t="s">
        <v>2497</v>
      </c>
      <c r="K133" t="s">
        <v>74</v>
      </c>
      <c r="L133" t="s">
        <v>74</v>
      </c>
      <c r="M133" t="s">
        <v>78</v>
      </c>
      <c r="N133" t="s">
        <v>79</v>
      </c>
      <c r="O133" t="s">
        <v>74</v>
      </c>
      <c r="P133" t="s">
        <v>74</v>
      </c>
      <c r="Q133" t="s">
        <v>74</v>
      </c>
      <c r="R133" t="s">
        <v>74</v>
      </c>
      <c r="S133" t="s">
        <v>74</v>
      </c>
      <c r="T133" t="s">
        <v>74</v>
      </c>
      <c r="U133" t="s">
        <v>74</v>
      </c>
      <c r="V133" t="s">
        <v>2498</v>
      </c>
      <c r="W133" t="s">
        <v>2499</v>
      </c>
      <c r="X133" t="s">
        <v>2500</v>
      </c>
      <c r="Y133" t="s">
        <v>2501</v>
      </c>
      <c r="Z133" t="s">
        <v>74</v>
      </c>
      <c r="AA133" t="s">
        <v>74</v>
      </c>
      <c r="AB133" t="s">
        <v>74</v>
      </c>
      <c r="AC133" t="s">
        <v>74</v>
      </c>
      <c r="AD133" t="s">
        <v>74</v>
      </c>
      <c r="AE133" t="s">
        <v>74</v>
      </c>
      <c r="AF133" t="s">
        <v>74</v>
      </c>
      <c r="AG133">
        <v>67</v>
      </c>
      <c r="AH133">
        <v>2</v>
      </c>
      <c r="AI133">
        <v>2</v>
      </c>
      <c r="AJ133">
        <v>2</v>
      </c>
      <c r="AK133">
        <v>7</v>
      </c>
      <c r="AL133" t="s">
        <v>373</v>
      </c>
      <c r="AM133" t="s">
        <v>374</v>
      </c>
      <c r="AN133" t="s">
        <v>375</v>
      </c>
      <c r="AO133" t="s">
        <v>2502</v>
      </c>
      <c r="AP133" t="s">
        <v>2503</v>
      </c>
      <c r="AQ133" t="s">
        <v>74</v>
      </c>
      <c r="AR133" t="s">
        <v>2504</v>
      </c>
      <c r="AS133" t="s">
        <v>196</v>
      </c>
      <c r="AT133" t="s">
        <v>827</v>
      </c>
      <c r="AU133">
        <v>2022</v>
      </c>
      <c r="AV133">
        <v>107</v>
      </c>
      <c r="AW133">
        <v>374</v>
      </c>
      <c r="AX133" t="s">
        <v>74</v>
      </c>
      <c r="AY133" t="s">
        <v>74</v>
      </c>
      <c r="AZ133" t="s">
        <v>74</v>
      </c>
      <c r="BA133" t="s">
        <v>74</v>
      </c>
      <c r="BB133">
        <v>121</v>
      </c>
      <c r="BC133">
        <v>142</v>
      </c>
      <c r="BD133" t="s">
        <v>74</v>
      </c>
      <c r="BE133" t="s">
        <v>2505</v>
      </c>
      <c r="BF133" t="str">
        <f>HYPERLINK("http://dx.doi.org/10.1111/1468-229X.13196","http://dx.doi.org/10.1111/1468-229X.13196")</f>
        <v>http://dx.doi.org/10.1111/1468-229X.13196</v>
      </c>
      <c r="BG133" t="s">
        <v>74</v>
      </c>
      <c r="BH133" t="s">
        <v>2491</v>
      </c>
      <c r="BI133">
        <v>22</v>
      </c>
      <c r="BJ133" t="s">
        <v>196</v>
      </c>
      <c r="BK133" t="s">
        <v>1636</v>
      </c>
      <c r="BL133" t="s">
        <v>196</v>
      </c>
      <c r="BM133" t="s">
        <v>2506</v>
      </c>
      <c r="BN133" t="s">
        <v>74</v>
      </c>
      <c r="BO133" t="s">
        <v>74</v>
      </c>
      <c r="BP133" t="s">
        <v>74</v>
      </c>
      <c r="BQ133" t="s">
        <v>74</v>
      </c>
      <c r="BR133" t="s">
        <v>103</v>
      </c>
      <c r="BS133" t="s">
        <v>2507</v>
      </c>
      <c r="BT133" t="str">
        <f>HYPERLINK("https%3A%2F%2Fwww.webofscience.com%2Fwos%2Fwoscc%2Ffull-record%2FWOS:000697499600001","View Full Record in Web of Science")</f>
        <v>View Full Record in Web of Science</v>
      </c>
    </row>
    <row r="134" spans="1:72" x14ac:dyDescent="0.25">
      <c r="A134" t="s">
        <v>72</v>
      </c>
      <c r="B134" t="s">
        <v>2508</v>
      </c>
      <c r="C134" t="s">
        <v>74</v>
      </c>
      <c r="D134" t="s">
        <v>74</v>
      </c>
      <c r="E134" t="s">
        <v>74</v>
      </c>
      <c r="F134" t="s">
        <v>2509</v>
      </c>
      <c r="G134" t="s">
        <v>74</v>
      </c>
      <c r="H134" t="s">
        <v>74</v>
      </c>
      <c r="I134" t="s">
        <v>2510</v>
      </c>
      <c r="J134" t="s">
        <v>2511</v>
      </c>
      <c r="K134" t="s">
        <v>74</v>
      </c>
      <c r="L134" t="s">
        <v>74</v>
      </c>
      <c r="M134" t="s">
        <v>318</v>
      </c>
      <c r="N134" t="s">
        <v>79</v>
      </c>
      <c r="O134" t="s">
        <v>74</v>
      </c>
      <c r="P134" t="s">
        <v>74</v>
      </c>
      <c r="Q134" t="s">
        <v>74</v>
      </c>
      <c r="R134" t="s">
        <v>74</v>
      </c>
      <c r="S134" t="s">
        <v>74</v>
      </c>
      <c r="T134" t="s">
        <v>2512</v>
      </c>
      <c r="U134" t="s">
        <v>2513</v>
      </c>
      <c r="V134" t="s">
        <v>2514</v>
      </c>
      <c r="W134" t="s">
        <v>2515</v>
      </c>
      <c r="X134" t="s">
        <v>1191</v>
      </c>
      <c r="Y134" t="s">
        <v>2516</v>
      </c>
      <c r="Z134" t="s">
        <v>2517</v>
      </c>
      <c r="AA134" t="s">
        <v>74</v>
      </c>
      <c r="AB134" t="s">
        <v>74</v>
      </c>
      <c r="AC134" t="s">
        <v>74</v>
      </c>
      <c r="AD134" t="s">
        <v>74</v>
      </c>
      <c r="AE134" t="s">
        <v>74</v>
      </c>
      <c r="AF134" t="s">
        <v>74</v>
      </c>
      <c r="AG134">
        <v>60</v>
      </c>
      <c r="AH134">
        <v>0</v>
      </c>
      <c r="AI134">
        <v>0</v>
      </c>
      <c r="AJ134">
        <v>1</v>
      </c>
      <c r="AK134">
        <v>4</v>
      </c>
      <c r="AL134" t="s">
        <v>2518</v>
      </c>
      <c r="AM134" t="s">
        <v>440</v>
      </c>
      <c r="AN134" t="s">
        <v>2519</v>
      </c>
      <c r="AO134" t="s">
        <v>2520</v>
      </c>
      <c r="AP134" t="s">
        <v>74</v>
      </c>
      <c r="AQ134" t="s">
        <v>74</v>
      </c>
      <c r="AR134" t="s">
        <v>2521</v>
      </c>
      <c r="AS134" t="s">
        <v>2522</v>
      </c>
      <c r="AT134" t="s">
        <v>1141</v>
      </c>
      <c r="AU134">
        <v>2021</v>
      </c>
      <c r="AV134" t="s">
        <v>74</v>
      </c>
      <c r="AW134">
        <v>5</v>
      </c>
      <c r="AX134" t="s">
        <v>74</v>
      </c>
      <c r="AY134" t="s">
        <v>74</v>
      </c>
      <c r="AZ134" t="s">
        <v>74</v>
      </c>
      <c r="BA134" t="s">
        <v>74</v>
      </c>
      <c r="BB134">
        <v>51</v>
      </c>
      <c r="BC134">
        <v>73</v>
      </c>
      <c r="BD134" t="s">
        <v>74</v>
      </c>
      <c r="BE134" t="s">
        <v>2523</v>
      </c>
      <c r="BF134" t="str">
        <f>HYPERLINK("http://dx.doi.org/10.30547/vestnik.journ.5.2021.5173","http://dx.doi.org/10.30547/vestnik.journ.5.2021.5173")</f>
        <v>http://dx.doi.org/10.30547/vestnik.journ.5.2021.5173</v>
      </c>
      <c r="BG134" t="s">
        <v>74</v>
      </c>
      <c r="BH134" t="s">
        <v>74</v>
      </c>
      <c r="BI134">
        <v>23</v>
      </c>
      <c r="BJ134" t="s">
        <v>1724</v>
      </c>
      <c r="BK134" t="s">
        <v>131</v>
      </c>
      <c r="BL134" t="s">
        <v>1724</v>
      </c>
      <c r="BM134" t="s">
        <v>2524</v>
      </c>
      <c r="BN134" t="s">
        <v>74</v>
      </c>
      <c r="BO134" t="s">
        <v>230</v>
      </c>
      <c r="BP134" t="s">
        <v>74</v>
      </c>
      <c r="BQ134" t="s">
        <v>74</v>
      </c>
      <c r="BR134" t="s">
        <v>103</v>
      </c>
      <c r="BS134" t="s">
        <v>2525</v>
      </c>
      <c r="BT134" t="str">
        <f>HYPERLINK("https%3A%2F%2Fwww.webofscience.com%2Fwos%2Fwoscc%2Ffull-record%2FWOS:000753966100003","View Full Record in Web of Science")</f>
        <v>View Full Record in Web of Science</v>
      </c>
    </row>
    <row r="135" spans="1:72" x14ac:dyDescent="0.25">
      <c r="A135" t="s">
        <v>72</v>
      </c>
      <c r="B135" t="s">
        <v>2526</v>
      </c>
      <c r="C135" t="s">
        <v>74</v>
      </c>
      <c r="D135" t="s">
        <v>74</v>
      </c>
      <c r="E135" t="s">
        <v>74</v>
      </c>
      <c r="F135" t="s">
        <v>2527</v>
      </c>
      <c r="G135" t="s">
        <v>74</v>
      </c>
      <c r="H135" t="s">
        <v>74</v>
      </c>
      <c r="I135" t="s">
        <v>2528</v>
      </c>
      <c r="J135" t="s">
        <v>1186</v>
      </c>
      <c r="K135" t="s">
        <v>74</v>
      </c>
      <c r="L135" t="s">
        <v>74</v>
      </c>
      <c r="M135" t="s">
        <v>318</v>
      </c>
      <c r="N135" t="s">
        <v>79</v>
      </c>
      <c r="O135" t="s">
        <v>74</v>
      </c>
      <c r="P135" t="s">
        <v>74</v>
      </c>
      <c r="Q135" t="s">
        <v>74</v>
      </c>
      <c r="R135" t="s">
        <v>74</v>
      </c>
      <c r="S135" t="s">
        <v>74</v>
      </c>
      <c r="T135" t="s">
        <v>2529</v>
      </c>
      <c r="U135" t="s">
        <v>2530</v>
      </c>
      <c r="V135" t="s">
        <v>2531</v>
      </c>
      <c r="W135" t="s">
        <v>2532</v>
      </c>
      <c r="X135" t="s">
        <v>2533</v>
      </c>
      <c r="Y135" t="s">
        <v>2534</v>
      </c>
      <c r="Z135" t="s">
        <v>2535</v>
      </c>
      <c r="AA135" t="s">
        <v>2536</v>
      </c>
      <c r="AB135" t="s">
        <v>74</v>
      </c>
      <c r="AC135" t="s">
        <v>74</v>
      </c>
      <c r="AD135" t="s">
        <v>74</v>
      </c>
      <c r="AE135" t="s">
        <v>74</v>
      </c>
      <c r="AF135" t="s">
        <v>74</v>
      </c>
      <c r="AG135">
        <v>32</v>
      </c>
      <c r="AH135">
        <v>0</v>
      </c>
      <c r="AI135">
        <v>0</v>
      </c>
      <c r="AJ135">
        <v>0</v>
      </c>
      <c r="AK135">
        <v>0</v>
      </c>
      <c r="AL135" t="s">
        <v>2537</v>
      </c>
      <c r="AM135" t="s">
        <v>440</v>
      </c>
      <c r="AN135" t="s">
        <v>2538</v>
      </c>
      <c r="AO135" t="s">
        <v>1194</v>
      </c>
      <c r="AP135" t="s">
        <v>74</v>
      </c>
      <c r="AQ135" t="s">
        <v>74</v>
      </c>
      <c r="AR135" t="s">
        <v>1195</v>
      </c>
      <c r="AS135" t="s">
        <v>1196</v>
      </c>
      <c r="AT135" t="s">
        <v>1141</v>
      </c>
      <c r="AU135">
        <v>2021</v>
      </c>
      <c r="AV135">
        <v>42</v>
      </c>
      <c r="AW135">
        <v>5</v>
      </c>
      <c r="AX135" t="s">
        <v>74</v>
      </c>
      <c r="AY135" t="s">
        <v>74</v>
      </c>
      <c r="AZ135" t="s">
        <v>74</v>
      </c>
      <c r="BA135" t="s">
        <v>74</v>
      </c>
      <c r="BB135">
        <v>24</v>
      </c>
      <c r="BC135">
        <v>36</v>
      </c>
      <c r="BD135" t="s">
        <v>74</v>
      </c>
      <c r="BE135" t="s">
        <v>2539</v>
      </c>
      <c r="BF135" t="str">
        <f>HYPERLINK("http://dx.doi.org/10.31857/S020595920016044-4","http://dx.doi.org/10.31857/S020595920016044-4")</f>
        <v>http://dx.doi.org/10.31857/S020595920016044-4</v>
      </c>
      <c r="BG135" t="s">
        <v>74</v>
      </c>
      <c r="BH135" t="s">
        <v>74</v>
      </c>
      <c r="BI135">
        <v>13</v>
      </c>
      <c r="BJ135" t="s">
        <v>631</v>
      </c>
      <c r="BK135" t="s">
        <v>100</v>
      </c>
      <c r="BL135" t="s">
        <v>550</v>
      </c>
      <c r="BM135" t="s">
        <v>2540</v>
      </c>
      <c r="BN135" t="s">
        <v>74</v>
      </c>
      <c r="BO135" t="s">
        <v>74</v>
      </c>
      <c r="BP135" t="s">
        <v>74</v>
      </c>
      <c r="BQ135" t="s">
        <v>74</v>
      </c>
      <c r="BR135" t="s">
        <v>103</v>
      </c>
      <c r="BS135" t="s">
        <v>2541</v>
      </c>
      <c r="BT135" t="str">
        <f>HYPERLINK("https%3A%2F%2Fwww.webofscience.com%2Fwos%2Fwoscc%2Ffull-record%2FWOS:000743625600003","View Full Record in Web of Science")</f>
        <v>View Full Record in Web of Science</v>
      </c>
    </row>
    <row r="136" spans="1:72" x14ac:dyDescent="0.25">
      <c r="A136" t="s">
        <v>72</v>
      </c>
      <c r="B136" t="s">
        <v>2542</v>
      </c>
      <c r="C136" t="s">
        <v>74</v>
      </c>
      <c r="D136" t="s">
        <v>74</v>
      </c>
      <c r="E136" t="s">
        <v>74</v>
      </c>
      <c r="F136" t="s">
        <v>2543</v>
      </c>
      <c r="G136" t="s">
        <v>74</v>
      </c>
      <c r="H136" t="s">
        <v>74</v>
      </c>
      <c r="I136" t="s">
        <v>2544</v>
      </c>
      <c r="J136" t="s">
        <v>181</v>
      </c>
      <c r="K136" t="s">
        <v>74</v>
      </c>
      <c r="L136" t="s">
        <v>74</v>
      </c>
      <c r="M136" t="s">
        <v>78</v>
      </c>
      <c r="N136" t="s">
        <v>79</v>
      </c>
      <c r="O136" t="s">
        <v>74</v>
      </c>
      <c r="P136" t="s">
        <v>74</v>
      </c>
      <c r="Q136" t="s">
        <v>74</v>
      </c>
      <c r="R136" t="s">
        <v>74</v>
      </c>
      <c r="S136" t="s">
        <v>74</v>
      </c>
      <c r="T136" t="s">
        <v>2545</v>
      </c>
      <c r="U136" t="s">
        <v>74</v>
      </c>
      <c r="V136" t="s">
        <v>2546</v>
      </c>
      <c r="W136" t="s">
        <v>2547</v>
      </c>
      <c r="X136" t="s">
        <v>797</v>
      </c>
      <c r="Y136" t="s">
        <v>2548</v>
      </c>
      <c r="Z136" t="s">
        <v>2549</v>
      </c>
      <c r="AA136" t="s">
        <v>74</v>
      </c>
      <c r="AB136" t="s">
        <v>74</v>
      </c>
      <c r="AC136" t="s">
        <v>74</v>
      </c>
      <c r="AD136" t="s">
        <v>74</v>
      </c>
      <c r="AE136" t="s">
        <v>74</v>
      </c>
      <c r="AF136" t="s">
        <v>74</v>
      </c>
      <c r="AG136">
        <v>26</v>
      </c>
      <c r="AH136">
        <v>1</v>
      </c>
      <c r="AI136">
        <v>1</v>
      </c>
      <c r="AJ136">
        <v>0</v>
      </c>
      <c r="AK136">
        <v>0</v>
      </c>
      <c r="AL136" t="s">
        <v>2550</v>
      </c>
      <c r="AM136" t="s">
        <v>2551</v>
      </c>
      <c r="AN136" t="s">
        <v>2552</v>
      </c>
      <c r="AO136" t="s">
        <v>191</v>
      </c>
      <c r="AP136" t="s">
        <v>74</v>
      </c>
      <c r="AQ136" t="s">
        <v>74</v>
      </c>
      <c r="AR136" t="s">
        <v>181</v>
      </c>
      <c r="AS136" t="s">
        <v>193</v>
      </c>
      <c r="AT136" t="s">
        <v>2553</v>
      </c>
      <c r="AU136">
        <v>2021</v>
      </c>
      <c r="AV136">
        <v>16</v>
      </c>
      <c r="AW136">
        <v>3</v>
      </c>
      <c r="AX136" t="s">
        <v>74</v>
      </c>
      <c r="AY136" t="s">
        <v>74</v>
      </c>
      <c r="AZ136" t="s">
        <v>74</v>
      </c>
      <c r="BA136" t="s">
        <v>74</v>
      </c>
      <c r="BB136">
        <v>1409</v>
      </c>
      <c r="BC136">
        <v>1420</v>
      </c>
      <c r="BD136" t="s">
        <v>74</v>
      </c>
      <c r="BE136" t="s">
        <v>2554</v>
      </c>
      <c r="BF136" t="str">
        <f>HYPERLINK("http://dx.doi.org/10.13187/bg.2021.3.1409","http://dx.doi.org/10.13187/bg.2021.3.1409")</f>
        <v>http://dx.doi.org/10.13187/bg.2021.3.1409</v>
      </c>
      <c r="BG136" t="s">
        <v>74</v>
      </c>
      <c r="BH136" t="s">
        <v>74</v>
      </c>
      <c r="BI136">
        <v>12</v>
      </c>
      <c r="BJ136" t="s">
        <v>196</v>
      </c>
      <c r="BK136" t="s">
        <v>131</v>
      </c>
      <c r="BL136" t="s">
        <v>196</v>
      </c>
      <c r="BM136" t="s">
        <v>2555</v>
      </c>
      <c r="BN136" t="s">
        <v>74</v>
      </c>
      <c r="BO136" t="s">
        <v>198</v>
      </c>
      <c r="BP136" t="s">
        <v>74</v>
      </c>
      <c r="BQ136" t="s">
        <v>74</v>
      </c>
      <c r="BR136" t="s">
        <v>103</v>
      </c>
      <c r="BS136" t="s">
        <v>2556</v>
      </c>
      <c r="BT136" t="str">
        <f>HYPERLINK("https%3A%2F%2Fwww.webofscience.com%2Fwos%2Fwoscc%2Ffull-record%2FWOS:000695383200034","View Full Record in Web of Science")</f>
        <v>View Full Record in Web of Science</v>
      </c>
    </row>
    <row r="137" spans="1:72" x14ac:dyDescent="0.25">
      <c r="A137" t="s">
        <v>72</v>
      </c>
      <c r="B137" t="s">
        <v>2557</v>
      </c>
      <c r="C137" t="s">
        <v>74</v>
      </c>
      <c r="D137" t="s">
        <v>74</v>
      </c>
      <c r="E137" t="s">
        <v>74</v>
      </c>
      <c r="F137" t="s">
        <v>2558</v>
      </c>
      <c r="G137" t="s">
        <v>74</v>
      </c>
      <c r="H137" t="s">
        <v>74</v>
      </c>
      <c r="I137" t="s">
        <v>2559</v>
      </c>
      <c r="J137" t="s">
        <v>1186</v>
      </c>
      <c r="K137" t="s">
        <v>74</v>
      </c>
      <c r="L137" t="s">
        <v>74</v>
      </c>
      <c r="M137" t="s">
        <v>318</v>
      </c>
      <c r="N137" t="s">
        <v>79</v>
      </c>
      <c r="O137" t="s">
        <v>74</v>
      </c>
      <c r="P137" t="s">
        <v>74</v>
      </c>
      <c r="Q137" t="s">
        <v>74</v>
      </c>
      <c r="R137" t="s">
        <v>74</v>
      </c>
      <c r="S137" t="s">
        <v>74</v>
      </c>
      <c r="T137" t="s">
        <v>2560</v>
      </c>
      <c r="U137" t="s">
        <v>74</v>
      </c>
      <c r="V137" t="s">
        <v>2561</v>
      </c>
      <c r="W137" t="s">
        <v>2562</v>
      </c>
      <c r="X137" t="s">
        <v>74</v>
      </c>
      <c r="Y137" t="s">
        <v>2563</v>
      </c>
      <c r="Z137" t="s">
        <v>2564</v>
      </c>
      <c r="AA137" t="s">
        <v>74</v>
      </c>
      <c r="AB137" t="s">
        <v>74</v>
      </c>
      <c r="AC137" t="s">
        <v>74</v>
      </c>
      <c r="AD137" t="s">
        <v>74</v>
      </c>
      <c r="AE137" t="s">
        <v>74</v>
      </c>
      <c r="AF137" t="s">
        <v>74</v>
      </c>
      <c r="AG137">
        <v>24</v>
      </c>
      <c r="AH137">
        <v>0</v>
      </c>
      <c r="AI137">
        <v>0</v>
      </c>
      <c r="AJ137">
        <v>0</v>
      </c>
      <c r="AK137">
        <v>0</v>
      </c>
      <c r="AL137" t="s">
        <v>2537</v>
      </c>
      <c r="AM137" t="s">
        <v>440</v>
      </c>
      <c r="AN137" t="s">
        <v>2538</v>
      </c>
      <c r="AO137" t="s">
        <v>1194</v>
      </c>
      <c r="AP137" t="s">
        <v>74</v>
      </c>
      <c r="AQ137" t="s">
        <v>74</v>
      </c>
      <c r="AR137" t="s">
        <v>1195</v>
      </c>
      <c r="AS137" t="s">
        <v>1196</v>
      </c>
      <c r="AT137" t="s">
        <v>1141</v>
      </c>
      <c r="AU137">
        <v>2021</v>
      </c>
      <c r="AV137">
        <v>42</v>
      </c>
      <c r="AW137">
        <v>5</v>
      </c>
      <c r="AX137" t="s">
        <v>74</v>
      </c>
      <c r="AY137" t="s">
        <v>74</v>
      </c>
      <c r="AZ137" t="s">
        <v>74</v>
      </c>
      <c r="BA137" t="s">
        <v>74</v>
      </c>
      <c r="BB137">
        <v>109</v>
      </c>
      <c r="BC137">
        <v>118</v>
      </c>
      <c r="BD137" t="s">
        <v>74</v>
      </c>
      <c r="BE137" t="s">
        <v>2565</v>
      </c>
      <c r="BF137" t="str">
        <f>HYPERLINK("http://dx.doi.org/10.31857/S020595920017081-5","http://dx.doi.org/10.31857/S020595920017081-5")</f>
        <v>http://dx.doi.org/10.31857/S020595920017081-5</v>
      </c>
      <c r="BG137" t="s">
        <v>74</v>
      </c>
      <c r="BH137" t="s">
        <v>74</v>
      </c>
      <c r="BI137">
        <v>10</v>
      </c>
      <c r="BJ137" t="s">
        <v>631</v>
      </c>
      <c r="BK137" t="s">
        <v>100</v>
      </c>
      <c r="BL137" t="s">
        <v>550</v>
      </c>
      <c r="BM137" t="s">
        <v>2540</v>
      </c>
      <c r="BN137" t="s">
        <v>74</v>
      </c>
      <c r="BO137" t="s">
        <v>74</v>
      </c>
      <c r="BP137" t="s">
        <v>74</v>
      </c>
      <c r="BQ137" t="s">
        <v>74</v>
      </c>
      <c r="BR137" t="s">
        <v>103</v>
      </c>
      <c r="BS137" t="s">
        <v>2566</v>
      </c>
      <c r="BT137" t="str">
        <f>HYPERLINK("https%3A%2F%2Fwww.webofscience.com%2Fwos%2Fwoscc%2Ffull-record%2FWOS:000743625600011","View Full Record in Web of Science")</f>
        <v>View Full Record in Web of Science</v>
      </c>
    </row>
    <row r="138" spans="1:72" x14ac:dyDescent="0.25">
      <c r="A138" t="s">
        <v>72</v>
      </c>
      <c r="B138" t="s">
        <v>2567</v>
      </c>
      <c r="C138" t="s">
        <v>74</v>
      </c>
      <c r="D138" t="s">
        <v>74</v>
      </c>
      <c r="E138" t="s">
        <v>74</v>
      </c>
      <c r="F138" t="s">
        <v>2568</v>
      </c>
      <c r="G138" t="s">
        <v>74</v>
      </c>
      <c r="H138" t="s">
        <v>74</v>
      </c>
      <c r="I138" t="s">
        <v>2569</v>
      </c>
      <c r="J138" t="s">
        <v>317</v>
      </c>
      <c r="K138" t="s">
        <v>74</v>
      </c>
      <c r="L138" t="s">
        <v>74</v>
      </c>
      <c r="M138" t="s">
        <v>318</v>
      </c>
      <c r="N138" t="s">
        <v>79</v>
      </c>
      <c r="O138" t="s">
        <v>74</v>
      </c>
      <c r="P138" t="s">
        <v>74</v>
      </c>
      <c r="Q138" t="s">
        <v>74</v>
      </c>
      <c r="R138" t="s">
        <v>74</v>
      </c>
      <c r="S138" t="s">
        <v>74</v>
      </c>
      <c r="T138" t="s">
        <v>2570</v>
      </c>
      <c r="U138" t="s">
        <v>2571</v>
      </c>
      <c r="V138" t="s">
        <v>2572</v>
      </c>
      <c r="W138" t="s">
        <v>2573</v>
      </c>
      <c r="X138" t="s">
        <v>2574</v>
      </c>
      <c r="Y138" t="s">
        <v>2575</v>
      </c>
      <c r="Z138" t="s">
        <v>2576</v>
      </c>
      <c r="AA138" t="s">
        <v>2577</v>
      </c>
      <c r="AB138" t="s">
        <v>74</v>
      </c>
      <c r="AC138" t="s">
        <v>74</v>
      </c>
      <c r="AD138" t="s">
        <v>74</v>
      </c>
      <c r="AE138" t="s">
        <v>74</v>
      </c>
      <c r="AF138" t="s">
        <v>74</v>
      </c>
      <c r="AG138">
        <v>15</v>
      </c>
      <c r="AH138">
        <v>0</v>
      </c>
      <c r="AI138">
        <v>0</v>
      </c>
      <c r="AJ138">
        <v>0</v>
      </c>
      <c r="AK138">
        <v>0</v>
      </c>
      <c r="AL138" t="s">
        <v>324</v>
      </c>
      <c r="AM138" t="s">
        <v>325</v>
      </c>
      <c r="AN138" t="s">
        <v>326</v>
      </c>
      <c r="AO138" t="s">
        <v>327</v>
      </c>
      <c r="AP138" t="s">
        <v>328</v>
      </c>
      <c r="AQ138" t="s">
        <v>74</v>
      </c>
      <c r="AR138" t="s">
        <v>329</v>
      </c>
      <c r="AS138" t="s">
        <v>330</v>
      </c>
      <c r="AT138" t="s">
        <v>1101</v>
      </c>
      <c r="AU138">
        <v>2021</v>
      </c>
      <c r="AV138">
        <v>43</v>
      </c>
      <c r="AW138" t="s">
        <v>74</v>
      </c>
      <c r="AX138" t="s">
        <v>74</v>
      </c>
      <c r="AY138" t="s">
        <v>74</v>
      </c>
      <c r="AZ138" t="s">
        <v>74</v>
      </c>
      <c r="BA138" t="s">
        <v>74</v>
      </c>
      <c r="BB138">
        <v>245</v>
      </c>
      <c r="BC138">
        <v>252</v>
      </c>
      <c r="BD138" t="s">
        <v>74</v>
      </c>
      <c r="BE138" t="s">
        <v>2578</v>
      </c>
      <c r="BF138" t="str">
        <f>HYPERLINK("http://dx.doi.org/10.17223/22220836/43/20","http://dx.doi.org/10.17223/22220836/43/20")</f>
        <v>http://dx.doi.org/10.17223/22220836/43/20</v>
      </c>
      <c r="BG138" t="s">
        <v>74</v>
      </c>
      <c r="BH138" t="s">
        <v>74</v>
      </c>
      <c r="BI138">
        <v>8</v>
      </c>
      <c r="BJ138" t="s">
        <v>265</v>
      </c>
      <c r="BK138" t="s">
        <v>131</v>
      </c>
      <c r="BL138" t="s">
        <v>266</v>
      </c>
      <c r="BM138" t="s">
        <v>2579</v>
      </c>
      <c r="BN138" t="s">
        <v>74</v>
      </c>
      <c r="BO138" t="s">
        <v>74</v>
      </c>
      <c r="BP138" t="s">
        <v>74</v>
      </c>
      <c r="BQ138" t="s">
        <v>74</v>
      </c>
      <c r="BR138" t="s">
        <v>103</v>
      </c>
      <c r="BS138" t="s">
        <v>2580</v>
      </c>
      <c r="BT138" t="str">
        <f>HYPERLINK("https%3A%2F%2Fwww.webofscience.com%2Fwos%2Fwoscc%2Ffull-record%2FWOS:000704664900020","View Full Record in Web of Science")</f>
        <v>View Full Record in Web of Science</v>
      </c>
    </row>
    <row r="139" spans="1:72" x14ac:dyDescent="0.25">
      <c r="A139" t="s">
        <v>72</v>
      </c>
      <c r="B139" t="s">
        <v>2581</v>
      </c>
      <c r="C139" t="s">
        <v>74</v>
      </c>
      <c r="D139" t="s">
        <v>74</v>
      </c>
      <c r="E139" t="s">
        <v>74</v>
      </c>
      <c r="F139" t="s">
        <v>2582</v>
      </c>
      <c r="G139" t="s">
        <v>74</v>
      </c>
      <c r="H139" t="s">
        <v>74</v>
      </c>
      <c r="I139" t="s">
        <v>2583</v>
      </c>
      <c r="J139" t="s">
        <v>2584</v>
      </c>
      <c r="K139" t="s">
        <v>74</v>
      </c>
      <c r="L139" t="s">
        <v>74</v>
      </c>
      <c r="M139" t="s">
        <v>78</v>
      </c>
      <c r="N139" t="s">
        <v>2585</v>
      </c>
      <c r="O139" t="s">
        <v>74</v>
      </c>
      <c r="P139" t="s">
        <v>74</v>
      </c>
      <c r="Q139" t="s">
        <v>74</v>
      </c>
      <c r="R139" t="s">
        <v>74</v>
      </c>
      <c r="S139" t="s">
        <v>74</v>
      </c>
      <c r="T139" t="s">
        <v>2586</v>
      </c>
      <c r="U139" t="s">
        <v>2587</v>
      </c>
      <c r="V139" t="s">
        <v>2588</v>
      </c>
      <c r="W139" t="s">
        <v>2589</v>
      </c>
      <c r="X139" t="s">
        <v>74</v>
      </c>
      <c r="Y139" t="s">
        <v>2590</v>
      </c>
      <c r="Z139" t="s">
        <v>2591</v>
      </c>
      <c r="AA139" t="s">
        <v>74</v>
      </c>
      <c r="AB139" t="s">
        <v>2592</v>
      </c>
      <c r="AC139" t="s">
        <v>2593</v>
      </c>
      <c r="AD139" t="s">
        <v>1268</v>
      </c>
      <c r="AE139" t="s">
        <v>2594</v>
      </c>
      <c r="AF139" t="s">
        <v>74</v>
      </c>
      <c r="AG139">
        <v>67</v>
      </c>
      <c r="AH139">
        <v>0</v>
      </c>
      <c r="AI139">
        <v>0</v>
      </c>
      <c r="AJ139">
        <v>2</v>
      </c>
      <c r="AK139">
        <v>12</v>
      </c>
      <c r="AL139" t="s">
        <v>2595</v>
      </c>
      <c r="AM139" t="s">
        <v>2596</v>
      </c>
      <c r="AN139" t="s">
        <v>2597</v>
      </c>
      <c r="AO139" t="s">
        <v>2598</v>
      </c>
      <c r="AP139" t="s">
        <v>2599</v>
      </c>
      <c r="AQ139" t="s">
        <v>74</v>
      </c>
      <c r="AR139" t="s">
        <v>2600</v>
      </c>
      <c r="AS139" t="s">
        <v>2601</v>
      </c>
      <c r="AT139" t="s">
        <v>900</v>
      </c>
      <c r="AU139">
        <v>2021</v>
      </c>
      <c r="AV139">
        <v>42</v>
      </c>
      <c r="AW139" t="s">
        <v>74</v>
      </c>
      <c r="AX139" t="s">
        <v>74</v>
      </c>
      <c r="AY139" t="s">
        <v>74</v>
      </c>
      <c r="AZ139" t="s">
        <v>74</v>
      </c>
      <c r="BA139" t="s">
        <v>74</v>
      </c>
      <c r="BB139" t="s">
        <v>74</v>
      </c>
      <c r="BC139" t="s">
        <v>74</v>
      </c>
      <c r="BD139">
        <v>100928</v>
      </c>
      <c r="BE139" t="s">
        <v>2602</v>
      </c>
      <c r="BF139" t="str">
        <f>HYPERLINK("http://dx.doi.org/10.1016/j.tsc.2021.100928","http://dx.doi.org/10.1016/j.tsc.2021.100928")</f>
        <v>http://dx.doi.org/10.1016/j.tsc.2021.100928</v>
      </c>
      <c r="BG139" t="s">
        <v>74</v>
      </c>
      <c r="BH139" t="s">
        <v>2603</v>
      </c>
      <c r="BI139">
        <v>17</v>
      </c>
      <c r="BJ139" t="s">
        <v>156</v>
      </c>
      <c r="BK139" t="s">
        <v>100</v>
      </c>
      <c r="BL139" t="s">
        <v>156</v>
      </c>
      <c r="BM139" t="s">
        <v>2604</v>
      </c>
      <c r="BN139" t="s">
        <v>74</v>
      </c>
      <c r="BO139" t="s">
        <v>74</v>
      </c>
      <c r="BP139" t="s">
        <v>74</v>
      </c>
      <c r="BQ139" t="s">
        <v>74</v>
      </c>
      <c r="BR139" t="s">
        <v>103</v>
      </c>
      <c r="BS139" t="s">
        <v>2605</v>
      </c>
      <c r="BT139" t="str">
        <f>HYPERLINK("https%3A%2F%2Fwww.webofscience.com%2Fwos%2Fwoscc%2Ffull-record%2FWOS:000713267700009","View Full Record in Web of Science")</f>
        <v>View Full Record in Web of Science</v>
      </c>
    </row>
    <row r="140" spans="1:72" x14ac:dyDescent="0.25">
      <c r="A140" t="s">
        <v>72</v>
      </c>
      <c r="B140" t="s">
        <v>2606</v>
      </c>
      <c r="C140" t="s">
        <v>74</v>
      </c>
      <c r="D140" t="s">
        <v>74</v>
      </c>
      <c r="E140" t="s">
        <v>74</v>
      </c>
      <c r="F140" t="s">
        <v>2607</v>
      </c>
      <c r="G140" t="s">
        <v>74</v>
      </c>
      <c r="H140" t="s">
        <v>74</v>
      </c>
      <c r="I140" t="s">
        <v>2608</v>
      </c>
      <c r="J140" t="s">
        <v>920</v>
      </c>
      <c r="K140" t="s">
        <v>74</v>
      </c>
      <c r="L140" t="s">
        <v>74</v>
      </c>
      <c r="M140" t="s">
        <v>318</v>
      </c>
      <c r="N140" t="s">
        <v>79</v>
      </c>
      <c r="O140" t="s">
        <v>74</v>
      </c>
      <c r="P140" t="s">
        <v>74</v>
      </c>
      <c r="Q140" t="s">
        <v>74</v>
      </c>
      <c r="R140" t="s">
        <v>74</v>
      </c>
      <c r="S140" t="s">
        <v>74</v>
      </c>
      <c r="T140" t="s">
        <v>2609</v>
      </c>
      <c r="U140" t="s">
        <v>74</v>
      </c>
      <c r="V140" t="s">
        <v>2610</v>
      </c>
      <c r="W140" t="s">
        <v>2611</v>
      </c>
      <c r="X140" t="s">
        <v>2612</v>
      </c>
      <c r="Y140" t="s">
        <v>2613</v>
      </c>
      <c r="Z140" t="s">
        <v>2614</v>
      </c>
      <c r="AA140" t="s">
        <v>74</v>
      </c>
      <c r="AB140" t="s">
        <v>74</v>
      </c>
      <c r="AC140" t="s">
        <v>74</v>
      </c>
      <c r="AD140" t="s">
        <v>74</v>
      </c>
      <c r="AE140" t="s">
        <v>74</v>
      </c>
      <c r="AF140" t="s">
        <v>74</v>
      </c>
      <c r="AG140">
        <v>35</v>
      </c>
      <c r="AH140">
        <v>0</v>
      </c>
      <c r="AI140">
        <v>0</v>
      </c>
      <c r="AJ140">
        <v>0</v>
      </c>
      <c r="AK140">
        <v>0</v>
      </c>
      <c r="AL140" t="s">
        <v>324</v>
      </c>
      <c r="AM140" t="s">
        <v>325</v>
      </c>
      <c r="AN140" t="s">
        <v>326</v>
      </c>
      <c r="AO140" t="s">
        <v>928</v>
      </c>
      <c r="AP140" t="s">
        <v>929</v>
      </c>
      <c r="AQ140" t="s">
        <v>74</v>
      </c>
      <c r="AR140" t="s">
        <v>930</v>
      </c>
      <c r="AS140" t="s">
        <v>931</v>
      </c>
      <c r="AT140" t="s">
        <v>1214</v>
      </c>
      <c r="AU140">
        <v>2021</v>
      </c>
      <c r="AV140" t="s">
        <v>74</v>
      </c>
      <c r="AW140">
        <v>469</v>
      </c>
      <c r="AX140" t="s">
        <v>74</v>
      </c>
      <c r="AY140" t="s">
        <v>74</v>
      </c>
      <c r="AZ140" t="s">
        <v>74</v>
      </c>
      <c r="BA140" t="s">
        <v>74</v>
      </c>
      <c r="BB140">
        <v>130</v>
      </c>
      <c r="BC140">
        <v>137</v>
      </c>
      <c r="BD140" t="s">
        <v>74</v>
      </c>
      <c r="BE140" t="s">
        <v>2615</v>
      </c>
      <c r="BF140" t="str">
        <f>HYPERLINK("http://dx.doi.org/10.17223/15617793/469/17","http://dx.doi.org/10.17223/15617793/469/17")</f>
        <v>http://dx.doi.org/10.17223/15617793/469/17</v>
      </c>
      <c r="BG140" t="s">
        <v>74</v>
      </c>
      <c r="BH140" t="s">
        <v>74</v>
      </c>
      <c r="BI140">
        <v>8</v>
      </c>
      <c r="BJ140" t="s">
        <v>933</v>
      </c>
      <c r="BK140" t="s">
        <v>131</v>
      </c>
      <c r="BL140" t="s">
        <v>934</v>
      </c>
      <c r="BM140" t="s">
        <v>2616</v>
      </c>
      <c r="BN140" t="s">
        <v>74</v>
      </c>
      <c r="BO140" t="s">
        <v>74</v>
      </c>
      <c r="BP140" t="s">
        <v>74</v>
      </c>
      <c r="BQ140" t="s">
        <v>74</v>
      </c>
      <c r="BR140" t="s">
        <v>103</v>
      </c>
      <c r="BS140" t="s">
        <v>2617</v>
      </c>
      <c r="BT140" t="str">
        <f>HYPERLINK("https%3A%2F%2Fwww.webofscience.com%2Fwos%2Fwoscc%2Ffull-record%2FWOS:000731927200017","View Full Record in Web of Science")</f>
        <v>View Full Record in Web of Science</v>
      </c>
    </row>
    <row r="141" spans="1:72" x14ac:dyDescent="0.25">
      <c r="A141" t="s">
        <v>72</v>
      </c>
      <c r="B141" t="s">
        <v>2618</v>
      </c>
      <c r="C141" t="s">
        <v>74</v>
      </c>
      <c r="D141" t="s">
        <v>74</v>
      </c>
      <c r="E141" t="s">
        <v>74</v>
      </c>
      <c r="F141" t="s">
        <v>2619</v>
      </c>
      <c r="G141" t="s">
        <v>74</v>
      </c>
      <c r="H141" t="s">
        <v>74</v>
      </c>
      <c r="I141" t="s">
        <v>2620</v>
      </c>
      <c r="J141" t="s">
        <v>920</v>
      </c>
      <c r="K141" t="s">
        <v>74</v>
      </c>
      <c r="L141" t="s">
        <v>74</v>
      </c>
      <c r="M141" t="s">
        <v>318</v>
      </c>
      <c r="N141" t="s">
        <v>79</v>
      </c>
      <c r="O141" t="s">
        <v>74</v>
      </c>
      <c r="P141" t="s">
        <v>74</v>
      </c>
      <c r="Q141" t="s">
        <v>74</v>
      </c>
      <c r="R141" t="s">
        <v>74</v>
      </c>
      <c r="S141" t="s">
        <v>74</v>
      </c>
      <c r="T141" t="s">
        <v>2621</v>
      </c>
      <c r="U141" t="s">
        <v>74</v>
      </c>
      <c r="V141" t="s">
        <v>2622</v>
      </c>
      <c r="W141" t="s">
        <v>2623</v>
      </c>
      <c r="X141" t="s">
        <v>925</v>
      </c>
      <c r="Y141" t="s">
        <v>2624</v>
      </c>
      <c r="Z141" t="s">
        <v>2625</v>
      </c>
      <c r="AA141" t="s">
        <v>2626</v>
      </c>
      <c r="AB141" t="s">
        <v>2627</v>
      </c>
      <c r="AC141" t="s">
        <v>2628</v>
      </c>
      <c r="AD141" t="s">
        <v>2629</v>
      </c>
      <c r="AE141" t="s">
        <v>2630</v>
      </c>
      <c r="AF141" t="s">
        <v>74</v>
      </c>
      <c r="AG141">
        <v>46</v>
      </c>
      <c r="AH141">
        <v>0</v>
      </c>
      <c r="AI141">
        <v>0</v>
      </c>
      <c r="AJ141">
        <v>2</v>
      </c>
      <c r="AK141">
        <v>6</v>
      </c>
      <c r="AL141" t="s">
        <v>324</v>
      </c>
      <c r="AM141" t="s">
        <v>325</v>
      </c>
      <c r="AN141" t="s">
        <v>326</v>
      </c>
      <c r="AO141" t="s">
        <v>928</v>
      </c>
      <c r="AP141" t="s">
        <v>929</v>
      </c>
      <c r="AQ141" t="s">
        <v>74</v>
      </c>
      <c r="AR141" t="s">
        <v>930</v>
      </c>
      <c r="AS141" t="s">
        <v>931</v>
      </c>
      <c r="AT141" t="s">
        <v>1214</v>
      </c>
      <c r="AU141">
        <v>2021</v>
      </c>
      <c r="AV141" t="s">
        <v>74</v>
      </c>
      <c r="AW141">
        <v>469</v>
      </c>
      <c r="AX141" t="s">
        <v>74</v>
      </c>
      <c r="AY141" t="s">
        <v>74</v>
      </c>
      <c r="AZ141" t="s">
        <v>74</v>
      </c>
      <c r="BA141" t="s">
        <v>74</v>
      </c>
      <c r="BB141">
        <v>92</v>
      </c>
      <c r="BC141">
        <v>99</v>
      </c>
      <c r="BD141" t="s">
        <v>74</v>
      </c>
      <c r="BE141" t="s">
        <v>2631</v>
      </c>
      <c r="BF141" t="str">
        <f>HYPERLINK("http://dx.doi.org/10.17223/15617793/469/12","http://dx.doi.org/10.17223/15617793/469/12")</f>
        <v>http://dx.doi.org/10.17223/15617793/469/12</v>
      </c>
      <c r="BG141" t="s">
        <v>74</v>
      </c>
      <c r="BH141" t="s">
        <v>74</v>
      </c>
      <c r="BI141">
        <v>8</v>
      </c>
      <c r="BJ141" t="s">
        <v>933</v>
      </c>
      <c r="BK141" t="s">
        <v>131</v>
      </c>
      <c r="BL141" t="s">
        <v>934</v>
      </c>
      <c r="BM141" t="s">
        <v>2616</v>
      </c>
      <c r="BN141" t="s">
        <v>74</v>
      </c>
      <c r="BO141" t="s">
        <v>74</v>
      </c>
      <c r="BP141" t="s">
        <v>74</v>
      </c>
      <c r="BQ141" t="s">
        <v>74</v>
      </c>
      <c r="BR141" t="s">
        <v>103</v>
      </c>
      <c r="BS141" t="s">
        <v>2632</v>
      </c>
      <c r="BT141" t="str">
        <f>HYPERLINK("https%3A%2F%2Fwww.webofscience.com%2Fwos%2Fwoscc%2Ffull-record%2FWOS:000731927200012","View Full Record in Web of Science")</f>
        <v>View Full Record in Web of Science</v>
      </c>
    </row>
    <row r="142" spans="1:72" x14ac:dyDescent="0.25">
      <c r="A142" t="s">
        <v>72</v>
      </c>
      <c r="B142" t="s">
        <v>2633</v>
      </c>
      <c r="C142" t="s">
        <v>74</v>
      </c>
      <c r="D142" t="s">
        <v>74</v>
      </c>
      <c r="E142" t="s">
        <v>74</v>
      </c>
      <c r="F142" t="s">
        <v>2634</v>
      </c>
      <c r="G142" t="s">
        <v>74</v>
      </c>
      <c r="H142" t="s">
        <v>74</v>
      </c>
      <c r="I142" t="s">
        <v>2635</v>
      </c>
      <c r="J142" t="s">
        <v>2636</v>
      </c>
      <c r="K142" t="s">
        <v>74</v>
      </c>
      <c r="L142" t="s">
        <v>74</v>
      </c>
      <c r="M142" t="s">
        <v>78</v>
      </c>
      <c r="N142" t="s">
        <v>79</v>
      </c>
      <c r="O142" t="s">
        <v>74</v>
      </c>
      <c r="P142" t="s">
        <v>74</v>
      </c>
      <c r="Q142" t="s">
        <v>74</v>
      </c>
      <c r="R142" t="s">
        <v>74</v>
      </c>
      <c r="S142" t="s">
        <v>74</v>
      </c>
      <c r="T142" t="s">
        <v>2637</v>
      </c>
      <c r="U142" t="s">
        <v>74</v>
      </c>
      <c r="V142" t="s">
        <v>2638</v>
      </c>
      <c r="W142" t="s">
        <v>2639</v>
      </c>
      <c r="X142" t="s">
        <v>74</v>
      </c>
      <c r="Y142" t="s">
        <v>2640</v>
      </c>
      <c r="Z142" t="s">
        <v>2641</v>
      </c>
      <c r="AA142" t="s">
        <v>74</v>
      </c>
      <c r="AB142" t="s">
        <v>74</v>
      </c>
      <c r="AC142" t="s">
        <v>2642</v>
      </c>
      <c r="AD142" t="s">
        <v>2642</v>
      </c>
      <c r="AE142" t="s">
        <v>2643</v>
      </c>
      <c r="AF142" t="s">
        <v>74</v>
      </c>
      <c r="AG142">
        <v>68</v>
      </c>
      <c r="AH142">
        <v>0</v>
      </c>
      <c r="AI142">
        <v>0</v>
      </c>
      <c r="AJ142">
        <v>1</v>
      </c>
      <c r="AK142">
        <v>10</v>
      </c>
      <c r="AL142" t="s">
        <v>2644</v>
      </c>
      <c r="AM142" t="s">
        <v>2645</v>
      </c>
      <c r="AN142" t="s">
        <v>2646</v>
      </c>
      <c r="AO142" t="s">
        <v>74</v>
      </c>
      <c r="AP142" t="s">
        <v>2647</v>
      </c>
      <c r="AQ142" t="s">
        <v>74</v>
      </c>
      <c r="AR142" t="s">
        <v>2648</v>
      </c>
      <c r="AS142" t="s">
        <v>2649</v>
      </c>
      <c r="AT142" t="s">
        <v>2650</v>
      </c>
      <c r="AU142">
        <v>2021</v>
      </c>
      <c r="AV142">
        <v>3</v>
      </c>
      <c r="AW142" t="s">
        <v>74</v>
      </c>
      <c r="AX142" t="s">
        <v>74</v>
      </c>
      <c r="AY142" t="s">
        <v>74</v>
      </c>
      <c r="AZ142" t="s">
        <v>74</v>
      </c>
      <c r="BA142" t="s">
        <v>74</v>
      </c>
      <c r="BB142" t="s">
        <v>74</v>
      </c>
      <c r="BC142" t="s">
        <v>74</v>
      </c>
      <c r="BD142">
        <v>662929</v>
      </c>
      <c r="BE142" t="s">
        <v>2651</v>
      </c>
      <c r="BF142" t="str">
        <f>HYPERLINK("http://dx.doi.org/10.3389/fspor.2021.662929","http://dx.doi.org/10.3389/fspor.2021.662929")</f>
        <v>http://dx.doi.org/10.3389/fspor.2021.662929</v>
      </c>
      <c r="BG142" t="s">
        <v>74</v>
      </c>
      <c r="BH142" t="s">
        <v>74</v>
      </c>
      <c r="BI142">
        <v>16</v>
      </c>
      <c r="BJ142" t="s">
        <v>2652</v>
      </c>
      <c r="BK142" t="s">
        <v>131</v>
      </c>
      <c r="BL142" t="s">
        <v>2652</v>
      </c>
      <c r="BM142" t="s">
        <v>2653</v>
      </c>
      <c r="BN142">
        <v>34337399</v>
      </c>
      <c r="BO142" t="s">
        <v>1656</v>
      </c>
      <c r="BP142" t="s">
        <v>74</v>
      </c>
      <c r="BQ142" t="s">
        <v>74</v>
      </c>
      <c r="BR142" t="s">
        <v>103</v>
      </c>
      <c r="BS142" t="s">
        <v>2654</v>
      </c>
      <c r="BT142" t="str">
        <f>HYPERLINK("https%3A%2F%2Fwww.webofscience.com%2Fwos%2Fwoscc%2Ffull-record%2FWOS:000679377700001","View Full Record in Web of Science")</f>
        <v>View Full Record in Web of Science</v>
      </c>
    </row>
    <row r="143" spans="1:72" x14ac:dyDescent="0.25">
      <c r="A143" t="s">
        <v>72</v>
      </c>
      <c r="B143" t="s">
        <v>2655</v>
      </c>
      <c r="C143" t="s">
        <v>74</v>
      </c>
      <c r="D143" t="s">
        <v>74</v>
      </c>
      <c r="E143" t="s">
        <v>74</v>
      </c>
      <c r="F143" t="s">
        <v>2656</v>
      </c>
      <c r="G143" t="s">
        <v>74</v>
      </c>
      <c r="H143" t="s">
        <v>74</v>
      </c>
      <c r="I143" t="s">
        <v>2657</v>
      </c>
      <c r="J143" t="s">
        <v>2658</v>
      </c>
      <c r="K143" t="s">
        <v>74</v>
      </c>
      <c r="L143" t="s">
        <v>74</v>
      </c>
      <c r="M143" t="s">
        <v>78</v>
      </c>
      <c r="N143" t="s">
        <v>79</v>
      </c>
      <c r="O143" t="s">
        <v>74</v>
      </c>
      <c r="P143" t="s">
        <v>74</v>
      </c>
      <c r="Q143" t="s">
        <v>74</v>
      </c>
      <c r="R143" t="s">
        <v>74</v>
      </c>
      <c r="S143" t="s">
        <v>74</v>
      </c>
      <c r="T143" t="s">
        <v>2659</v>
      </c>
      <c r="U143" t="s">
        <v>74</v>
      </c>
      <c r="V143" t="s">
        <v>2660</v>
      </c>
      <c r="W143" t="s">
        <v>2661</v>
      </c>
      <c r="X143" t="s">
        <v>925</v>
      </c>
      <c r="Y143" t="s">
        <v>2662</v>
      </c>
      <c r="Z143" t="s">
        <v>2663</v>
      </c>
      <c r="AA143" t="s">
        <v>74</v>
      </c>
      <c r="AB143" t="s">
        <v>74</v>
      </c>
      <c r="AC143" t="s">
        <v>74</v>
      </c>
      <c r="AD143" t="s">
        <v>74</v>
      </c>
      <c r="AE143" t="s">
        <v>74</v>
      </c>
      <c r="AF143" t="s">
        <v>74</v>
      </c>
      <c r="AG143">
        <v>41</v>
      </c>
      <c r="AH143">
        <v>0</v>
      </c>
      <c r="AI143">
        <v>0</v>
      </c>
      <c r="AJ143">
        <v>1</v>
      </c>
      <c r="AK143">
        <v>3</v>
      </c>
      <c r="AL143" t="s">
        <v>259</v>
      </c>
      <c r="AM143" t="s">
        <v>260</v>
      </c>
      <c r="AN143" t="s">
        <v>261</v>
      </c>
      <c r="AO143" t="s">
        <v>74</v>
      </c>
      <c r="AP143" t="s">
        <v>2664</v>
      </c>
      <c r="AQ143" t="s">
        <v>74</v>
      </c>
      <c r="AR143" t="s">
        <v>2658</v>
      </c>
      <c r="AS143" t="s">
        <v>2665</v>
      </c>
      <c r="AT143" t="s">
        <v>287</v>
      </c>
      <c r="AU143">
        <v>2021</v>
      </c>
      <c r="AV143">
        <v>12</v>
      </c>
      <c r="AW143">
        <v>7</v>
      </c>
      <c r="AX143" t="s">
        <v>74</v>
      </c>
      <c r="AY143" t="s">
        <v>74</v>
      </c>
      <c r="AZ143" t="s">
        <v>74</v>
      </c>
      <c r="BA143" t="s">
        <v>74</v>
      </c>
      <c r="BB143" t="s">
        <v>74</v>
      </c>
      <c r="BC143" t="s">
        <v>74</v>
      </c>
      <c r="BD143">
        <v>499</v>
      </c>
      <c r="BE143" t="s">
        <v>2666</v>
      </c>
      <c r="BF143" t="str">
        <f>HYPERLINK("http://dx.doi.org/10.3390/rel12070499","http://dx.doi.org/10.3390/rel12070499")</f>
        <v>http://dx.doi.org/10.3390/rel12070499</v>
      </c>
      <c r="BG143" t="s">
        <v>74</v>
      </c>
      <c r="BH143" t="s">
        <v>74</v>
      </c>
      <c r="BI143">
        <v>17</v>
      </c>
      <c r="BJ143" t="s">
        <v>2667</v>
      </c>
      <c r="BK143" t="s">
        <v>1636</v>
      </c>
      <c r="BL143" t="s">
        <v>2667</v>
      </c>
      <c r="BM143" t="s">
        <v>2668</v>
      </c>
      <c r="BN143" t="s">
        <v>74</v>
      </c>
      <c r="BO143" t="s">
        <v>1616</v>
      </c>
      <c r="BP143" t="s">
        <v>74</v>
      </c>
      <c r="BQ143" t="s">
        <v>74</v>
      </c>
      <c r="BR143" t="s">
        <v>103</v>
      </c>
      <c r="BS143" t="s">
        <v>2669</v>
      </c>
      <c r="BT143" t="str">
        <f>HYPERLINK("https%3A%2F%2Fwww.webofscience.com%2Fwos%2Fwoscc%2Ffull-record%2FWOS:000677178700001","View Full Record in Web of Science")</f>
        <v>View Full Record in Web of Science</v>
      </c>
    </row>
    <row r="144" spans="1:72" x14ac:dyDescent="0.25">
      <c r="A144" t="s">
        <v>72</v>
      </c>
      <c r="B144" t="s">
        <v>2670</v>
      </c>
      <c r="C144" t="s">
        <v>74</v>
      </c>
      <c r="D144" t="s">
        <v>74</v>
      </c>
      <c r="E144" t="s">
        <v>74</v>
      </c>
      <c r="F144" t="s">
        <v>2671</v>
      </c>
      <c r="G144" t="s">
        <v>74</v>
      </c>
      <c r="H144" t="s">
        <v>74</v>
      </c>
      <c r="I144" t="s">
        <v>2672</v>
      </c>
      <c r="J144" t="s">
        <v>920</v>
      </c>
      <c r="K144" t="s">
        <v>74</v>
      </c>
      <c r="L144" t="s">
        <v>74</v>
      </c>
      <c r="M144" t="s">
        <v>318</v>
      </c>
      <c r="N144" t="s">
        <v>79</v>
      </c>
      <c r="O144" t="s">
        <v>74</v>
      </c>
      <c r="P144" t="s">
        <v>74</v>
      </c>
      <c r="Q144" t="s">
        <v>74</v>
      </c>
      <c r="R144" t="s">
        <v>74</v>
      </c>
      <c r="S144" t="s">
        <v>74</v>
      </c>
      <c r="T144" t="s">
        <v>2673</v>
      </c>
      <c r="U144" t="s">
        <v>2674</v>
      </c>
      <c r="V144" t="s">
        <v>2675</v>
      </c>
      <c r="W144" t="s">
        <v>2676</v>
      </c>
      <c r="X144" t="s">
        <v>2677</v>
      </c>
      <c r="Y144" t="s">
        <v>2678</v>
      </c>
      <c r="Z144" t="s">
        <v>2679</v>
      </c>
      <c r="AA144" t="s">
        <v>74</v>
      </c>
      <c r="AB144" t="s">
        <v>2680</v>
      </c>
      <c r="AC144" t="s">
        <v>74</v>
      </c>
      <c r="AD144" t="s">
        <v>74</v>
      </c>
      <c r="AE144" t="s">
        <v>74</v>
      </c>
      <c r="AF144" t="s">
        <v>74</v>
      </c>
      <c r="AG144">
        <v>37</v>
      </c>
      <c r="AH144">
        <v>2</v>
      </c>
      <c r="AI144">
        <v>2</v>
      </c>
      <c r="AJ144">
        <v>1</v>
      </c>
      <c r="AK144">
        <v>2</v>
      </c>
      <c r="AL144" t="s">
        <v>324</v>
      </c>
      <c r="AM144" t="s">
        <v>325</v>
      </c>
      <c r="AN144" t="s">
        <v>326</v>
      </c>
      <c r="AO144" t="s">
        <v>928</v>
      </c>
      <c r="AP144" t="s">
        <v>929</v>
      </c>
      <c r="AQ144" t="s">
        <v>74</v>
      </c>
      <c r="AR144" t="s">
        <v>930</v>
      </c>
      <c r="AS144" t="s">
        <v>931</v>
      </c>
      <c r="AT144" t="s">
        <v>194</v>
      </c>
      <c r="AU144">
        <v>2021</v>
      </c>
      <c r="AV144" t="s">
        <v>74</v>
      </c>
      <c r="AW144">
        <v>467</v>
      </c>
      <c r="AX144" t="s">
        <v>74</v>
      </c>
      <c r="AY144" t="s">
        <v>74</v>
      </c>
      <c r="AZ144" t="s">
        <v>74</v>
      </c>
      <c r="BA144" t="s">
        <v>74</v>
      </c>
      <c r="BB144">
        <v>106</v>
      </c>
      <c r="BC144">
        <v>114</v>
      </c>
      <c r="BD144" t="s">
        <v>74</v>
      </c>
      <c r="BE144" t="s">
        <v>2681</v>
      </c>
      <c r="BF144" t="str">
        <f>HYPERLINK("http://dx.doi.org/10.17223/15617793/467/14","http://dx.doi.org/10.17223/15617793/467/14")</f>
        <v>http://dx.doi.org/10.17223/15617793/467/14</v>
      </c>
      <c r="BG144" t="s">
        <v>74</v>
      </c>
      <c r="BH144" t="s">
        <v>74</v>
      </c>
      <c r="BI144">
        <v>9</v>
      </c>
      <c r="BJ144" t="s">
        <v>933</v>
      </c>
      <c r="BK144" t="s">
        <v>131</v>
      </c>
      <c r="BL144" t="s">
        <v>934</v>
      </c>
      <c r="BM144" t="s">
        <v>2682</v>
      </c>
      <c r="BN144" t="s">
        <v>74</v>
      </c>
      <c r="BO144" t="s">
        <v>74</v>
      </c>
      <c r="BP144" t="s">
        <v>74</v>
      </c>
      <c r="BQ144" t="s">
        <v>74</v>
      </c>
      <c r="BR144" t="s">
        <v>103</v>
      </c>
      <c r="BS144" t="s">
        <v>2683</v>
      </c>
      <c r="BT144" t="str">
        <f>HYPERLINK("https%3A%2F%2Fwww.webofscience.com%2Fwos%2Fwoscc%2Ffull-record%2FWOS:000708456300014","View Full Record in Web of Science")</f>
        <v>View Full Record in Web of Science</v>
      </c>
    </row>
    <row r="145" spans="1:72" x14ac:dyDescent="0.25">
      <c r="A145" t="s">
        <v>72</v>
      </c>
      <c r="B145" t="s">
        <v>2684</v>
      </c>
      <c r="C145" t="s">
        <v>74</v>
      </c>
      <c r="D145" t="s">
        <v>74</v>
      </c>
      <c r="E145" t="s">
        <v>74</v>
      </c>
      <c r="F145" t="s">
        <v>2685</v>
      </c>
      <c r="G145" t="s">
        <v>74</v>
      </c>
      <c r="H145" t="s">
        <v>74</v>
      </c>
      <c r="I145" t="s">
        <v>2686</v>
      </c>
      <c r="J145" t="s">
        <v>2687</v>
      </c>
      <c r="K145" t="s">
        <v>74</v>
      </c>
      <c r="L145" t="s">
        <v>74</v>
      </c>
      <c r="M145" t="s">
        <v>78</v>
      </c>
      <c r="N145" t="s">
        <v>79</v>
      </c>
      <c r="O145" t="s">
        <v>74</v>
      </c>
      <c r="P145" t="s">
        <v>74</v>
      </c>
      <c r="Q145" t="s">
        <v>74</v>
      </c>
      <c r="R145" t="s">
        <v>74</v>
      </c>
      <c r="S145" t="s">
        <v>74</v>
      </c>
      <c r="T145" t="s">
        <v>2688</v>
      </c>
      <c r="U145" t="s">
        <v>74</v>
      </c>
      <c r="V145" t="s">
        <v>2689</v>
      </c>
      <c r="W145" t="s">
        <v>2690</v>
      </c>
      <c r="X145" t="s">
        <v>74</v>
      </c>
      <c r="Y145" t="s">
        <v>2691</v>
      </c>
      <c r="Z145" t="s">
        <v>2692</v>
      </c>
      <c r="AA145" t="s">
        <v>2693</v>
      </c>
      <c r="AB145" t="s">
        <v>2694</v>
      </c>
      <c r="AC145" t="s">
        <v>74</v>
      </c>
      <c r="AD145" t="s">
        <v>74</v>
      </c>
      <c r="AE145" t="s">
        <v>74</v>
      </c>
      <c r="AF145" t="s">
        <v>74</v>
      </c>
      <c r="AG145">
        <v>26</v>
      </c>
      <c r="AH145">
        <v>1</v>
      </c>
      <c r="AI145">
        <v>1</v>
      </c>
      <c r="AJ145">
        <v>0</v>
      </c>
      <c r="AK145">
        <v>15</v>
      </c>
      <c r="AL145" t="s">
        <v>2695</v>
      </c>
      <c r="AM145" t="s">
        <v>2421</v>
      </c>
      <c r="AN145" t="s">
        <v>2696</v>
      </c>
      <c r="AO145" t="s">
        <v>2697</v>
      </c>
      <c r="AP145" t="s">
        <v>2698</v>
      </c>
      <c r="AQ145" t="s">
        <v>74</v>
      </c>
      <c r="AR145" t="s">
        <v>2699</v>
      </c>
      <c r="AS145" t="s">
        <v>2700</v>
      </c>
      <c r="AT145" t="s">
        <v>2701</v>
      </c>
      <c r="AU145">
        <v>2021</v>
      </c>
      <c r="AV145">
        <v>9</v>
      </c>
      <c r="AW145" t="s">
        <v>74</v>
      </c>
      <c r="AX145" t="s">
        <v>74</v>
      </c>
      <c r="AY145" t="s">
        <v>74</v>
      </c>
      <c r="AZ145" t="s">
        <v>127</v>
      </c>
      <c r="BA145" t="s">
        <v>74</v>
      </c>
      <c r="BB145" t="s">
        <v>74</v>
      </c>
      <c r="BC145" t="s">
        <v>74</v>
      </c>
      <c r="BD145" t="s">
        <v>2702</v>
      </c>
      <c r="BE145" t="s">
        <v>2703</v>
      </c>
      <c r="BF145" t="str">
        <f>HYPERLINK("http://dx.doi.org/10.20511/pyr2021.v9nSPE3.1195","http://dx.doi.org/10.20511/pyr2021.v9nSPE3.1195")</f>
        <v>http://dx.doi.org/10.20511/pyr2021.v9nSPE3.1195</v>
      </c>
      <c r="BG145" t="s">
        <v>74</v>
      </c>
      <c r="BH145" t="s">
        <v>74</v>
      </c>
      <c r="BI145">
        <v>11</v>
      </c>
      <c r="BJ145" t="s">
        <v>2704</v>
      </c>
      <c r="BK145" t="s">
        <v>131</v>
      </c>
      <c r="BL145" t="s">
        <v>550</v>
      </c>
      <c r="BM145" t="s">
        <v>2705</v>
      </c>
      <c r="BN145" t="s">
        <v>74</v>
      </c>
      <c r="BO145" t="s">
        <v>244</v>
      </c>
      <c r="BP145" t="s">
        <v>74</v>
      </c>
      <c r="BQ145" t="s">
        <v>74</v>
      </c>
      <c r="BR145" t="s">
        <v>103</v>
      </c>
      <c r="BS145" t="s">
        <v>2706</v>
      </c>
      <c r="BT145" t="str">
        <f>HYPERLINK("https%3A%2F%2Fwww.webofscience.com%2Fwos%2Fwoscc%2Ffull-record%2FWOS:000631706900062","View Full Record in Web of Science")</f>
        <v>View Full Record in Web of Science</v>
      </c>
    </row>
    <row r="146" spans="1:72" x14ac:dyDescent="0.25">
      <c r="A146" t="s">
        <v>72</v>
      </c>
      <c r="B146" t="s">
        <v>2707</v>
      </c>
      <c r="C146" t="s">
        <v>74</v>
      </c>
      <c r="D146" t="s">
        <v>74</v>
      </c>
      <c r="E146" t="s">
        <v>74</v>
      </c>
      <c r="F146" t="s">
        <v>2708</v>
      </c>
      <c r="G146" t="s">
        <v>74</v>
      </c>
      <c r="H146" t="s">
        <v>74</v>
      </c>
      <c r="I146" t="s">
        <v>2709</v>
      </c>
      <c r="J146" t="s">
        <v>2687</v>
      </c>
      <c r="K146" t="s">
        <v>74</v>
      </c>
      <c r="L146" t="s">
        <v>74</v>
      </c>
      <c r="M146" t="s">
        <v>78</v>
      </c>
      <c r="N146" t="s">
        <v>79</v>
      </c>
      <c r="O146" t="s">
        <v>74</v>
      </c>
      <c r="P146" t="s">
        <v>74</v>
      </c>
      <c r="Q146" t="s">
        <v>74</v>
      </c>
      <c r="R146" t="s">
        <v>74</v>
      </c>
      <c r="S146" t="s">
        <v>74</v>
      </c>
      <c r="T146" t="s">
        <v>2710</v>
      </c>
      <c r="U146" t="s">
        <v>2711</v>
      </c>
      <c r="V146" t="s">
        <v>2712</v>
      </c>
      <c r="W146" t="s">
        <v>2713</v>
      </c>
      <c r="X146" t="s">
        <v>2714</v>
      </c>
      <c r="Y146" t="s">
        <v>2715</v>
      </c>
      <c r="Z146" t="s">
        <v>2716</v>
      </c>
      <c r="AA146" t="s">
        <v>2717</v>
      </c>
      <c r="AB146" t="s">
        <v>2718</v>
      </c>
      <c r="AC146" t="s">
        <v>74</v>
      </c>
      <c r="AD146" t="s">
        <v>74</v>
      </c>
      <c r="AE146" t="s">
        <v>74</v>
      </c>
      <c r="AF146" t="s">
        <v>74</v>
      </c>
      <c r="AG146">
        <v>50</v>
      </c>
      <c r="AH146">
        <v>0</v>
      </c>
      <c r="AI146">
        <v>0</v>
      </c>
      <c r="AJ146">
        <v>1</v>
      </c>
      <c r="AK146">
        <v>12</v>
      </c>
      <c r="AL146" t="s">
        <v>2695</v>
      </c>
      <c r="AM146" t="s">
        <v>2421</v>
      </c>
      <c r="AN146" t="s">
        <v>2696</v>
      </c>
      <c r="AO146" t="s">
        <v>2697</v>
      </c>
      <c r="AP146" t="s">
        <v>2698</v>
      </c>
      <c r="AQ146" t="s">
        <v>74</v>
      </c>
      <c r="AR146" t="s">
        <v>2699</v>
      </c>
      <c r="AS146" t="s">
        <v>2700</v>
      </c>
      <c r="AT146" t="s">
        <v>2701</v>
      </c>
      <c r="AU146">
        <v>2021</v>
      </c>
      <c r="AV146">
        <v>9</v>
      </c>
      <c r="AW146" t="s">
        <v>74</v>
      </c>
      <c r="AX146" t="s">
        <v>74</v>
      </c>
      <c r="AY146" t="s">
        <v>74</v>
      </c>
      <c r="AZ146" t="s">
        <v>127</v>
      </c>
      <c r="BA146" t="s">
        <v>74</v>
      </c>
      <c r="BB146" t="s">
        <v>74</v>
      </c>
      <c r="BC146" t="s">
        <v>74</v>
      </c>
      <c r="BD146" t="s">
        <v>2719</v>
      </c>
      <c r="BE146" t="s">
        <v>2720</v>
      </c>
      <c r="BF146" t="str">
        <f>HYPERLINK("http://dx.doi.org/10.20511/pyr2021.v9nSPE3.1128","http://dx.doi.org/10.20511/pyr2021.v9nSPE3.1128")</f>
        <v>http://dx.doi.org/10.20511/pyr2021.v9nSPE3.1128</v>
      </c>
      <c r="BG146" t="s">
        <v>74</v>
      </c>
      <c r="BH146" t="s">
        <v>74</v>
      </c>
      <c r="BI146">
        <v>9</v>
      </c>
      <c r="BJ146" t="s">
        <v>2704</v>
      </c>
      <c r="BK146" t="s">
        <v>131</v>
      </c>
      <c r="BL146" t="s">
        <v>550</v>
      </c>
      <c r="BM146" t="s">
        <v>2705</v>
      </c>
      <c r="BN146" t="s">
        <v>74</v>
      </c>
      <c r="BO146" t="s">
        <v>244</v>
      </c>
      <c r="BP146" t="s">
        <v>74</v>
      </c>
      <c r="BQ146" t="s">
        <v>74</v>
      </c>
      <c r="BR146" t="s">
        <v>103</v>
      </c>
      <c r="BS146" t="s">
        <v>2721</v>
      </c>
      <c r="BT146" t="str">
        <f>HYPERLINK("https%3A%2F%2Fwww.webofscience.com%2Fwos%2Fwoscc%2Ffull-record%2FWOS:000631706900006","View Full Record in Web of Science")</f>
        <v>View Full Record in Web of Science</v>
      </c>
    </row>
    <row r="147" spans="1:72" x14ac:dyDescent="0.25">
      <c r="A147" t="s">
        <v>72</v>
      </c>
      <c r="B147" t="s">
        <v>2722</v>
      </c>
      <c r="C147" t="s">
        <v>74</v>
      </c>
      <c r="D147" t="s">
        <v>74</v>
      </c>
      <c r="E147" t="s">
        <v>74</v>
      </c>
      <c r="F147" t="s">
        <v>2723</v>
      </c>
      <c r="G147" t="s">
        <v>74</v>
      </c>
      <c r="H147" t="s">
        <v>74</v>
      </c>
      <c r="I147" t="s">
        <v>2724</v>
      </c>
      <c r="J147" t="s">
        <v>2725</v>
      </c>
      <c r="K147" t="s">
        <v>74</v>
      </c>
      <c r="L147" t="s">
        <v>74</v>
      </c>
      <c r="M147" t="s">
        <v>318</v>
      </c>
      <c r="N147" t="s">
        <v>79</v>
      </c>
      <c r="O147" t="s">
        <v>74</v>
      </c>
      <c r="P147" t="s">
        <v>74</v>
      </c>
      <c r="Q147" t="s">
        <v>74</v>
      </c>
      <c r="R147" t="s">
        <v>74</v>
      </c>
      <c r="S147" t="s">
        <v>74</v>
      </c>
      <c r="T147" t="s">
        <v>2726</v>
      </c>
      <c r="U147" t="s">
        <v>74</v>
      </c>
      <c r="V147" t="s">
        <v>2727</v>
      </c>
      <c r="W147" t="s">
        <v>2728</v>
      </c>
      <c r="X147" t="s">
        <v>2677</v>
      </c>
      <c r="Y147" t="s">
        <v>2729</v>
      </c>
      <c r="Z147" t="s">
        <v>74</v>
      </c>
      <c r="AA147" t="s">
        <v>2730</v>
      </c>
      <c r="AB147" t="s">
        <v>2731</v>
      </c>
      <c r="AC147" t="s">
        <v>2732</v>
      </c>
      <c r="AD147" t="s">
        <v>2733</v>
      </c>
      <c r="AE147" t="s">
        <v>2734</v>
      </c>
      <c r="AF147" t="s">
        <v>74</v>
      </c>
      <c r="AG147">
        <v>11</v>
      </c>
      <c r="AH147">
        <v>0</v>
      </c>
      <c r="AI147">
        <v>0</v>
      </c>
      <c r="AJ147">
        <v>1</v>
      </c>
      <c r="AK147">
        <v>4</v>
      </c>
      <c r="AL147" t="s">
        <v>2537</v>
      </c>
      <c r="AM147" t="s">
        <v>440</v>
      </c>
      <c r="AN147" t="s">
        <v>2538</v>
      </c>
      <c r="AO147" t="s">
        <v>2735</v>
      </c>
      <c r="AP147" t="s">
        <v>74</v>
      </c>
      <c r="AQ147" t="s">
        <v>74</v>
      </c>
      <c r="AR147" t="s">
        <v>2736</v>
      </c>
      <c r="AS147" t="s">
        <v>2737</v>
      </c>
      <c r="AT147" t="s">
        <v>2738</v>
      </c>
      <c r="AU147">
        <v>2021</v>
      </c>
      <c r="AV147" t="s">
        <v>74</v>
      </c>
      <c r="AW147">
        <v>3</v>
      </c>
      <c r="AX147" t="s">
        <v>74</v>
      </c>
      <c r="AY147" t="s">
        <v>74</v>
      </c>
      <c r="AZ147" t="s">
        <v>74</v>
      </c>
      <c r="BA147" t="s">
        <v>74</v>
      </c>
      <c r="BB147">
        <v>46</v>
      </c>
      <c r="BC147" t="s">
        <v>2739</v>
      </c>
      <c r="BD147" t="s">
        <v>74</v>
      </c>
      <c r="BE147" t="s">
        <v>74</v>
      </c>
      <c r="BF147" t="s">
        <v>74</v>
      </c>
      <c r="BG147" t="s">
        <v>74</v>
      </c>
      <c r="BH147" t="s">
        <v>74</v>
      </c>
      <c r="BI147">
        <v>10</v>
      </c>
      <c r="BJ147" t="s">
        <v>2704</v>
      </c>
      <c r="BK147" t="s">
        <v>100</v>
      </c>
      <c r="BL147" t="s">
        <v>550</v>
      </c>
      <c r="BM147" t="s">
        <v>2740</v>
      </c>
      <c r="BN147" t="s">
        <v>74</v>
      </c>
      <c r="BO147" t="s">
        <v>74</v>
      </c>
      <c r="BP147" t="s">
        <v>74</v>
      </c>
      <c r="BQ147" t="s">
        <v>74</v>
      </c>
      <c r="BR147" t="s">
        <v>103</v>
      </c>
      <c r="BS147" t="s">
        <v>2741</v>
      </c>
      <c r="BT147" t="str">
        <f>HYPERLINK("https%3A%2F%2Fwww.webofscience.com%2Fwos%2Fwoscc%2Ffull-record%2FWOS:000729884100004","View Full Record in Web of Science")</f>
        <v>View Full Record in Web of Science</v>
      </c>
    </row>
    <row r="148" spans="1:72" x14ac:dyDescent="0.25">
      <c r="A148" t="s">
        <v>72</v>
      </c>
      <c r="B148" t="s">
        <v>1183</v>
      </c>
      <c r="C148" t="s">
        <v>74</v>
      </c>
      <c r="D148" t="s">
        <v>74</v>
      </c>
      <c r="E148" t="s">
        <v>74</v>
      </c>
      <c r="F148" t="s">
        <v>1184</v>
      </c>
      <c r="G148" t="s">
        <v>74</v>
      </c>
      <c r="H148" t="s">
        <v>74</v>
      </c>
      <c r="I148" t="s">
        <v>2742</v>
      </c>
      <c r="J148" t="s">
        <v>1186</v>
      </c>
      <c r="K148" t="s">
        <v>74</v>
      </c>
      <c r="L148" t="s">
        <v>74</v>
      </c>
      <c r="M148" t="s">
        <v>318</v>
      </c>
      <c r="N148" t="s">
        <v>79</v>
      </c>
      <c r="O148" t="s">
        <v>74</v>
      </c>
      <c r="P148" t="s">
        <v>74</v>
      </c>
      <c r="Q148" t="s">
        <v>74</v>
      </c>
      <c r="R148" t="s">
        <v>74</v>
      </c>
      <c r="S148" t="s">
        <v>74</v>
      </c>
      <c r="T148" t="s">
        <v>2743</v>
      </c>
      <c r="U148" t="s">
        <v>2744</v>
      </c>
      <c r="V148" t="s">
        <v>2745</v>
      </c>
      <c r="W148" t="s">
        <v>2746</v>
      </c>
      <c r="X148" t="s">
        <v>2747</v>
      </c>
      <c r="Y148" t="s">
        <v>1192</v>
      </c>
      <c r="Z148" t="s">
        <v>1193</v>
      </c>
      <c r="AA148" t="s">
        <v>74</v>
      </c>
      <c r="AB148" t="s">
        <v>74</v>
      </c>
      <c r="AC148" t="s">
        <v>2748</v>
      </c>
      <c r="AD148" t="s">
        <v>2733</v>
      </c>
      <c r="AE148" t="s">
        <v>2749</v>
      </c>
      <c r="AF148" t="s">
        <v>74</v>
      </c>
      <c r="AG148">
        <v>24</v>
      </c>
      <c r="AH148">
        <v>1</v>
      </c>
      <c r="AI148">
        <v>1</v>
      </c>
      <c r="AJ148">
        <v>1</v>
      </c>
      <c r="AK148">
        <v>6</v>
      </c>
      <c r="AL148" t="s">
        <v>2537</v>
      </c>
      <c r="AM148" t="s">
        <v>440</v>
      </c>
      <c r="AN148" t="s">
        <v>2538</v>
      </c>
      <c r="AO148" t="s">
        <v>1194</v>
      </c>
      <c r="AP148" t="s">
        <v>74</v>
      </c>
      <c r="AQ148" t="s">
        <v>74</v>
      </c>
      <c r="AR148" t="s">
        <v>1195</v>
      </c>
      <c r="AS148" t="s">
        <v>1196</v>
      </c>
      <c r="AT148" t="s">
        <v>2738</v>
      </c>
      <c r="AU148">
        <v>2021</v>
      </c>
      <c r="AV148">
        <v>42</v>
      </c>
      <c r="AW148">
        <v>3</v>
      </c>
      <c r="AX148" t="s">
        <v>74</v>
      </c>
      <c r="AY148" t="s">
        <v>74</v>
      </c>
      <c r="AZ148" t="s">
        <v>74</v>
      </c>
      <c r="BA148" t="s">
        <v>74</v>
      </c>
      <c r="BB148">
        <v>87</v>
      </c>
      <c r="BC148">
        <v>96</v>
      </c>
      <c r="BD148" t="s">
        <v>74</v>
      </c>
      <c r="BE148" t="s">
        <v>2750</v>
      </c>
      <c r="BF148" t="str">
        <f>HYPERLINK("http://dx.doi.org/10.31857/S020595920015229-7","http://dx.doi.org/10.31857/S020595920015229-7")</f>
        <v>http://dx.doi.org/10.31857/S020595920015229-7</v>
      </c>
      <c r="BG148" t="s">
        <v>74</v>
      </c>
      <c r="BH148" t="s">
        <v>74</v>
      </c>
      <c r="BI148">
        <v>10</v>
      </c>
      <c r="BJ148" t="s">
        <v>631</v>
      </c>
      <c r="BK148" t="s">
        <v>100</v>
      </c>
      <c r="BL148" t="s">
        <v>550</v>
      </c>
      <c r="BM148" t="s">
        <v>2751</v>
      </c>
      <c r="BN148" t="s">
        <v>74</v>
      </c>
      <c r="BO148" t="s">
        <v>74</v>
      </c>
      <c r="BP148" t="s">
        <v>74</v>
      </c>
      <c r="BQ148" t="s">
        <v>74</v>
      </c>
      <c r="BR148" t="s">
        <v>103</v>
      </c>
      <c r="BS148" t="s">
        <v>2752</v>
      </c>
      <c r="BT148" t="str">
        <f>HYPERLINK("https%3A%2F%2Fwww.webofscience.com%2Fwos%2Fwoscc%2Ffull-record%2FWOS:000700557100008","View Full Record in Web of Science")</f>
        <v>View Full Record in Web of Science</v>
      </c>
    </row>
    <row r="149" spans="1:72" x14ac:dyDescent="0.25">
      <c r="A149" t="s">
        <v>72</v>
      </c>
      <c r="B149" t="s">
        <v>2753</v>
      </c>
      <c r="C149" t="s">
        <v>74</v>
      </c>
      <c r="D149" t="s">
        <v>74</v>
      </c>
      <c r="E149" t="s">
        <v>74</v>
      </c>
      <c r="F149" t="s">
        <v>2754</v>
      </c>
      <c r="G149" t="s">
        <v>74</v>
      </c>
      <c r="H149" t="s">
        <v>74</v>
      </c>
      <c r="I149" t="s">
        <v>2755</v>
      </c>
      <c r="J149" t="s">
        <v>2756</v>
      </c>
      <c r="K149" t="s">
        <v>74</v>
      </c>
      <c r="L149" t="s">
        <v>74</v>
      </c>
      <c r="M149" t="s">
        <v>78</v>
      </c>
      <c r="N149" t="s">
        <v>79</v>
      </c>
      <c r="O149" t="s">
        <v>74</v>
      </c>
      <c r="P149" t="s">
        <v>74</v>
      </c>
      <c r="Q149" t="s">
        <v>74</v>
      </c>
      <c r="R149" t="s">
        <v>74</v>
      </c>
      <c r="S149" t="s">
        <v>74</v>
      </c>
      <c r="T149" t="s">
        <v>2757</v>
      </c>
      <c r="U149" t="s">
        <v>2758</v>
      </c>
      <c r="V149" t="s">
        <v>2759</v>
      </c>
      <c r="W149" t="s">
        <v>2760</v>
      </c>
      <c r="X149" t="s">
        <v>2761</v>
      </c>
      <c r="Y149" t="s">
        <v>2762</v>
      </c>
      <c r="Z149" t="s">
        <v>2763</v>
      </c>
      <c r="AA149" t="s">
        <v>74</v>
      </c>
      <c r="AB149" t="s">
        <v>2764</v>
      </c>
      <c r="AC149" t="s">
        <v>2765</v>
      </c>
      <c r="AD149" t="s">
        <v>2766</v>
      </c>
      <c r="AE149" t="s">
        <v>2767</v>
      </c>
      <c r="AF149" t="s">
        <v>74</v>
      </c>
      <c r="AG149">
        <v>70</v>
      </c>
      <c r="AH149">
        <v>1</v>
      </c>
      <c r="AI149">
        <v>1</v>
      </c>
      <c r="AJ149">
        <v>2</v>
      </c>
      <c r="AK149">
        <v>10</v>
      </c>
      <c r="AL149" t="s">
        <v>2768</v>
      </c>
      <c r="AM149" t="s">
        <v>90</v>
      </c>
      <c r="AN149" t="s">
        <v>2769</v>
      </c>
      <c r="AO149" t="s">
        <v>2770</v>
      </c>
      <c r="AP149" t="s">
        <v>2771</v>
      </c>
      <c r="AQ149" t="s">
        <v>74</v>
      </c>
      <c r="AR149" t="s">
        <v>2756</v>
      </c>
      <c r="AS149" t="s">
        <v>2772</v>
      </c>
      <c r="AT149" t="s">
        <v>972</v>
      </c>
      <c r="AU149">
        <v>2021</v>
      </c>
      <c r="AV149">
        <v>29</v>
      </c>
      <c r="AW149">
        <v>5</v>
      </c>
      <c r="AX149" t="s">
        <v>74</v>
      </c>
      <c r="AY149" t="s">
        <v>74</v>
      </c>
      <c r="AZ149" t="s">
        <v>74</v>
      </c>
      <c r="BA149" t="s">
        <v>74</v>
      </c>
      <c r="BB149">
        <v>456</v>
      </c>
      <c r="BC149">
        <v>474</v>
      </c>
      <c r="BD149">
        <v>1103308821990932</v>
      </c>
      <c r="BE149" t="s">
        <v>2773</v>
      </c>
      <c r="BF149" t="str">
        <f>HYPERLINK("http://dx.doi.org/10.1177/1103308821990932","http://dx.doi.org/10.1177/1103308821990932")</f>
        <v>http://dx.doi.org/10.1177/1103308821990932</v>
      </c>
      <c r="BG149" t="s">
        <v>74</v>
      </c>
      <c r="BH149" t="s">
        <v>2774</v>
      </c>
      <c r="BI149">
        <v>19</v>
      </c>
      <c r="BJ149" t="s">
        <v>2775</v>
      </c>
      <c r="BK149" t="s">
        <v>100</v>
      </c>
      <c r="BL149" t="s">
        <v>2776</v>
      </c>
      <c r="BM149" t="s">
        <v>2777</v>
      </c>
      <c r="BN149" t="s">
        <v>74</v>
      </c>
      <c r="BO149" t="s">
        <v>74</v>
      </c>
      <c r="BP149" t="s">
        <v>74</v>
      </c>
      <c r="BQ149" t="s">
        <v>74</v>
      </c>
      <c r="BR149" t="s">
        <v>103</v>
      </c>
      <c r="BS149" t="s">
        <v>2778</v>
      </c>
      <c r="BT149" t="str">
        <f>HYPERLINK("https%3A%2F%2Fwww.webofscience.com%2Fwos%2Fwoscc%2Ffull-record%2FWOS:000649503100001","View Full Record in Web of Science")</f>
        <v>View Full Record in Web of Science</v>
      </c>
    </row>
    <row r="150" spans="1:72" x14ac:dyDescent="0.25">
      <c r="A150" t="s">
        <v>72</v>
      </c>
      <c r="B150" t="s">
        <v>2779</v>
      </c>
      <c r="C150" t="s">
        <v>74</v>
      </c>
      <c r="D150" t="s">
        <v>74</v>
      </c>
      <c r="E150" t="s">
        <v>74</v>
      </c>
      <c r="F150" t="s">
        <v>2780</v>
      </c>
      <c r="G150" t="s">
        <v>74</v>
      </c>
      <c r="H150" t="s">
        <v>74</v>
      </c>
      <c r="I150" t="s">
        <v>2781</v>
      </c>
      <c r="J150" t="s">
        <v>317</v>
      </c>
      <c r="K150" t="s">
        <v>74</v>
      </c>
      <c r="L150" t="s">
        <v>74</v>
      </c>
      <c r="M150" t="s">
        <v>318</v>
      </c>
      <c r="N150" t="s">
        <v>79</v>
      </c>
      <c r="O150" t="s">
        <v>74</v>
      </c>
      <c r="P150" t="s">
        <v>74</v>
      </c>
      <c r="Q150" t="s">
        <v>74</v>
      </c>
      <c r="R150" t="s">
        <v>74</v>
      </c>
      <c r="S150" t="s">
        <v>74</v>
      </c>
      <c r="T150" t="s">
        <v>2782</v>
      </c>
      <c r="U150" t="s">
        <v>74</v>
      </c>
      <c r="V150" t="s">
        <v>2783</v>
      </c>
      <c r="W150" t="s">
        <v>2784</v>
      </c>
      <c r="X150" t="s">
        <v>2785</v>
      </c>
      <c r="Y150" t="s">
        <v>2786</v>
      </c>
      <c r="Z150" t="s">
        <v>2787</v>
      </c>
      <c r="AA150" t="s">
        <v>2788</v>
      </c>
      <c r="AB150" t="s">
        <v>2789</v>
      </c>
      <c r="AC150" t="s">
        <v>74</v>
      </c>
      <c r="AD150" t="s">
        <v>74</v>
      </c>
      <c r="AE150" t="s">
        <v>74</v>
      </c>
      <c r="AF150" t="s">
        <v>74</v>
      </c>
      <c r="AG150">
        <v>13</v>
      </c>
      <c r="AH150">
        <v>0</v>
      </c>
      <c r="AI150">
        <v>0</v>
      </c>
      <c r="AJ150">
        <v>2</v>
      </c>
      <c r="AK150">
        <v>12</v>
      </c>
      <c r="AL150" t="s">
        <v>324</v>
      </c>
      <c r="AM150" t="s">
        <v>325</v>
      </c>
      <c r="AN150" t="s">
        <v>326</v>
      </c>
      <c r="AO150" t="s">
        <v>327</v>
      </c>
      <c r="AP150" t="s">
        <v>328</v>
      </c>
      <c r="AQ150" t="s">
        <v>74</v>
      </c>
      <c r="AR150" t="s">
        <v>329</v>
      </c>
      <c r="AS150" t="s">
        <v>330</v>
      </c>
      <c r="AT150" t="s">
        <v>331</v>
      </c>
      <c r="AU150">
        <v>2021</v>
      </c>
      <c r="AV150">
        <v>41</v>
      </c>
      <c r="AW150" t="s">
        <v>74</v>
      </c>
      <c r="AX150" t="s">
        <v>74</v>
      </c>
      <c r="AY150" t="s">
        <v>74</v>
      </c>
      <c r="AZ150" t="s">
        <v>74</v>
      </c>
      <c r="BA150" t="s">
        <v>74</v>
      </c>
      <c r="BB150">
        <v>59</v>
      </c>
      <c r="BC150">
        <v>72</v>
      </c>
      <c r="BD150" t="s">
        <v>74</v>
      </c>
      <c r="BE150" t="s">
        <v>2790</v>
      </c>
      <c r="BF150" t="str">
        <f>HYPERLINK("http://dx.doi.org/10.17223/2220836/41/5","http://dx.doi.org/10.17223/2220836/41/5")</f>
        <v>http://dx.doi.org/10.17223/2220836/41/5</v>
      </c>
      <c r="BG150" t="s">
        <v>74</v>
      </c>
      <c r="BH150" t="s">
        <v>74</v>
      </c>
      <c r="BI150">
        <v>14</v>
      </c>
      <c r="BJ150" t="s">
        <v>265</v>
      </c>
      <c r="BK150" t="s">
        <v>131</v>
      </c>
      <c r="BL150" t="s">
        <v>266</v>
      </c>
      <c r="BM150" t="s">
        <v>2791</v>
      </c>
      <c r="BN150" t="s">
        <v>74</v>
      </c>
      <c r="BO150" t="s">
        <v>74</v>
      </c>
      <c r="BP150" t="s">
        <v>74</v>
      </c>
      <c r="BQ150" t="s">
        <v>74</v>
      </c>
      <c r="BR150" t="s">
        <v>103</v>
      </c>
      <c r="BS150" t="s">
        <v>2792</v>
      </c>
      <c r="BT150" t="str">
        <f>HYPERLINK("https%3A%2F%2Fwww.webofscience.com%2Fwos%2Fwoscc%2Ffull-record%2FWOS:000653745800005","View Full Record in Web of Science")</f>
        <v>View Full Record in Web of Science</v>
      </c>
    </row>
    <row r="151" spans="1:72" x14ac:dyDescent="0.25">
      <c r="A151" t="s">
        <v>72</v>
      </c>
      <c r="B151" t="s">
        <v>2793</v>
      </c>
      <c r="C151" t="s">
        <v>74</v>
      </c>
      <c r="D151" t="s">
        <v>74</v>
      </c>
      <c r="E151" t="s">
        <v>74</v>
      </c>
      <c r="F151" t="s">
        <v>2794</v>
      </c>
      <c r="G151" t="s">
        <v>74</v>
      </c>
      <c r="H151" t="s">
        <v>74</v>
      </c>
      <c r="I151" t="s">
        <v>2795</v>
      </c>
      <c r="J151" t="s">
        <v>1150</v>
      </c>
      <c r="K151" t="s">
        <v>74</v>
      </c>
      <c r="L151" t="s">
        <v>74</v>
      </c>
      <c r="M151" t="s">
        <v>318</v>
      </c>
      <c r="N151" t="s">
        <v>79</v>
      </c>
      <c r="O151" t="s">
        <v>74</v>
      </c>
      <c r="P151" t="s">
        <v>74</v>
      </c>
      <c r="Q151" t="s">
        <v>74</v>
      </c>
      <c r="R151" t="s">
        <v>74</v>
      </c>
      <c r="S151" t="s">
        <v>74</v>
      </c>
      <c r="T151" t="s">
        <v>2796</v>
      </c>
      <c r="U151" t="s">
        <v>74</v>
      </c>
      <c r="V151" t="s">
        <v>2797</v>
      </c>
      <c r="W151" t="s">
        <v>2798</v>
      </c>
      <c r="X151" t="s">
        <v>2799</v>
      </c>
      <c r="Y151" t="s">
        <v>2800</v>
      </c>
      <c r="Z151" t="s">
        <v>2801</v>
      </c>
      <c r="AA151" t="s">
        <v>2802</v>
      </c>
      <c r="AB151" t="s">
        <v>74</v>
      </c>
      <c r="AC151" t="s">
        <v>2803</v>
      </c>
      <c r="AD151" t="s">
        <v>2804</v>
      </c>
      <c r="AE151" t="s">
        <v>2805</v>
      </c>
      <c r="AF151" t="s">
        <v>74</v>
      </c>
      <c r="AG151">
        <v>23</v>
      </c>
      <c r="AH151">
        <v>0</v>
      </c>
      <c r="AI151">
        <v>0</v>
      </c>
      <c r="AJ151">
        <v>1</v>
      </c>
      <c r="AK151">
        <v>5</v>
      </c>
      <c r="AL151" t="s">
        <v>324</v>
      </c>
      <c r="AM151" t="s">
        <v>325</v>
      </c>
      <c r="AN151" t="s">
        <v>326</v>
      </c>
      <c r="AO151" t="s">
        <v>1157</v>
      </c>
      <c r="AP151" t="s">
        <v>1158</v>
      </c>
      <c r="AQ151" t="s">
        <v>74</v>
      </c>
      <c r="AR151" t="s">
        <v>1159</v>
      </c>
      <c r="AS151" t="s">
        <v>1160</v>
      </c>
      <c r="AT151" t="s">
        <v>331</v>
      </c>
      <c r="AU151">
        <v>2021</v>
      </c>
      <c r="AV151" t="s">
        <v>74</v>
      </c>
      <c r="AW151">
        <v>79</v>
      </c>
      <c r="AX151" t="s">
        <v>74</v>
      </c>
      <c r="AY151" t="s">
        <v>74</v>
      </c>
      <c r="AZ151" t="s">
        <v>74</v>
      </c>
      <c r="BA151" t="s">
        <v>74</v>
      </c>
      <c r="BB151">
        <v>74</v>
      </c>
      <c r="BC151">
        <v>88</v>
      </c>
      <c r="BD151" t="s">
        <v>74</v>
      </c>
      <c r="BE151" t="s">
        <v>2806</v>
      </c>
      <c r="BF151" t="str">
        <f>HYPERLINK("http://dx.doi.org/10.17223/17267080/79/5","http://dx.doi.org/10.17223/17267080/79/5")</f>
        <v>http://dx.doi.org/10.17223/17267080/79/5</v>
      </c>
      <c r="BG151" t="s">
        <v>74</v>
      </c>
      <c r="BH151" t="s">
        <v>74</v>
      </c>
      <c r="BI151">
        <v>15</v>
      </c>
      <c r="BJ151" t="s">
        <v>631</v>
      </c>
      <c r="BK151" t="s">
        <v>131</v>
      </c>
      <c r="BL151" t="s">
        <v>550</v>
      </c>
      <c r="BM151" t="s">
        <v>2807</v>
      </c>
      <c r="BN151" t="s">
        <v>74</v>
      </c>
      <c r="BO151" t="s">
        <v>74</v>
      </c>
      <c r="BP151" t="s">
        <v>74</v>
      </c>
      <c r="BQ151" t="s">
        <v>74</v>
      </c>
      <c r="BR151" t="s">
        <v>103</v>
      </c>
      <c r="BS151" t="s">
        <v>2808</v>
      </c>
      <c r="BT151" t="str">
        <f>HYPERLINK("https%3A%2F%2Fwww.webofscience.com%2Fwos%2Fwoscc%2Ffull-record%2FWOS:000635181500005","View Full Record in Web of Science")</f>
        <v>View Full Record in Web of Science</v>
      </c>
    </row>
    <row r="152" spans="1:72" x14ac:dyDescent="0.25">
      <c r="A152" t="s">
        <v>72</v>
      </c>
      <c r="B152" t="s">
        <v>2809</v>
      </c>
      <c r="C152" t="s">
        <v>74</v>
      </c>
      <c r="D152" t="s">
        <v>74</v>
      </c>
      <c r="E152" t="s">
        <v>74</v>
      </c>
      <c r="F152" t="s">
        <v>2810</v>
      </c>
      <c r="G152" t="s">
        <v>74</v>
      </c>
      <c r="H152" t="s">
        <v>74</v>
      </c>
      <c r="I152" t="s">
        <v>2811</v>
      </c>
      <c r="J152" t="s">
        <v>338</v>
      </c>
      <c r="K152" t="s">
        <v>74</v>
      </c>
      <c r="L152" t="s">
        <v>74</v>
      </c>
      <c r="M152" t="s">
        <v>318</v>
      </c>
      <c r="N152" t="s">
        <v>79</v>
      </c>
      <c r="O152" t="s">
        <v>74</v>
      </c>
      <c r="P152" t="s">
        <v>74</v>
      </c>
      <c r="Q152" t="s">
        <v>74</v>
      </c>
      <c r="R152" t="s">
        <v>74</v>
      </c>
      <c r="S152" t="s">
        <v>74</v>
      </c>
      <c r="T152" t="s">
        <v>2812</v>
      </c>
      <c r="U152" t="s">
        <v>74</v>
      </c>
      <c r="V152" t="s">
        <v>2813</v>
      </c>
      <c r="W152" t="s">
        <v>2814</v>
      </c>
      <c r="X152" t="s">
        <v>74</v>
      </c>
      <c r="Y152" t="s">
        <v>2815</v>
      </c>
      <c r="Z152" t="s">
        <v>2816</v>
      </c>
      <c r="AA152" t="s">
        <v>74</v>
      </c>
      <c r="AB152" t="s">
        <v>2817</v>
      </c>
      <c r="AC152" t="s">
        <v>74</v>
      </c>
      <c r="AD152" t="s">
        <v>74</v>
      </c>
      <c r="AE152" t="s">
        <v>74</v>
      </c>
      <c r="AF152" t="s">
        <v>74</v>
      </c>
      <c r="AG152">
        <v>37</v>
      </c>
      <c r="AH152">
        <v>0</v>
      </c>
      <c r="AI152">
        <v>0</v>
      </c>
      <c r="AJ152">
        <v>0</v>
      </c>
      <c r="AK152">
        <v>1</v>
      </c>
      <c r="AL152" t="s">
        <v>348</v>
      </c>
      <c r="AM152" t="s">
        <v>349</v>
      </c>
      <c r="AN152" t="s">
        <v>350</v>
      </c>
      <c r="AO152" t="s">
        <v>351</v>
      </c>
      <c r="AP152" t="s">
        <v>352</v>
      </c>
      <c r="AQ152" t="s">
        <v>74</v>
      </c>
      <c r="AR152" t="s">
        <v>353</v>
      </c>
      <c r="AS152" t="s">
        <v>354</v>
      </c>
      <c r="AT152" t="s">
        <v>424</v>
      </c>
      <c r="AU152">
        <v>2021</v>
      </c>
      <c r="AV152">
        <v>23</v>
      </c>
      <c r="AW152">
        <v>2</v>
      </c>
      <c r="AX152" t="s">
        <v>74</v>
      </c>
      <c r="AY152" t="s">
        <v>74</v>
      </c>
      <c r="AZ152" t="s">
        <v>74</v>
      </c>
      <c r="BA152" t="s">
        <v>74</v>
      </c>
      <c r="BB152">
        <v>170</v>
      </c>
      <c r="BC152">
        <v>198</v>
      </c>
      <c r="BD152" t="s">
        <v>74</v>
      </c>
      <c r="BE152" t="s">
        <v>2818</v>
      </c>
      <c r="BF152" t="str">
        <f>HYPERLINK("http://dx.doi.org/10.17853/1994-5639-2021-2-170-198","http://dx.doi.org/10.17853/1994-5639-2021-2-170-198")</f>
        <v>http://dx.doi.org/10.17853/1994-5639-2021-2-170-198</v>
      </c>
      <c r="BG152" t="s">
        <v>74</v>
      </c>
      <c r="BH152" t="s">
        <v>74</v>
      </c>
      <c r="BI152">
        <v>29</v>
      </c>
      <c r="BJ152" t="s">
        <v>156</v>
      </c>
      <c r="BK152" t="s">
        <v>131</v>
      </c>
      <c r="BL152" t="s">
        <v>156</v>
      </c>
      <c r="BM152" t="s">
        <v>2819</v>
      </c>
      <c r="BN152" t="s">
        <v>74</v>
      </c>
      <c r="BO152" t="s">
        <v>198</v>
      </c>
      <c r="BP152" t="s">
        <v>74</v>
      </c>
      <c r="BQ152" t="s">
        <v>74</v>
      </c>
      <c r="BR152" t="s">
        <v>103</v>
      </c>
      <c r="BS152" t="s">
        <v>2820</v>
      </c>
      <c r="BT152" t="str">
        <f>HYPERLINK("https%3A%2F%2Fwww.webofscience.com%2Fwos%2Fwoscc%2Ffull-record%2FWOS:000618840000007","View Full Record in Web of Science")</f>
        <v>View Full Record in Web of Science</v>
      </c>
    </row>
    <row r="153" spans="1:72" x14ac:dyDescent="0.25">
      <c r="A153" t="s">
        <v>72</v>
      </c>
      <c r="B153" t="s">
        <v>2821</v>
      </c>
      <c r="C153" t="s">
        <v>74</v>
      </c>
      <c r="D153" t="s">
        <v>74</v>
      </c>
      <c r="E153" t="s">
        <v>74</v>
      </c>
      <c r="F153" t="s">
        <v>2822</v>
      </c>
      <c r="G153" t="s">
        <v>74</v>
      </c>
      <c r="H153" t="s">
        <v>74</v>
      </c>
      <c r="I153" t="s">
        <v>2823</v>
      </c>
      <c r="J153" t="s">
        <v>2824</v>
      </c>
      <c r="K153" t="s">
        <v>74</v>
      </c>
      <c r="L153" t="s">
        <v>74</v>
      </c>
      <c r="M153" t="s">
        <v>78</v>
      </c>
      <c r="N153" t="s">
        <v>79</v>
      </c>
      <c r="O153" t="s">
        <v>74</v>
      </c>
      <c r="P153" t="s">
        <v>74</v>
      </c>
      <c r="Q153" t="s">
        <v>74</v>
      </c>
      <c r="R153" t="s">
        <v>74</v>
      </c>
      <c r="S153" t="s">
        <v>74</v>
      </c>
      <c r="T153" t="s">
        <v>2825</v>
      </c>
      <c r="U153" t="s">
        <v>2826</v>
      </c>
      <c r="V153" t="s">
        <v>2827</v>
      </c>
      <c r="W153" t="s">
        <v>2828</v>
      </c>
      <c r="X153" t="s">
        <v>2829</v>
      </c>
      <c r="Y153" t="s">
        <v>2830</v>
      </c>
      <c r="Z153" t="s">
        <v>2831</v>
      </c>
      <c r="AA153" t="s">
        <v>2832</v>
      </c>
      <c r="AB153" t="s">
        <v>2833</v>
      </c>
      <c r="AC153" t="s">
        <v>74</v>
      </c>
      <c r="AD153" t="s">
        <v>74</v>
      </c>
      <c r="AE153" t="s">
        <v>74</v>
      </c>
      <c r="AF153" t="s">
        <v>74</v>
      </c>
      <c r="AG153">
        <v>46</v>
      </c>
      <c r="AH153">
        <v>1</v>
      </c>
      <c r="AI153">
        <v>1</v>
      </c>
      <c r="AJ153">
        <v>0</v>
      </c>
      <c r="AK153">
        <v>5</v>
      </c>
      <c r="AL153" t="s">
        <v>2834</v>
      </c>
      <c r="AM153" t="s">
        <v>281</v>
      </c>
      <c r="AN153" t="s">
        <v>2835</v>
      </c>
      <c r="AO153" t="s">
        <v>2836</v>
      </c>
      <c r="AP153" t="s">
        <v>2837</v>
      </c>
      <c r="AQ153" t="s">
        <v>74</v>
      </c>
      <c r="AR153" t="s">
        <v>2838</v>
      </c>
      <c r="AS153" t="s">
        <v>2839</v>
      </c>
      <c r="AT153" t="s">
        <v>2701</v>
      </c>
      <c r="AU153">
        <v>2021</v>
      </c>
      <c r="AV153">
        <v>26</v>
      </c>
      <c r="AW153">
        <v>3</v>
      </c>
      <c r="AX153" t="s">
        <v>74</v>
      </c>
      <c r="AY153" t="s">
        <v>74</v>
      </c>
      <c r="AZ153" t="s">
        <v>74</v>
      </c>
      <c r="BA153" t="s">
        <v>74</v>
      </c>
      <c r="BB153">
        <v>3497</v>
      </c>
      <c r="BC153">
        <v>3512</v>
      </c>
      <c r="BD153" t="s">
        <v>74</v>
      </c>
      <c r="BE153" t="s">
        <v>2840</v>
      </c>
      <c r="BF153" t="str">
        <f>HYPERLINK("http://dx.doi.org/10.1007/s10639-021-10435-0","http://dx.doi.org/10.1007/s10639-021-10435-0")</f>
        <v>http://dx.doi.org/10.1007/s10639-021-10435-0</v>
      </c>
      <c r="BG153" t="s">
        <v>74</v>
      </c>
      <c r="BH153" t="s">
        <v>2841</v>
      </c>
      <c r="BI153">
        <v>16</v>
      </c>
      <c r="BJ153" t="s">
        <v>156</v>
      </c>
      <c r="BK153" t="s">
        <v>100</v>
      </c>
      <c r="BL153" t="s">
        <v>156</v>
      </c>
      <c r="BM153" t="s">
        <v>2842</v>
      </c>
      <c r="BN153" t="s">
        <v>74</v>
      </c>
      <c r="BO153" t="s">
        <v>74</v>
      </c>
      <c r="BP153" t="s">
        <v>74</v>
      </c>
      <c r="BQ153" t="s">
        <v>74</v>
      </c>
      <c r="BR153" t="s">
        <v>103</v>
      </c>
      <c r="BS153" t="s">
        <v>2843</v>
      </c>
      <c r="BT153" t="str">
        <f>HYPERLINK("https%3A%2F%2Fwww.webofscience.com%2Fwos%2Fwoscc%2Ffull-record%2FWOS:000607497600002","View Full Record in Web of Science")</f>
        <v>View Full Record in Web of Science</v>
      </c>
    </row>
    <row r="154" spans="1:72" x14ac:dyDescent="0.25">
      <c r="A154" t="s">
        <v>72</v>
      </c>
      <c r="B154" t="s">
        <v>2844</v>
      </c>
      <c r="C154" t="s">
        <v>74</v>
      </c>
      <c r="D154" t="s">
        <v>74</v>
      </c>
      <c r="E154" t="s">
        <v>74</v>
      </c>
      <c r="F154" t="s">
        <v>2845</v>
      </c>
      <c r="G154" t="s">
        <v>74</v>
      </c>
      <c r="H154" t="s">
        <v>74</v>
      </c>
      <c r="I154" t="s">
        <v>2846</v>
      </c>
      <c r="J154" t="s">
        <v>531</v>
      </c>
      <c r="K154" t="s">
        <v>74</v>
      </c>
      <c r="L154" t="s">
        <v>74</v>
      </c>
      <c r="M154" t="s">
        <v>318</v>
      </c>
      <c r="N154" t="s">
        <v>79</v>
      </c>
      <c r="O154" t="s">
        <v>74</v>
      </c>
      <c r="P154" t="s">
        <v>74</v>
      </c>
      <c r="Q154" t="s">
        <v>74</v>
      </c>
      <c r="R154" t="s">
        <v>74</v>
      </c>
      <c r="S154" t="s">
        <v>74</v>
      </c>
      <c r="T154" t="s">
        <v>2847</v>
      </c>
      <c r="U154" t="s">
        <v>2848</v>
      </c>
      <c r="V154" t="s">
        <v>2849</v>
      </c>
      <c r="W154" t="s">
        <v>2850</v>
      </c>
      <c r="X154" t="s">
        <v>74</v>
      </c>
      <c r="Y154" t="s">
        <v>2851</v>
      </c>
      <c r="Z154" t="s">
        <v>2852</v>
      </c>
      <c r="AA154" t="s">
        <v>74</v>
      </c>
      <c r="AB154" t="s">
        <v>2853</v>
      </c>
      <c r="AC154" t="s">
        <v>74</v>
      </c>
      <c r="AD154" t="s">
        <v>74</v>
      </c>
      <c r="AE154" t="s">
        <v>74</v>
      </c>
      <c r="AF154" t="s">
        <v>74</v>
      </c>
      <c r="AG154">
        <v>30</v>
      </c>
      <c r="AH154">
        <v>0</v>
      </c>
      <c r="AI154">
        <v>0</v>
      </c>
      <c r="AJ154">
        <v>1</v>
      </c>
      <c r="AK154">
        <v>4</v>
      </c>
      <c r="AL154" t="s">
        <v>542</v>
      </c>
      <c r="AM154" t="s">
        <v>440</v>
      </c>
      <c r="AN154" t="s">
        <v>543</v>
      </c>
      <c r="AO154" t="s">
        <v>544</v>
      </c>
      <c r="AP154" t="s">
        <v>545</v>
      </c>
      <c r="AQ154" t="s">
        <v>74</v>
      </c>
      <c r="AR154" t="s">
        <v>546</v>
      </c>
      <c r="AS154" t="s">
        <v>547</v>
      </c>
      <c r="AT154" t="s">
        <v>74</v>
      </c>
      <c r="AU154">
        <v>2021</v>
      </c>
      <c r="AV154">
        <v>12</v>
      </c>
      <c r="AW154">
        <v>1</v>
      </c>
      <c r="AX154" t="s">
        <v>74</v>
      </c>
      <c r="AY154" t="s">
        <v>74</v>
      </c>
      <c r="AZ154" t="s">
        <v>74</v>
      </c>
      <c r="BA154" t="s">
        <v>74</v>
      </c>
      <c r="BB154">
        <v>162</v>
      </c>
      <c r="BC154">
        <v>176</v>
      </c>
      <c r="BD154" t="s">
        <v>74</v>
      </c>
      <c r="BE154" t="s">
        <v>2854</v>
      </c>
      <c r="BF154" t="str">
        <f>HYPERLINK("http://dx.doi.org/10.17759/sps.2021120111","http://dx.doi.org/10.17759/sps.2021120111")</f>
        <v>http://dx.doi.org/10.17759/sps.2021120111</v>
      </c>
      <c r="BG154" t="s">
        <v>74</v>
      </c>
      <c r="BH154" t="s">
        <v>74</v>
      </c>
      <c r="BI154">
        <v>15</v>
      </c>
      <c r="BJ154" t="s">
        <v>549</v>
      </c>
      <c r="BK154" t="s">
        <v>131</v>
      </c>
      <c r="BL154" t="s">
        <v>550</v>
      </c>
      <c r="BM154" t="s">
        <v>2855</v>
      </c>
      <c r="BN154" t="s">
        <v>74</v>
      </c>
      <c r="BO154" t="s">
        <v>198</v>
      </c>
      <c r="BP154" t="s">
        <v>74</v>
      </c>
      <c r="BQ154" t="s">
        <v>74</v>
      </c>
      <c r="BR154" t="s">
        <v>103</v>
      </c>
      <c r="BS154" t="s">
        <v>2856</v>
      </c>
      <c r="BT154" t="str">
        <f>HYPERLINK("https%3A%2F%2Fwww.webofscience.com%2Fwos%2Fwoscc%2Ffull-record%2FWOS:000637199300011","View Full Record in Web of Science")</f>
        <v>View Full Record in Web of Science</v>
      </c>
    </row>
    <row r="155" spans="1:72" x14ac:dyDescent="0.25">
      <c r="A155" t="s">
        <v>72</v>
      </c>
      <c r="B155" t="s">
        <v>2857</v>
      </c>
      <c r="C155" t="s">
        <v>74</v>
      </c>
      <c r="D155" t="s">
        <v>74</v>
      </c>
      <c r="E155" t="s">
        <v>74</v>
      </c>
      <c r="F155" t="s">
        <v>2858</v>
      </c>
      <c r="G155" t="s">
        <v>74</v>
      </c>
      <c r="H155" t="s">
        <v>74</v>
      </c>
      <c r="I155" t="s">
        <v>2859</v>
      </c>
      <c r="J155" t="s">
        <v>2860</v>
      </c>
      <c r="K155" t="s">
        <v>74</v>
      </c>
      <c r="L155" t="s">
        <v>74</v>
      </c>
      <c r="M155" t="s">
        <v>78</v>
      </c>
      <c r="N155" t="s">
        <v>79</v>
      </c>
      <c r="O155" t="s">
        <v>74</v>
      </c>
      <c r="P155" t="s">
        <v>74</v>
      </c>
      <c r="Q155" t="s">
        <v>74</v>
      </c>
      <c r="R155" t="s">
        <v>74</v>
      </c>
      <c r="S155" t="s">
        <v>74</v>
      </c>
      <c r="T155" t="s">
        <v>2861</v>
      </c>
      <c r="U155" t="s">
        <v>74</v>
      </c>
      <c r="V155" t="s">
        <v>2862</v>
      </c>
      <c r="W155" t="s">
        <v>2863</v>
      </c>
      <c r="X155" t="s">
        <v>74</v>
      </c>
      <c r="Y155" t="s">
        <v>2864</v>
      </c>
      <c r="Z155" t="s">
        <v>2865</v>
      </c>
      <c r="AA155" t="s">
        <v>74</v>
      </c>
      <c r="AB155" t="s">
        <v>74</v>
      </c>
      <c r="AC155" t="s">
        <v>74</v>
      </c>
      <c r="AD155" t="s">
        <v>74</v>
      </c>
      <c r="AE155" t="s">
        <v>74</v>
      </c>
      <c r="AF155" t="s">
        <v>74</v>
      </c>
      <c r="AG155">
        <v>38</v>
      </c>
      <c r="AH155">
        <v>0</v>
      </c>
      <c r="AI155">
        <v>0</v>
      </c>
      <c r="AJ155">
        <v>1</v>
      </c>
      <c r="AK155">
        <v>1</v>
      </c>
      <c r="AL155" t="s">
        <v>2866</v>
      </c>
      <c r="AM155" t="s">
        <v>2867</v>
      </c>
      <c r="AN155" t="s">
        <v>2868</v>
      </c>
      <c r="AO155" t="s">
        <v>2869</v>
      </c>
      <c r="AP155" t="s">
        <v>74</v>
      </c>
      <c r="AQ155" t="s">
        <v>74</v>
      </c>
      <c r="AR155" t="s">
        <v>2870</v>
      </c>
      <c r="AS155" t="s">
        <v>2871</v>
      </c>
      <c r="AT155" t="s">
        <v>74</v>
      </c>
      <c r="AU155">
        <v>2021</v>
      </c>
      <c r="AV155">
        <v>16</v>
      </c>
      <c r="AW155" t="s">
        <v>74</v>
      </c>
      <c r="AX155" t="s">
        <v>74</v>
      </c>
      <c r="AY155" t="s">
        <v>2872</v>
      </c>
      <c r="AZ155" t="s">
        <v>127</v>
      </c>
      <c r="BA155" t="s">
        <v>74</v>
      </c>
      <c r="BB155" t="s">
        <v>2873</v>
      </c>
      <c r="BC155" t="s">
        <v>2874</v>
      </c>
      <c r="BD155" t="s">
        <v>74</v>
      </c>
      <c r="BE155" t="s">
        <v>2875</v>
      </c>
      <c r="BF155" t="str">
        <f>HYPERLINK("http://dx.doi.org/10.14198/jhse.2021.16.Proc4.32","http://dx.doi.org/10.14198/jhse.2021.16.Proc4.32")</f>
        <v>http://dx.doi.org/10.14198/jhse.2021.16.Proc4.32</v>
      </c>
      <c r="BG155" t="s">
        <v>74</v>
      </c>
      <c r="BH155" t="s">
        <v>74</v>
      </c>
      <c r="BI155">
        <v>14</v>
      </c>
      <c r="BJ155" t="s">
        <v>2652</v>
      </c>
      <c r="BK155" t="s">
        <v>131</v>
      </c>
      <c r="BL155" t="s">
        <v>2652</v>
      </c>
      <c r="BM155" t="s">
        <v>2876</v>
      </c>
      <c r="BN155" t="s">
        <v>74</v>
      </c>
      <c r="BO155" t="s">
        <v>134</v>
      </c>
      <c r="BP155" t="s">
        <v>74</v>
      </c>
      <c r="BQ155" t="s">
        <v>74</v>
      </c>
      <c r="BR155" t="s">
        <v>103</v>
      </c>
      <c r="BS155" t="s">
        <v>2877</v>
      </c>
      <c r="BT155" t="str">
        <f>HYPERLINK("https%3A%2F%2Fwww.webofscience.com%2Fwos%2Fwoscc%2Ffull-record%2FWOS:000717959700030","View Full Record in Web of Science")</f>
        <v>View Full Record in Web of Science</v>
      </c>
    </row>
    <row r="156" spans="1:72" x14ac:dyDescent="0.25">
      <c r="A156" t="s">
        <v>72</v>
      </c>
      <c r="B156" t="s">
        <v>2878</v>
      </c>
      <c r="C156" t="s">
        <v>74</v>
      </c>
      <c r="D156" t="s">
        <v>74</v>
      </c>
      <c r="E156" t="s">
        <v>74</v>
      </c>
      <c r="F156" t="s">
        <v>2879</v>
      </c>
      <c r="G156" t="s">
        <v>74</v>
      </c>
      <c r="H156" t="s">
        <v>74</v>
      </c>
      <c r="I156" t="s">
        <v>2880</v>
      </c>
      <c r="J156" t="s">
        <v>2881</v>
      </c>
      <c r="K156" t="s">
        <v>74</v>
      </c>
      <c r="L156" t="s">
        <v>74</v>
      </c>
      <c r="M156" t="s">
        <v>78</v>
      </c>
      <c r="N156" t="s">
        <v>79</v>
      </c>
      <c r="O156" t="s">
        <v>74</v>
      </c>
      <c r="P156" t="s">
        <v>74</v>
      </c>
      <c r="Q156" t="s">
        <v>74</v>
      </c>
      <c r="R156" t="s">
        <v>74</v>
      </c>
      <c r="S156" t="s">
        <v>74</v>
      </c>
      <c r="T156" t="s">
        <v>2882</v>
      </c>
      <c r="U156" t="s">
        <v>74</v>
      </c>
      <c r="V156" t="s">
        <v>2883</v>
      </c>
      <c r="W156" t="s">
        <v>2884</v>
      </c>
      <c r="X156" t="s">
        <v>2885</v>
      </c>
      <c r="Y156" t="s">
        <v>2886</v>
      </c>
      <c r="Z156" t="s">
        <v>2887</v>
      </c>
      <c r="AA156" t="s">
        <v>74</v>
      </c>
      <c r="AB156" t="s">
        <v>74</v>
      </c>
      <c r="AC156" t="s">
        <v>74</v>
      </c>
      <c r="AD156" t="s">
        <v>74</v>
      </c>
      <c r="AE156" t="s">
        <v>74</v>
      </c>
      <c r="AF156" t="s">
        <v>74</v>
      </c>
      <c r="AG156">
        <v>13</v>
      </c>
      <c r="AH156">
        <v>0</v>
      </c>
      <c r="AI156">
        <v>0</v>
      </c>
      <c r="AJ156">
        <v>0</v>
      </c>
      <c r="AK156">
        <v>0</v>
      </c>
      <c r="AL156" t="s">
        <v>2888</v>
      </c>
      <c r="AM156" t="s">
        <v>2889</v>
      </c>
      <c r="AN156" t="s">
        <v>2890</v>
      </c>
      <c r="AO156" t="s">
        <v>2891</v>
      </c>
      <c r="AP156" t="s">
        <v>2892</v>
      </c>
      <c r="AQ156" t="s">
        <v>74</v>
      </c>
      <c r="AR156" t="s">
        <v>2893</v>
      </c>
      <c r="AS156" t="s">
        <v>2894</v>
      </c>
      <c r="AT156" t="s">
        <v>74</v>
      </c>
      <c r="AU156">
        <v>2021</v>
      </c>
      <c r="AV156">
        <v>15</v>
      </c>
      <c r="AW156">
        <v>4</v>
      </c>
      <c r="AX156" t="s">
        <v>74</v>
      </c>
      <c r="AY156" t="s">
        <v>74</v>
      </c>
      <c r="AZ156" t="s">
        <v>74</v>
      </c>
      <c r="BA156" t="s">
        <v>74</v>
      </c>
      <c r="BB156">
        <v>707</v>
      </c>
      <c r="BC156">
        <v>714</v>
      </c>
      <c r="BD156" t="s">
        <v>74</v>
      </c>
      <c r="BE156" t="s">
        <v>2895</v>
      </c>
      <c r="BF156" t="str">
        <f>HYPERLINK("http://dx.doi.org/10.35634/2224-9443-2021-15-4-707-714","http://dx.doi.org/10.35634/2224-9443-2021-15-4-707-714")</f>
        <v>http://dx.doi.org/10.35634/2224-9443-2021-15-4-707-714</v>
      </c>
      <c r="BG156" t="s">
        <v>74</v>
      </c>
      <c r="BH156" t="s">
        <v>74</v>
      </c>
      <c r="BI156">
        <v>8</v>
      </c>
      <c r="BJ156" t="s">
        <v>265</v>
      </c>
      <c r="BK156" t="s">
        <v>131</v>
      </c>
      <c r="BL156" t="s">
        <v>266</v>
      </c>
      <c r="BM156" t="s">
        <v>2896</v>
      </c>
      <c r="BN156" t="s">
        <v>74</v>
      </c>
      <c r="BO156" t="s">
        <v>74</v>
      </c>
      <c r="BP156" t="s">
        <v>74</v>
      </c>
      <c r="BQ156" t="s">
        <v>74</v>
      </c>
      <c r="BR156" t="s">
        <v>103</v>
      </c>
      <c r="BS156" t="s">
        <v>2897</v>
      </c>
      <c r="BT156" t="str">
        <f>HYPERLINK("https%3A%2F%2Fwww.webofscience.com%2Fwos%2Fwoscc%2Ffull-record%2FWOS:000754348300009","View Full Record in Web of Science")</f>
        <v>View Full Record in Web of Science</v>
      </c>
    </row>
    <row r="157" spans="1:72" x14ac:dyDescent="0.25">
      <c r="A157" t="s">
        <v>72</v>
      </c>
      <c r="B157" t="s">
        <v>2898</v>
      </c>
      <c r="C157" t="s">
        <v>74</v>
      </c>
      <c r="D157" t="s">
        <v>74</v>
      </c>
      <c r="E157" t="s">
        <v>74</v>
      </c>
      <c r="F157" t="s">
        <v>2899</v>
      </c>
      <c r="G157" t="s">
        <v>74</v>
      </c>
      <c r="H157" t="s">
        <v>74</v>
      </c>
      <c r="I157" t="s">
        <v>2900</v>
      </c>
      <c r="J157" t="s">
        <v>2144</v>
      </c>
      <c r="K157" t="s">
        <v>74</v>
      </c>
      <c r="L157" t="s">
        <v>74</v>
      </c>
      <c r="M157" t="s">
        <v>318</v>
      </c>
      <c r="N157" t="s">
        <v>79</v>
      </c>
      <c r="O157" t="s">
        <v>74</v>
      </c>
      <c r="P157" t="s">
        <v>74</v>
      </c>
      <c r="Q157" t="s">
        <v>74</v>
      </c>
      <c r="R157" t="s">
        <v>74</v>
      </c>
      <c r="S157" t="s">
        <v>74</v>
      </c>
      <c r="T157" t="s">
        <v>2901</v>
      </c>
      <c r="U157" t="s">
        <v>2902</v>
      </c>
      <c r="V157" t="s">
        <v>2903</v>
      </c>
      <c r="W157" t="s">
        <v>2904</v>
      </c>
      <c r="X157" t="s">
        <v>757</v>
      </c>
      <c r="Y157" t="s">
        <v>2905</v>
      </c>
      <c r="Z157" t="s">
        <v>2906</v>
      </c>
      <c r="AA157" t="s">
        <v>2907</v>
      </c>
      <c r="AB157" t="s">
        <v>2908</v>
      </c>
      <c r="AC157" t="s">
        <v>2909</v>
      </c>
      <c r="AD157" t="s">
        <v>1268</v>
      </c>
      <c r="AE157" t="s">
        <v>2910</v>
      </c>
      <c r="AF157" t="s">
        <v>74</v>
      </c>
      <c r="AG157">
        <v>28</v>
      </c>
      <c r="AH157">
        <v>0</v>
      </c>
      <c r="AI157">
        <v>0</v>
      </c>
      <c r="AJ157">
        <v>0</v>
      </c>
      <c r="AK157">
        <v>3</v>
      </c>
      <c r="AL157" t="s">
        <v>2156</v>
      </c>
      <c r="AM157" t="s">
        <v>440</v>
      </c>
      <c r="AN157" t="s">
        <v>2157</v>
      </c>
      <c r="AO157" t="s">
        <v>2158</v>
      </c>
      <c r="AP157" t="s">
        <v>2159</v>
      </c>
      <c r="AQ157" t="s">
        <v>74</v>
      </c>
      <c r="AR157" t="s">
        <v>2160</v>
      </c>
      <c r="AS157" t="s">
        <v>2161</v>
      </c>
      <c r="AT157" t="s">
        <v>74</v>
      </c>
      <c r="AU157">
        <v>2021</v>
      </c>
      <c r="AV157" t="s">
        <v>74</v>
      </c>
      <c r="AW157">
        <v>2</v>
      </c>
      <c r="AX157" t="s">
        <v>74</v>
      </c>
      <c r="AY157" t="s">
        <v>74</v>
      </c>
      <c r="AZ157" t="s">
        <v>74</v>
      </c>
      <c r="BA157" t="s">
        <v>74</v>
      </c>
      <c r="BB157">
        <v>113</v>
      </c>
      <c r="BC157">
        <v>124</v>
      </c>
      <c r="BD157" t="s">
        <v>74</v>
      </c>
      <c r="BE157" t="s">
        <v>2911</v>
      </c>
      <c r="BF157" t="str">
        <f>HYPERLINK("http://dx.doi.org/10.17976/jpps/2021.02.08","http://dx.doi.org/10.17976/jpps/2021.02.08")</f>
        <v>http://dx.doi.org/10.17976/jpps/2021.02.08</v>
      </c>
      <c r="BG157" t="s">
        <v>74</v>
      </c>
      <c r="BH157" t="s">
        <v>74</v>
      </c>
      <c r="BI157">
        <v>12</v>
      </c>
      <c r="BJ157" t="s">
        <v>571</v>
      </c>
      <c r="BK157" t="s">
        <v>131</v>
      </c>
      <c r="BL157" t="s">
        <v>572</v>
      </c>
      <c r="BM157" t="s">
        <v>2912</v>
      </c>
      <c r="BN157" t="s">
        <v>74</v>
      </c>
      <c r="BO157" t="s">
        <v>74</v>
      </c>
      <c r="BP157" t="s">
        <v>74</v>
      </c>
      <c r="BQ157" t="s">
        <v>74</v>
      </c>
      <c r="BR157" t="s">
        <v>103</v>
      </c>
      <c r="BS157" t="s">
        <v>2913</v>
      </c>
      <c r="BT157" t="str">
        <f>HYPERLINK("https%3A%2F%2Fwww.webofscience.com%2Fwos%2Fwoscc%2Ffull-record%2FWOS:000634495600007","View Full Record in Web of Science")</f>
        <v>View Full Record in Web of Science</v>
      </c>
    </row>
    <row r="158" spans="1:72" x14ac:dyDescent="0.25">
      <c r="A158" t="s">
        <v>72</v>
      </c>
      <c r="B158" t="s">
        <v>2914</v>
      </c>
      <c r="C158" t="s">
        <v>74</v>
      </c>
      <c r="D158" t="s">
        <v>74</v>
      </c>
      <c r="E158" t="s">
        <v>74</v>
      </c>
      <c r="F158" t="s">
        <v>2915</v>
      </c>
      <c r="G158" t="s">
        <v>74</v>
      </c>
      <c r="H158" t="s">
        <v>74</v>
      </c>
      <c r="I158" t="s">
        <v>2916</v>
      </c>
      <c r="J158" t="s">
        <v>752</v>
      </c>
      <c r="K158" t="s">
        <v>74</v>
      </c>
      <c r="L158" t="s">
        <v>74</v>
      </c>
      <c r="M158" t="s">
        <v>318</v>
      </c>
      <c r="N158" t="s">
        <v>79</v>
      </c>
      <c r="O158" t="s">
        <v>74</v>
      </c>
      <c r="P158" t="s">
        <v>74</v>
      </c>
      <c r="Q158" t="s">
        <v>74</v>
      </c>
      <c r="R158" t="s">
        <v>74</v>
      </c>
      <c r="S158" t="s">
        <v>74</v>
      </c>
      <c r="T158" t="s">
        <v>2917</v>
      </c>
      <c r="U158" t="s">
        <v>74</v>
      </c>
      <c r="V158" t="s">
        <v>2918</v>
      </c>
      <c r="W158" t="s">
        <v>2919</v>
      </c>
      <c r="X158" t="s">
        <v>395</v>
      </c>
      <c r="Y158" t="s">
        <v>2920</v>
      </c>
      <c r="Z158" t="s">
        <v>2921</v>
      </c>
      <c r="AA158" t="s">
        <v>2922</v>
      </c>
      <c r="AB158" t="s">
        <v>74</v>
      </c>
      <c r="AC158" t="s">
        <v>2923</v>
      </c>
      <c r="AD158" t="s">
        <v>2924</v>
      </c>
      <c r="AE158" t="s">
        <v>2925</v>
      </c>
      <c r="AF158" t="s">
        <v>74</v>
      </c>
      <c r="AG158">
        <v>10</v>
      </c>
      <c r="AH158">
        <v>0</v>
      </c>
      <c r="AI158">
        <v>0</v>
      </c>
      <c r="AJ158">
        <v>1</v>
      </c>
      <c r="AK158">
        <v>1</v>
      </c>
      <c r="AL158" t="s">
        <v>2926</v>
      </c>
      <c r="AM158" t="s">
        <v>440</v>
      </c>
      <c r="AN158" t="s">
        <v>2927</v>
      </c>
      <c r="AO158" t="s">
        <v>763</v>
      </c>
      <c r="AP158" t="s">
        <v>74</v>
      </c>
      <c r="AQ158" t="s">
        <v>74</v>
      </c>
      <c r="AR158" t="s">
        <v>764</v>
      </c>
      <c r="AS158" t="s">
        <v>765</v>
      </c>
      <c r="AT158" t="s">
        <v>74</v>
      </c>
      <c r="AU158">
        <v>2021</v>
      </c>
      <c r="AV158" t="s">
        <v>74</v>
      </c>
      <c r="AW158">
        <v>7</v>
      </c>
      <c r="AX158" t="s">
        <v>74</v>
      </c>
      <c r="AY158" t="s">
        <v>74</v>
      </c>
      <c r="AZ158" t="s">
        <v>74</v>
      </c>
      <c r="BA158" t="s">
        <v>74</v>
      </c>
      <c r="BB158">
        <v>90</v>
      </c>
      <c r="BC158">
        <v>100</v>
      </c>
      <c r="BD158" t="s">
        <v>74</v>
      </c>
      <c r="BE158" t="s">
        <v>2928</v>
      </c>
      <c r="BF158" t="str">
        <f>HYPERLINK("http://dx.doi.org/10.31857/5013216250015537-3","http://dx.doi.org/10.31857/5013216250015537-3")</f>
        <v>http://dx.doi.org/10.31857/5013216250015537-3</v>
      </c>
      <c r="BG158" t="s">
        <v>74</v>
      </c>
      <c r="BH158" t="s">
        <v>74</v>
      </c>
      <c r="BI158">
        <v>11</v>
      </c>
      <c r="BJ158" t="s">
        <v>711</v>
      </c>
      <c r="BK158" t="s">
        <v>100</v>
      </c>
      <c r="BL158" t="s">
        <v>711</v>
      </c>
      <c r="BM158" t="s">
        <v>2929</v>
      </c>
      <c r="BN158" t="s">
        <v>74</v>
      </c>
      <c r="BO158" t="s">
        <v>74</v>
      </c>
      <c r="BP158" t="s">
        <v>74</v>
      </c>
      <c r="BQ158" t="s">
        <v>74</v>
      </c>
      <c r="BR158" t="s">
        <v>103</v>
      </c>
      <c r="BS158" t="s">
        <v>2930</v>
      </c>
      <c r="BT158" t="str">
        <f>HYPERLINK("https%3A%2F%2Fwww.webofscience.com%2Fwos%2Fwoscc%2Ffull-record%2FWOS:000711074200009","View Full Record in Web of Science")</f>
        <v>View Full Record in Web of Science</v>
      </c>
    </row>
    <row r="159" spans="1:72" x14ac:dyDescent="0.25">
      <c r="A159" t="s">
        <v>72</v>
      </c>
      <c r="B159" t="s">
        <v>2931</v>
      </c>
      <c r="C159" t="s">
        <v>74</v>
      </c>
      <c r="D159" t="s">
        <v>74</v>
      </c>
      <c r="E159" t="s">
        <v>74</v>
      </c>
      <c r="F159" t="s">
        <v>2932</v>
      </c>
      <c r="G159" t="s">
        <v>74</v>
      </c>
      <c r="H159" t="s">
        <v>74</v>
      </c>
      <c r="I159" t="s">
        <v>2933</v>
      </c>
      <c r="J159" t="s">
        <v>2934</v>
      </c>
      <c r="K159" t="s">
        <v>74</v>
      </c>
      <c r="L159" t="s">
        <v>74</v>
      </c>
      <c r="M159" t="s">
        <v>318</v>
      </c>
      <c r="N159" t="s">
        <v>79</v>
      </c>
      <c r="O159" t="s">
        <v>74</v>
      </c>
      <c r="P159" t="s">
        <v>74</v>
      </c>
      <c r="Q159" t="s">
        <v>74</v>
      </c>
      <c r="R159" t="s">
        <v>74</v>
      </c>
      <c r="S159" t="s">
        <v>74</v>
      </c>
      <c r="T159" t="s">
        <v>2935</v>
      </c>
      <c r="U159" t="s">
        <v>74</v>
      </c>
      <c r="V159" t="s">
        <v>2936</v>
      </c>
      <c r="W159" t="s">
        <v>2937</v>
      </c>
      <c r="X159" t="s">
        <v>74</v>
      </c>
      <c r="Y159" t="s">
        <v>2938</v>
      </c>
      <c r="Z159" t="s">
        <v>2939</v>
      </c>
      <c r="AA159" t="s">
        <v>74</v>
      </c>
      <c r="AB159" t="s">
        <v>74</v>
      </c>
      <c r="AC159" t="s">
        <v>74</v>
      </c>
      <c r="AD159" t="s">
        <v>74</v>
      </c>
      <c r="AE159" t="s">
        <v>74</v>
      </c>
      <c r="AF159" t="s">
        <v>74</v>
      </c>
      <c r="AG159">
        <v>9</v>
      </c>
      <c r="AH159">
        <v>0</v>
      </c>
      <c r="AI159">
        <v>0</v>
      </c>
      <c r="AJ159">
        <v>2</v>
      </c>
      <c r="AK159">
        <v>3</v>
      </c>
      <c r="AL159" t="s">
        <v>1951</v>
      </c>
      <c r="AM159" t="s">
        <v>1952</v>
      </c>
      <c r="AN159" t="s">
        <v>1953</v>
      </c>
      <c r="AO159" t="s">
        <v>2940</v>
      </c>
      <c r="AP159" t="s">
        <v>2941</v>
      </c>
      <c r="AQ159" t="s">
        <v>74</v>
      </c>
      <c r="AR159" t="s">
        <v>2942</v>
      </c>
      <c r="AS159" t="s">
        <v>2943</v>
      </c>
      <c r="AT159" t="s">
        <v>74</v>
      </c>
      <c r="AU159">
        <v>2021</v>
      </c>
      <c r="AV159">
        <v>12</v>
      </c>
      <c r="AW159">
        <v>4</v>
      </c>
      <c r="AX159" t="s">
        <v>74</v>
      </c>
      <c r="AY159" t="s">
        <v>74</v>
      </c>
      <c r="AZ159" t="s">
        <v>74</v>
      </c>
      <c r="BA159" t="s">
        <v>74</v>
      </c>
      <c r="BB159">
        <v>836</v>
      </c>
      <c r="BC159">
        <v>846</v>
      </c>
      <c r="BD159" t="s">
        <v>74</v>
      </c>
      <c r="BE159" t="s">
        <v>2944</v>
      </c>
      <c r="BF159" t="str">
        <f>HYPERLINK("http://dx.doi.org/10.21638/spbu14.2021.402","http://dx.doi.org/10.21638/spbu14.2021.402")</f>
        <v>http://dx.doi.org/10.21638/spbu14.2021.402</v>
      </c>
      <c r="BG159" t="s">
        <v>74</v>
      </c>
      <c r="BH159" t="s">
        <v>74</v>
      </c>
      <c r="BI159">
        <v>11</v>
      </c>
      <c r="BJ159" t="s">
        <v>902</v>
      </c>
      <c r="BK159" t="s">
        <v>131</v>
      </c>
      <c r="BL159" t="s">
        <v>572</v>
      </c>
      <c r="BM159" t="s">
        <v>2945</v>
      </c>
      <c r="BN159" t="s">
        <v>74</v>
      </c>
      <c r="BO159" t="s">
        <v>244</v>
      </c>
      <c r="BP159" t="s">
        <v>74</v>
      </c>
      <c r="BQ159" t="s">
        <v>74</v>
      </c>
      <c r="BR159" t="s">
        <v>103</v>
      </c>
      <c r="BS159" t="s">
        <v>2946</v>
      </c>
      <c r="BT159" t="str">
        <f>HYPERLINK("https%3A%2F%2Fwww.webofscience.com%2Fwos%2Fwoscc%2Ffull-record%2FWOS:000755736600002","View Full Record in Web of Science")</f>
        <v>View Full Record in Web of Science</v>
      </c>
    </row>
    <row r="160" spans="1:72" x14ac:dyDescent="0.25">
      <c r="A160" t="s">
        <v>72</v>
      </c>
      <c r="B160" t="s">
        <v>2947</v>
      </c>
      <c r="C160" t="s">
        <v>74</v>
      </c>
      <c r="D160" t="s">
        <v>74</v>
      </c>
      <c r="E160" t="s">
        <v>74</v>
      </c>
      <c r="F160" t="s">
        <v>2948</v>
      </c>
      <c r="G160" t="s">
        <v>74</v>
      </c>
      <c r="H160" t="s">
        <v>74</v>
      </c>
      <c r="I160" t="s">
        <v>2949</v>
      </c>
      <c r="J160" t="s">
        <v>2950</v>
      </c>
      <c r="K160" t="s">
        <v>74</v>
      </c>
      <c r="L160" t="s">
        <v>74</v>
      </c>
      <c r="M160" t="s">
        <v>78</v>
      </c>
      <c r="N160" t="s">
        <v>79</v>
      </c>
      <c r="O160" t="s">
        <v>74</v>
      </c>
      <c r="P160" t="s">
        <v>74</v>
      </c>
      <c r="Q160" t="s">
        <v>74</v>
      </c>
      <c r="R160" t="s">
        <v>74</v>
      </c>
      <c r="S160" t="s">
        <v>74</v>
      </c>
      <c r="T160" t="s">
        <v>2951</v>
      </c>
      <c r="U160" t="s">
        <v>2952</v>
      </c>
      <c r="V160" t="s">
        <v>2953</v>
      </c>
      <c r="W160" t="s">
        <v>2954</v>
      </c>
      <c r="X160" t="s">
        <v>2955</v>
      </c>
      <c r="Y160" t="s">
        <v>2956</v>
      </c>
      <c r="Z160" t="s">
        <v>2957</v>
      </c>
      <c r="AA160" t="s">
        <v>2958</v>
      </c>
      <c r="AB160" t="s">
        <v>2959</v>
      </c>
      <c r="AC160" t="s">
        <v>74</v>
      </c>
      <c r="AD160" t="s">
        <v>74</v>
      </c>
      <c r="AE160" t="s">
        <v>74</v>
      </c>
      <c r="AF160" t="s">
        <v>74</v>
      </c>
      <c r="AG160">
        <v>11</v>
      </c>
      <c r="AH160">
        <v>0</v>
      </c>
      <c r="AI160">
        <v>0</v>
      </c>
      <c r="AJ160">
        <v>0</v>
      </c>
      <c r="AK160">
        <v>0</v>
      </c>
      <c r="AL160" t="s">
        <v>2960</v>
      </c>
      <c r="AM160" t="s">
        <v>2961</v>
      </c>
      <c r="AN160" t="s">
        <v>2962</v>
      </c>
      <c r="AO160" t="s">
        <v>2963</v>
      </c>
      <c r="AP160" t="s">
        <v>74</v>
      </c>
      <c r="AQ160" t="s">
        <v>74</v>
      </c>
      <c r="AR160" t="s">
        <v>2964</v>
      </c>
      <c r="AS160" t="s">
        <v>2965</v>
      </c>
      <c r="AT160" t="s">
        <v>827</v>
      </c>
      <c r="AU160">
        <v>2021</v>
      </c>
      <c r="AV160">
        <v>8</v>
      </c>
      <c r="AW160">
        <v>31</v>
      </c>
      <c r="AX160" t="s">
        <v>74</v>
      </c>
      <c r="AY160" t="s">
        <v>74</v>
      </c>
      <c r="AZ160" t="s">
        <v>74</v>
      </c>
      <c r="BA160" t="s">
        <v>74</v>
      </c>
      <c r="BB160">
        <v>94</v>
      </c>
      <c r="BC160">
        <v>103</v>
      </c>
      <c r="BD160" t="s">
        <v>74</v>
      </c>
      <c r="BE160" t="s">
        <v>74</v>
      </c>
      <c r="BF160" t="s">
        <v>74</v>
      </c>
      <c r="BG160" t="s">
        <v>74</v>
      </c>
      <c r="BH160" t="s">
        <v>74</v>
      </c>
      <c r="BI160">
        <v>10</v>
      </c>
      <c r="BJ160" t="s">
        <v>265</v>
      </c>
      <c r="BK160" t="s">
        <v>131</v>
      </c>
      <c r="BL160" t="s">
        <v>266</v>
      </c>
      <c r="BM160" t="s">
        <v>2966</v>
      </c>
      <c r="BN160" t="s">
        <v>74</v>
      </c>
      <c r="BO160" t="s">
        <v>74</v>
      </c>
      <c r="BP160" t="s">
        <v>74</v>
      </c>
      <c r="BQ160" t="s">
        <v>74</v>
      </c>
      <c r="BR160" t="s">
        <v>103</v>
      </c>
      <c r="BS160" t="s">
        <v>2967</v>
      </c>
      <c r="BT160" t="str">
        <f>HYPERLINK("https%3A%2F%2Fwww.webofscience.com%2Fwos%2Fwoscc%2Ffull-record%2FWOS:000629197300012","View Full Record in Web of Science")</f>
        <v>View Full Record in Web of Science</v>
      </c>
    </row>
    <row r="161" spans="1:72" x14ac:dyDescent="0.25">
      <c r="A161" t="s">
        <v>72</v>
      </c>
      <c r="B161" t="s">
        <v>2968</v>
      </c>
      <c r="C161" t="s">
        <v>74</v>
      </c>
      <c r="D161" t="s">
        <v>74</v>
      </c>
      <c r="E161" t="s">
        <v>74</v>
      </c>
      <c r="F161" t="s">
        <v>2969</v>
      </c>
      <c r="G161" t="s">
        <v>74</v>
      </c>
      <c r="H161" t="s">
        <v>74</v>
      </c>
      <c r="I161" t="s">
        <v>2970</v>
      </c>
      <c r="J161" t="s">
        <v>1435</v>
      </c>
      <c r="K161" t="s">
        <v>74</v>
      </c>
      <c r="L161" t="s">
        <v>74</v>
      </c>
      <c r="M161" t="s">
        <v>318</v>
      </c>
      <c r="N161" t="s">
        <v>79</v>
      </c>
      <c r="O161" t="s">
        <v>74</v>
      </c>
      <c r="P161" t="s">
        <v>74</v>
      </c>
      <c r="Q161" t="s">
        <v>74</v>
      </c>
      <c r="R161" t="s">
        <v>74</v>
      </c>
      <c r="S161" t="s">
        <v>74</v>
      </c>
      <c r="T161" t="s">
        <v>2971</v>
      </c>
      <c r="U161" t="s">
        <v>74</v>
      </c>
      <c r="V161" t="s">
        <v>2972</v>
      </c>
      <c r="W161" t="s">
        <v>2973</v>
      </c>
      <c r="X161" t="s">
        <v>2974</v>
      </c>
      <c r="Y161" t="s">
        <v>2975</v>
      </c>
      <c r="Z161" t="s">
        <v>2976</v>
      </c>
      <c r="AA161" t="s">
        <v>2977</v>
      </c>
      <c r="AB161" t="s">
        <v>2978</v>
      </c>
      <c r="AC161" t="s">
        <v>74</v>
      </c>
      <c r="AD161" t="s">
        <v>74</v>
      </c>
      <c r="AE161" t="s">
        <v>74</v>
      </c>
      <c r="AF161" t="s">
        <v>74</v>
      </c>
      <c r="AG161">
        <v>13</v>
      </c>
      <c r="AH161">
        <v>1</v>
      </c>
      <c r="AI161">
        <v>2</v>
      </c>
      <c r="AJ161">
        <v>1</v>
      </c>
      <c r="AK161">
        <v>7</v>
      </c>
      <c r="AL161" t="s">
        <v>1442</v>
      </c>
      <c r="AM161" t="s">
        <v>440</v>
      </c>
      <c r="AN161" t="s">
        <v>1443</v>
      </c>
      <c r="AO161" t="s">
        <v>1444</v>
      </c>
      <c r="AP161" t="s">
        <v>74</v>
      </c>
      <c r="AQ161" t="s">
        <v>74</v>
      </c>
      <c r="AR161" t="s">
        <v>1445</v>
      </c>
      <c r="AS161" t="s">
        <v>1446</v>
      </c>
      <c r="AT161" t="s">
        <v>655</v>
      </c>
      <c r="AU161">
        <v>2021</v>
      </c>
      <c r="AV161" t="s">
        <v>74</v>
      </c>
      <c r="AW161">
        <v>1</v>
      </c>
      <c r="AX161" t="s">
        <v>74</v>
      </c>
      <c r="AY161" t="s">
        <v>74</v>
      </c>
      <c r="AZ161" t="s">
        <v>74</v>
      </c>
      <c r="BA161" t="s">
        <v>74</v>
      </c>
      <c r="BB161">
        <v>108</v>
      </c>
      <c r="BC161">
        <v>120</v>
      </c>
      <c r="BD161" t="s">
        <v>74</v>
      </c>
      <c r="BE161" t="s">
        <v>2979</v>
      </c>
      <c r="BF161" t="str">
        <f>HYPERLINK("http://dx.doi.org/10.15211/soveurope12021108120","http://dx.doi.org/10.15211/soveurope12021108120")</f>
        <v>http://dx.doi.org/10.15211/soveurope12021108120</v>
      </c>
      <c r="BG161" t="s">
        <v>74</v>
      </c>
      <c r="BH161" t="s">
        <v>74</v>
      </c>
      <c r="BI161">
        <v>13</v>
      </c>
      <c r="BJ161" t="s">
        <v>291</v>
      </c>
      <c r="BK161" t="s">
        <v>131</v>
      </c>
      <c r="BL161" t="s">
        <v>291</v>
      </c>
      <c r="BM161" t="s">
        <v>2980</v>
      </c>
      <c r="BN161" t="s">
        <v>74</v>
      </c>
      <c r="BO161" t="s">
        <v>198</v>
      </c>
      <c r="BP161" t="s">
        <v>74</v>
      </c>
      <c r="BQ161" t="s">
        <v>74</v>
      </c>
      <c r="BR161" t="s">
        <v>103</v>
      </c>
      <c r="BS161" t="s">
        <v>2981</v>
      </c>
      <c r="BT161" t="str">
        <f>HYPERLINK("https%3A%2F%2Fwww.webofscience.com%2Fwos%2Fwoscc%2Ffull-record%2FWOS:000646094200011","View Full Record in Web of Science")</f>
        <v>View Full Record in Web of Science</v>
      </c>
    </row>
    <row r="162" spans="1:72" x14ac:dyDescent="0.25">
      <c r="A162" t="s">
        <v>72</v>
      </c>
      <c r="B162" t="s">
        <v>2982</v>
      </c>
      <c r="C162" t="s">
        <v>74</v>
      </c>
      <c r="D162" t="s">
        <v>74</v>
      </c>
      <c r="E162" t="s">
        <v>74</v>
      </c>
      <c r="F162" t="s">
        <v>2983</v>
      </c>
      <c r="G162" t="s">
        <v>74</v>
      </c>
      <c r="H162" t="s">
        <v>74</v>
      </c>
      <c r="I162" t="s">
        <v>2984</v>
      </c>
      <c r="J162" t="s">
        <v>697</v>
      </c>
      <c r="K162" t="s">
        <v>74</v>
      </c>
      <c r="L162" t="s">
        <v>74</v>
      </c>
      <c r="M162" t="s">
        <v>318</v>
      </c>
      <c r="N162" t="s">
        <v>79</v>
      </c>
      <c r="O162" t="s">
        <v>74</v>
      </c>
      <c r="P162" t="s">
        <v>74</v>
      </c>
      <c r="Q162" t="s">
        <v>74</v>
      </c>
      <c r="R162" t="s">
        <v>74</v>
      </c>
      <c r="S162" t="s">
        <v>74</v>
      </c>
      <c r="T162" t="s">
        <v>2985</v>
      </c>
      <c r="U162" t="s">
        <v>74</v>
      </c>
      <c r="V162" t="s">
        <v>2986</v>
      </c>
      <c r="W162" t="s">
        <v>2987</v>
      </c>
      <c r="X162" t="s">
        <v>2988</v>
      </c>
      <c r="Y162" t="s">
        <v>2989</v>
      </c>
      <c r="Z162" t="s">
        <v>2990</v>
      </c>
      <c r="AA162" t="s">
        <v>2991</v>
      </c>
      <c r="AB162" t="s">
        <v>74</v>
      </c>
      <c r="AC162" t="s">
        <v>2992</v>
      </c>
      <c r="AD162" t="s">
        <v>1268</v>
      </c>
      <c r="AE162" t="s">
        <v>2993</v>
      </c>
      <c r="AF162" t="s">
        <v>74</v>
      </c>
      <c r="AG162">
        <v>13</v>
      </c>
      <c r="AH162">
        <v>0</v>
      </c>
      <c r="AI162">
        <v>0</v>
      </c>
      <c r="AJ162">
        <v>0</v>
      </c>
      <c r="AK162">
        <v>0</v>
      </c>
      <c r="AL162" t="s">
        <v>704</v>
      </c>
      <c r="AM162" t="s">
        <v>440</v>
      </c>
      <c r="AN162" t="s">
        <v>705</v>
      </c>
      <c r="AO162" t="s">
        <v>706</v>
      </c>
      <c r="AP162" t="s">
        <v>707</v>
      </c>
      <c r="AQ162" t="s">
        <v>74</v>
      </c>
      <c r="AR162" t="s">
        <v>708</v>
      </c>
      <c r="AS162" t="s">
        <v>709</v>
      </c>
      <c r="AT162" t="s">
        <v>74</v>
      </c>
      <c r="AU162">
        <v>2021</v>
      </c>
      <c r="AV162">
        <v>21</v>
      </c>
      <c r="AW162">
        <v>4</v>
      </c>
      <c r="AX162" t="s">
        <v>74</v>
      </c>
      <c r="AY162" t="s">
        <v>74</v>
      </c>
      <c r="AZ162" t="s">
        <v>74</v>
      </c>
      <c r="BA162" t="s">
        <v>74</v>
      </c>
      <c r="BB162">
        <v>825</v>
      </c>
      <c r="BC162">
        <v>838</v>
      </c>
      <c r="BD162" t="s">
        <v>74</v>
      </c>
      <c r="BE162" t="s">
        <v>2994</v>
      </c>
      <c r="BF162" t="str">
        <f>HYPERLINK("http://dx.doi.org/10.22363/2313-2272-2021-21-4-825-838","http://dx.doi.org/10.22363/2313-2272-2021-21-4-825-838")</f>
        <v>http://dx.doi.org/10.22363/2313-2272-2021-21-4-825-838</v>
      </c>
      <c r="BG162" t="s">
        <v>74</v>
      </c>
      <c r="BH162" t="s">
        <v>74</v>
      </c>
      <c r="BI162">
        <v>14</v>
      </c>
      <c r="BJ162" t="s">
        <v>711</v>
      </c>
      <c r="BK162" t="s">
        <v>131</v>
      </c>
      <c r="BL162" t="s">
        <v>711</v>
      </c>
      <c r="BM162" t="s">
        <v>2995</v>
      </c>
      <c r="BN162" t="s">
        <v>74</v>
      </c>
      <c r="BO162" t="s">
        <v>198</v>
      </c>
      <c r="BP162" t="s">
        <v>74</v>
      </c>
      <c r="BQ162" t="s">
        <v>74</v>
      </c>
      <c r="BR162" t="s">
        <v>103</v>
      </c>
      <c r="BS162" t="s">
        <v>2996</v>
      </c>
      <c r="BT162" t="str">
        <f>HYPERLINK("https%3A%2F%2Fwww.webofscience.com%2Fwos%2Fwoscc%2Ffull-record%2FWOS:000752221600011","View Full Record in Web of Science")</f>
        <v>View Full Record in Web of Science</v>
      </c>
    </row>
    <row r="163" spans="1:72" x14ac:dyDescent="0.25">
      <c r="A163" t="s">
        <v>72</v>
      </c>
      <c r="B163" t="s">
        <v>2997</v>
      </c>
      <c r="C163" t="s">
        <v>74</v>
      </c>
      <c r="D163" t="s">
        <v>74</v>
      </c>
      <c r="E163" t="s">
        <v>74</v>
      </c>
      <c r="F163" t="s">
        <v>2998</v>
      </c>
      <c r="G163" t="s">
        <v>74</v>
      </c>
      <c r="H163" t="s">
        <v>74</v>
      </c>
      <c r="I163" t="s">
        <v>2999</v>
      </c>
      <c r="J163" t="s">
        <v>497</v>
      </c>
      <c r="K163" t="s">
        <v>74</v>
      </c>
      <c r="L163" t="s">
        <v>74</v>
      </c>
      <c r="M163" t="s">
        <v>318</v>
      </c>
      <c r="N163" t="s">
        <v>79</v>
      </c>
      <c r="O163" t="s">
        <v>74</v>
      </c>
      <c r="P163" t="s">
        <v>74</v>
      </c>
      <c r="Q163" t="s">
        <v>74</v>
      </c>
      <c r="R163" t="s">
        <v>74</v>
      </c>
      <c r="S163" t="s">
        <v>74</v>
      </c>
      <c r="T163" t="s">
        <v>3000</v>
      </c>
      <c r="U163" t="s">
        <v>74</v>
      </c>
      <c r="V163" t="s">
        <v>3001</v>
      </c>
      <c r="W163" t="s">
        <v>3002</v>
      </c>
      <c r="X163" t="s">
        <v>2574</v>
      </c>
      <c r="Y163" t="s">
        <v>3003</v>
      </c>
      <c r="Z163" t="s">
        <v>3004</v>
      </c>
      <c r="AA163" t="s">
        <v>3005</v>
      </c>
      <c r="AB163" t="s">
        <v>74</v>
      </c>
      <c r="AC163" t="s">
        <v>74</v>
      </c>
      <c r="AD163" t="s">
        <v>74</v>
      </c>
      <c r="AE163" t="s">
        <v>74</v>
      </c>
      <c r="AF163" t="s">
        <v>74</v>
      </c>
      <c r="AG163">
        <v>28</v>
      </c>
      <c r="AH163">
        <v>0</v>
      </c>
      <c r="AI163">
        <v>0</v>
      </c>
      <c r="AJ163">
        <v>1</v>
      </c>
      <c r="AK163">
        <v>1</v>
      </c>
      <c r="AL163" t="s">
        <v>324</v>
      </c>
      <c r="AM163" t="s">
        <v>325</v>
      </c>
      <c r="AN163" t="s">
        <v>326</v>
      </c>
      <c r="AO163" t="s">
        <v>507</v>
      </c>
      <c r="AP163" t="s">
        <v>508</v>
      </c>
      <c r="AQ163" t="s">
        <v>74</v>
      </c>
      <c r="AR163" t="s">
        <v>509</v>
      </c>
      <c r="AS163" t="s">
        <v>510</v>
      </c>
      <c r="AT163" t="s">
        <v>74</v>
      </c>
      <c r="AU163">
        <v>2021</v>
      </c>
      <c r="AV163">
        <v>63</v>
      </c>
      <c r="AW163" t="s">
        <v>74</v>
      </c>
      <c r="AX163" t="s">
        <v>74</v>
      </c>
      <c r="AY163" t="s">
        <v>74</v>
      </c>
      <c r="AZ163" t="s">
        <v>74</v>
      </c>
      <c r="BA163" t="s">
        <v>74</v>
      </c>
      <c r="BB163">
        <v>153</v>
      </c>
      <c r="BC163">
        <v>161</v>
      </c>
      <c r="BD163" t="s">
        <v>74</v>
      </c>
      <c r="BE163" t="s">
        <v>3006</v>
      </c>
      <c r="BF163" t="str">
        <f>HYPERLINK("http://dx.doi.org/10.17223/1998863X/63/15","http://dx.doi.org/10.17223/1998863X/63/15")</f>
        <v>http://dx.doi.org/10.17223/1998863X/63/15</v>
      </c>
      <c r="BG163" t="s">
        <v>74</v>
      </c>
      <c r="BH163" t="s">
        <v>74</v>
      </c>
      <c r="BI163">
        <v>9</v>
      </c>
      <c r="BJ163" t="s">
        <v>512</v>
      </c>
      <c r="BK163" t="s">
        <v>131</v>
      </c>
      <c r="BL163" t="s">
        <v>513</v>
      </c>
      <c r="BM163" t="s">
        <v>3007</v>
      </c>
      <c r="BN163" t="s">
        <v>74</v>
      </c>
      <c r="BO163" t="s">
        <v>74</v>
      </c>
      <c r="BP163" t="s">
        <v>74</v>
      </c>
      <c r="BQ163" t="s">
        <v>74</v>
      </c>
      <c r="BR163" t="s">
        <v>103</v>
      </c>
      <c r="BS163" t="s">
        <v>3008</v>
      </c>
      <c r="BT163" t="str">
        <f>HYPERLINK("https%3A%2F%2Fwww.webofscience.com%2Fwos%2Fwoscc%2Ffull-record%2FWOS:000730279500015","View Full Record in Web of Science")</f>
        <v>View Full Record in Web of Science</v>
      </c>
    </row>
    <row r="164" spans="1:72" x14ac:dyDescent="0.25">
      <c r="A164" t="s">
        <v>72</v>
      </c>
      <c r="B164" t="s">
        <v>3009</v>
      </c>
      <c r="C164" t="s">
        <v>74</v>
      </c>
      <c r="D164" t="s">
        <v>74</v>
      </c>
      <c r="E164" t="s">
        <v>74</v>
      </c>
      <c r="F164" t="s">
        <v>3010</v>
      </c>
      <c r="G164" t="s">
        <v>74</v>
      </c>
      <c r="H164" t="s">
        <v>74</v>
      </c>
      <c r="I164" t="s">
        <v>3011</v>
      </c>
      <c r="J164" t="s">
        <v>2012</v>
      </c>
      <c r="K164" t="s">
        <v>74</v>
      </c>
      <c r="L164" t="s">
        <v>74</v>
      </c>
      <c r="M164" t="s">
        <v>78</v>
      </c>
      <c r="N164" t="s">
        <v>79</v>
      </c>
      <c r="O164" t="s">
        <v>74</v>
      </c>
      <c r="P164" t="s">
        <v>74</v>
      </c>
      <c r="Q164" t="s">
        <v>74</v>
      </c>
      <c r="R164" t="s">
        <v>74</v>
      </c>
      <c r="S164" t="s">
        <v>74</v>
      </c>
      <c r="T164" t="s">
        <v>3012</v>
      </c>
      <c r="U164" t="s">
        <v>74</v>
      </c>
      <c r="V164" t="s">
        <v>3013</v>
      </c>
      <c r="W164" t="s">
        <v>3014</v>
      </c>
      <c r="X164" t="s">
        <v>1481</v>
      </c>
      <c r="Y164" t="s">
        <v>3015</v>
      </c>
      <c r="Z164" t="s">
        <v>3016</v>
      </c>
      <c r="AA164" t="s">
        <v>74</v>
      </c>
      <c r="AB164" t="s">
        <v>74</v>
      </c>
      <c r="AC164" t="s">
        <v>3017</v>
      </c>
      <c r="AD164" t="s">
        <v>3018</v>
      </c>
      <c r="AE164" t="s">
        <v>3019</v>
      </c>
      <c r="AF164" t="s">
        <v>74</v>
      </c>
      <c r="AG164">
        <v>32</v>
      </c>
      <c r="AH164">
        <v>0</v>
      </c>
      <c r="AI164">
        <v>0</v>
      </c>
      <c r="AJ164">
        <v>1</v>
      </c>
      <c r="AK164">
        <v>3</v>
      </c>
      <c r="AL164" t="s">
        <v>2024</v>
      </c>
      <c r="AM164" t="s">
        <v>2025</v>
      </c>
      <c r="AN164" t="s">
        <v>2026</v>
      </c>
      <c r="AO164" t="s">
        <v>2027</v>
      </c>
      <c r="AP164" t="s">
        <v>2028</v>
      </c>
      <c r="AQ164" t="s">
        <v>74</v>
      </c>
      <c r="AR164" t="s">
        <v>2029</v>
      </c>
      <c r="AS164" t="s">
        <v>2030</v>
      </c>
      <c r="AT164" t="s">
        <v>74</v>
      </c>
      <c r="AU164">
        <v>2021</v>
      </c>
      <c r="AV164">
        <v>12</v>
      </c>
      <c r="AW164">
        <v>12</v>
      </c>
      <c r="AX164" t="s">
        <v>74</v>
      </c>
      <c r="AY164" t="s">
        <v>74</v>
      </c>
      <c r="AZ164" t="s">
        <v>74</v>
      </c>
      <c r="BA164" t="s">
        <v>74</v>
      </c>
      <c r="BB164" t="s">
        <v>74</v>
      </c>
      <c r="BC164" t="s">
        <v>74</v>
      </c>
      <c r="BD164" t="s">
        <v>3020</v>
      </c>
      <c r="BE164" t="s">
        <v>3021</v>
      </c>
      <c r="BF164" t="str">
        <f>HYPERLINK("http://dx.doi.org/10.14456/ITJEMAST.2021.243","http://dx.doi.org/10.14456/ITJEMAST.2021.243")</f>
        <v>http://dx.doi.org/10.14456/ITJEMAST.2021.243</v>
      </c>
      <c r="BG164" t="s">
        <v>74</v>
      </c>
      <c r="BH164" t="s">
        <v>74</v>
      </c>
      <c r="BI164">
        <v>9</v>
      </c>
      <c r="BJ164" t="s">
        <v>933</v>
      </c>
      <c r="BK164" t="s">
        <v>131</v>
      </c>
      <c r="BL164" t="s">
        <v>934</v>
      </c>
      <c r="BM164" t="s">
        <v>3022</v>
      </c>
      <c r="BN164" t="s">
        <v>74</v>
      </c>
      <c r="BO164" t="s">
        <v>74</v>
      </c>
      <c r="BP164" t="s">
        <v>74</v>
      </c>
      <c r="BQ164" t="s">
        <v>74</v>
      </c>
      <c r="BR164" t="s">
        <v>103</v>
      </c>
      <c r="BS164" t="s">
        <v>3023</v>
      </c>
      <c r="BT164" t="str">
        <f>HYPERLINK("https%3A%2F%2Fwww.webofscience.com%2Fwos%2Fwoscc%2Ffull-record%2FWOS:000732566200011","View Full Record in Web of Science")</f>
        <v>View Full Record in Web of Science</v>
      </c>
    </row>
    <row r="165" spans="1:72" x14ac:dyDescent="0.25">
      <c r="A165" t="s">
        <v>72</v>
      </c>
      <c r="B165" t="s">
        <v>3024</v>
      </c>
      <c r="C165" t="s">
        <v>74</v>
      </c>
      <c r="D165" t="s">
        <v>74</v>
      </c>
      <c r="E165" t="s">
        <v>74</v>
      </c>
      <c r="F165" t="s">
        <v>3025</v>
      </c>
      <c r="G165" t="s">
        <v>74</v>
      </c>
      <c r="H165" t="s">
        <v>74</v>
      </c>
      <c r="I165" t="s">
        <v>3026</v>
      </c>
      <c r="J165" t="s">
        <v>2192</v>
      </c>
      <c r="K165" t="s">
        <v>74</v>
      </c>
      <c r="L165" t="s">
        <v>74</v>
      </c>
      <c r="M165" t="s">
        <v>318</v>
      </c>
      <c r="N165" t="s">
        <v>79</v>
      </c>
      <c r="O165" t="s">
        <v>74</v>
      </c>
      <c r="P165" t="s">
        <v>74</v>
      </c>
      <c r="Q165" t="s">
        <v>74</v>
      </c>
      <c r="R165" t="s">
        <v>74</v>
      </c>
      <c r="S165" t="s">
        <v>74</v>
      </c>
      <c r="T165" t="s">
        <v>3027</v>
      </c>
      <c r="U165" t="s">
        <v>74</v>
      </c>
      <c r="V165" t="s">
        <v>3028</v>
      </c>
      <c r="W165" t="s">
        <v>3029</v>
      </c>
      <c r="X165" t="s">
        <v>3030</v>
      </c>
      <c r="Y165" t="s">
        <v>3031</v>
      </c>
      <c r="Z165" t="s">
        <v>3032</v>
      </c>
      <c r="AA165" t="s">
        <v>74</v>
      </c>
      <c r="AB165" t="s">
        <v>74</v>
      </c>
      <c r="AC165" t="s">
        <v>3033</v>
      </c>
      <c r="AD165" t="s">
        <v>3034</v>
      </c>
      <c r="AE165" t="s">
        <v>3035</v>
      </c>
      <c r="AF165" t="s">
        <v>74</v>
      </c>
      <c r="AG165">
        <v>11</v>
      </c>
      <c r="AH165">
        <v>0</v>
      </c>
      <c r="AI165">
        <v>0</v>
      </c>
      <c r="AJ165">
        <v>0</v>
      </c>
      <c r="AK165">
        <v>0</v>
      </c>
      <c r="AL165" t="s">
        <v>2199</v>
      </c>
      <c r="AM165" t="s">
        <v>2200</v>
      </c>
      <c r="AN165" t="s">
        <v>2201</v>
      </c>
      <c r="AO165" t="s">
        <v>74</v>
      </c>
      <c r="AP165" t="s">
        <v>2202</v>
      </c>
      <c r="AQ165" t="s">
        <v>74</v>
      </c>
      <c r="AR165" t="s">
        <v>2203</v>
      </c>
      <c r="AS165" t="s">
        <v>2204</v>
      </c>
      <c r="AT165" t="s">
        <v>74</v>
      </c>
      <c r="AU165">
        <v>2021</v>
      </c>
      <c r="AV165">
        <v>8</v>
      </c>
      <c r="AW165">
        <v>1</v>
      </c>
      <c r="AX165" t="s">
        <v>74</v>
      </c>
      <c r="AY165" t="s">
        <v>74</v>
      </c>
      <c r="AZ165" t="s">
        <v>74</v>
      </c>
      <c r="BA165" t="s">
        <v>74</v>
      </c>
      <c r="BB165">
        <v>149</v>
      </c>
      <c r="BC165">
        <v>167</v>
      </c>
      <c r="BD165" t="s">
        <v>74</v>
      </c>
      <c r="BE165" t="s">
        <v>3036</v>
      </c>
      <c r="BF165" t="str">
        <f>HYPERLINK("http://dx.doi.org/10.15393/j10.art.2021.5242","http://dx.doi.org/10.15393/j10.art.2021.5242")</f>
        <v>http://dx.doi.org/10.15393/j10.art.2021.5242</v>
      </c>
      <c r="BG165" t="s">
        <v>74</v>
      </c>
      <c r="BH165" t="s">
        <v>74</v>
      </c>
      <c r="BI165">
        <v>19</v>
      </c>
      <c r="BJ165" t="s">
        <v>2206</v>
      </c>
      <c r="BK165" t="s">
        <v>131</v>
      </c>
      <c r="BL165" t="s">
        <v>2207</v>
      </c>
      <c r="BM165" t="s">
        <v>3037</v>
      </c>
      <c r="BN165" t="s">
        <v>74</v>
      </c>
      <c r="BO165" t="s">
        <v>198</v>
      </c>
      <c r="BP165" t="s">
        <v>74</v>
      </c>
      <c r="BQ165" t="s">
        <v>74</v>
      </c>
      <c r="BR165" t="s">
        <v>103</v>
      </c>
      <c r="BS165" t="s">
        <v>3038</v>
      </c>
      <c r="BT165" t="str">
        <f>HYPERLINK("https%3A%2F%2Fwww.webofscience.com%2Fwos%2Fwoscc%2Ffull-record%2FWOS:000640237400008","View Full Record in Web of Science")</f>
        <v>View Full Record in Web of Science</v>
      </c>
    </row>
    <row r="166" spans="1:72" x14ac:dyDescent="0.25">
      <c r="A166" t="s">
        <v>72</v>
      </c>
      <c r="B166" t="s">
        <v>1686</v>
      </c>
      <c r="C166" t="s">
        <v>74</v>
      </c>
      <c r="D166" t="s">
        <v>74</v>
      </c>
      <c r="E166" t="s">
        <v>74</v>
      </c>
      <c r="F166" t="s">
        <v>3039</v>
      </c>
      <c r="G166" t="s">
        <v>74</v>
      </c>
      <c r="H166" t="s">
        <v>74</v>
      </c>
      <c r="I166" t="s">
        <v>3040</v>
      </c>
      <c r="J166" t="s">
        <v>3041</v>
      </c>
      <c r="K166" t="s">
        <v>74</v>
      </c>
      <c r="L166" t="s">
        <v>74</v>
      </c>
      <c r="M166" t="s">
        <v>318</v>
      </c>
      <c r="N166" t="s">
        <v>79</v>
      </c>
      <c r="O166" t="s">
        <v>74</v>
      </c>
      <c r="P166" t="s">
        <v>74</v>
      </c>
      <c r="Q166" t="s">
        <v>74</v>
      </c>
      <c r="R166" t="s">
        <v>74</v>
      </c>
      <c r="S166" t="s">
        <v>74</v>
      </c>
      <c r="T166" t="s">
        <v>3042</v>
      </c>
      <c r="U166" t="s">
        <v>74</v>
      </c>
      <c r="V166" t="s">
        <v>3043</v>
      </c>
      <c r="W166" t="s">
        <v>3044</v>
      </c>
      <c r="X166" t="s">
        <v>1694</v>
      </c>
      <c r="Y166" t="s">
        <v>1695</v>
      </c>
      <c r="Z166" t="s">
        <v>3045</v>
      </c>
      <c r="AA166" t="s">
        <v>74</v>
      </c>
      <c r="AB166" t="s">
        <v>74</v>
      </c>
      <c r="AC166" t="s">
        <v>74</v>
      </c>
      <c r="AD166" t="s">
        <v>74</v>
      </c>
      <c r="AE166" t="s">
        <v>74</v>
      </c>
      <c r="AF166" t="s">
        <v>74</v>
      </c>
      <c r="AG166">
        <v>7</v>
      </c>
      <c r="AH166">
        <v>0</v>
      </c>
      <c r="AI166">
        <v>0</v>
      </c>
      <c r="AJ166">
        <v>0</v>
      </c>
      <c r="AK166">
        <v>0</v>
      </c>
      <c r="AL166" t="s">
        <v>3046</v>
      </c>
      <c r="AM166" t="s">
        <v>440</v>
      </c>
      <c r="AN166" t="s">
        <v>3047</v>
      </c>
      <c r="AO166" t="s">
        <v>3048</v>
      </c>
      <c r="AP166" t="s">
        <v>74</v>
      </c>
      <c r="AQ166" t="s">
        <v>74</v>
      </c>
      <c r="AR166" t="s">
        <v>3049</v>
      </c>
      <c r="AS166" t="s">
        <v>74</v>
      </c>
      <c r="AT166" t="s">
        <v>74</v>
      </c>
      <c r="AU166">
        <v>2021</v>
      </c>
      <c r="AV166" t="s">
        <v>74</v>
      </c>
      <c r="AW166">
        <v>68</v>
      </c>
      <c r="AX166" t="s">
        <v>74</v>
      </c>
      <c r="AY166" t="s">
        <v>74</v>
      </c>
      <c r="AZ166" t="s">
        <v>74</v>
      </c>
      <c r="BA166" t="s">
        <v>74</v>
      </c>
      <c r="BB166">
        <v>131</v>
      </c>
      <c r="BC166">
        <v>146</v>
      </c>
      <c r="BD166" t="s">
        <v>74</v>
      </c>
      <c r="BE166" t="s">
        <v>74</v>
      </c>
      <c r="BF166" t="s">
        <v>74</v>
      </c>
      <c r="BG166" t="s">
        <v>74</v>
      </c>
      <c r="BH166" t="s">
        <v>74</v>
      </c>
      <c r="BI166">
        <v>9</v>
      </c>
      <c r="BJ166" t="s">
        <v>196</v>
      </c>
      <c r="BK166" t="s">
        <v>131</v>
      </c>
      <c r="BL166" t="s">
        <v>196</v>
      </c>
      <c r="BM166" t="s">
        <v>3050</v>
      </c>
      <c r="BN166" t="s">
        <v>74</v>
      </c>
      <c r="BO166" t="s">
        <v>74</v>
      </c>
      <c r="BP166" t="s">
        <v>74</v>
      </c>
      <c r="BQ166" t="s">
        <v>74</v>
      </c>
      <c r="BR166" t="s">
        <v>103</v>
      </c>
      <c r="BS166" t="s">
        <v>3051</v>
      </c>
      <c r="BT166" t="str">
        <f>HYPERLINK("https%3A%2F%2Fwww.webofscience.com%2Fwos%2Fwoscc%2Ffull-record%2FWOS:000723104200005","View Full Record in Web of Science")</f>
        <v>View Full Record in Web of Science</v>
      </c>
    </row>
    <row r="167" spans="1:72" x14ac:dyDescent="0.25">
      <c r="A167" t="s">
        <v>72</v>
      </c>
      <c r="B167" t="s">
        <v>1705</v>
      </c>
      <c r="C167" t="s">
        <v>74</v>
      </c>
      <c r="D167" t="s">
        <v>74</v>
      </c>
      <c r="E167" t="s">
        <v>74</v>
      </c>
      <c r="F167" t="s">
        <v>1706</v>
      </c>
      <c r="G167" t="s">
        <v>74</v>
      </c>
      <c r="H167" t="s">
        <v>74</v>
      </c>
      <c r="I167" t="s">
        <v>3052</v>
      </c>
      <c r="J167" t="s">
        <v>1708</v>
      </c>
      <c r="K167" t="s">
        <v>74</v>
      </c>
      <c r="L167" t="s">
        <v>74</v>
      </c>
      <c r="M167" t="s">
        <v>78</v>
      </c>
      <c r="N167" t="s">
        <v>79</v>
      </c>
      <c r="O167" t="s">
        <v>74</v>
      </c>
      <c r="P167" t="s">
        <v>74</v>
      </c>
      <c r="Q167" t="s">
        <v>74</v>
      </c>
      <c r="R167" t="s">
        <v>74</v>
      </c>
      <c r="S167" t="s">
        <v>74</v>
      </c>
      <c r="T167" t="s">
        <v>3053</v>
      </c>
      <c r="U167" t="s">
        <v>3054</v>
      </c>
      <c r="V167" t="s">
        <v>3055</v>
      </c>
      <c r="W167" t="s">
        <v>1712</v>
      </c>
      <c r="X167" t="s">
        <v>1713</v>
      </c>
      <c r="Y167" t="s">
        <v>1714</v>
      </c>
      <c r="Z167" t="s">
        <v>1715</v>
      </c>
      <c r="AA167" t="s">
        <v>1716</v>
      </c>
      <c r="AB167" t="s">
        <v>74</v>
      </c>
      <c r="AC167" t="s">
        <v>3056</v>
      </c>
      <c r="AD167" t="s">
        <v>346</v>
      </c>
      <c r="AE167" t="s">
        <v>3057</v>
      </c>
      <c r="AF167" t="s">
        <v>74</v>
      </c>
      <c r="AG167">
        <v>28</v>
      </c>
      <c r="AH167">
        <v>1</v>
      </c>
      <c r="AI167">
        <v>1</v>
      </c>
      <c r="AJ167">
        <v>0</v>
      </c>
      <c r="AK167">
        <v>7</v>
      </c>
      <c r="AL167" t="s">
        <v>3058</v>
      </c>
      <c r="AM167" t="s">
        <v>1113</v>
      </c>
      <c r="AN167" t="s">
        <v>1114</v>
      </c>
      <c r="AO167" t="s">
        <v>1719</v>
      </c>
      <c r="AP167" t="s">
        <v>1720</v>
      </c>
      <c r="AQ167" t="s">
        <v>74</v>
      </c>
      <c r="AR167" t="s">
        <v>1721</v>
      </c>
      <c r="AS167" t="s">
        <v>1722</v>
      </c>
      <c r="AT167" t="s">
        <v>74</v>
      </c>
      <c r="AU167">
        <v>2021</v>
      </c>
      <c r="AV167" t="s">
        <v>74</v>
      </c>
      <c r="AW167">
        <v>1</v>
      </c>
      <c r="AX167" t="s">
        <v>74</v>
      </c>
      <c r="AY167" t="s">
        <v>74</v>
      </c>
      <c r="AZ167" t="s">
        <v>74</v>
      </c>
      <c r="BA167" t="s">
        <v>74</v>
      </c>
      <c r="BB167">
        <v>45</v>
      </c>
      <c r="BC167">
        <v>53</v>
      </c>
      <c r="BD167" t="s">
        <v>74</v>
      </c>
      <c r="BE167" t="s">
        <v>3059</v>
      </c>
      <c r="BF167" t="str">
        <f>HYPERLINK("http://dx.doi.org/10.13187/me.2021.1.45","http://dx.doi.org/10.13187/me.2021.1.45")</f>
        <v>http://dx.doi.org/10.13187/me.2021.1.45</v>
      </c>
      <c r="BG167" t="s">
        <v>74</v>
      </c>
      <c r="BH167" t="s">
        <v>74</v>
      </c>
      <c r="BI167">
        <v>9</v>
      </c>
      <c r="BJ167" t="s">
        <v>1724</v>
      </c>
      <c r="BK167" t="s">
        <v>131</v>
      </c>
      <c r="BL167" t="s">
        <v>1724</v>
      </c>
      <c r="BM167" t="s">
        <v>3060</v>
      </c>
      <c r="BN167" t="s">
        <v>74</v>
      </c>
      <c r="BO167" t="s">
        <v>3061</v>
      </c>
      <c r="BP167" t="s">
        <v>74</v>
      </c>
      <c r="BQ167" t="s">
        <v>74</v>
      </c>
      <c r="BR167" t="s">
        <v>103</v>
      </c>
      <c r="BS167" t="s">
        <v>3062</v>
      </c>
      <c r="BT167" t="str">
        <f>HYPERLINK("https%3A%2F%2Fwww.webofscience.com%2Fwos%2Fwoscc%2Ffull-record%2FWOS:000629176200005","View Full Record in Web of Science")</f>
        <v>View Full Record in Web of Science</v>
      </c>
    </row>
    <row r="168" spans="1:72" x14ac:dyDescent="0.25">
      <c r="A168" t="s">
        <v>72</v>
      </c>
      <c r="B168" t="s">
        <v>3063</v>
      </c>
      <c r="C168" t="s">
        <v>74</v>
      </c>
      <c r="D168" t="s">
        <v>74</v>
      </c>
      <c r="E168" t="s">
        <v>74</v>
      </c>
      <c r="F168" t="s">
        <v>3064</v>
      </c>
      <c r="G168" t="s">
        <v>74</v>
      </c>
      <c r="H168" t="s">
        <v>74</v>
      </c>
      <c r="I168" t="s">
        <v>3065</v>
      </c>
      <c r="J168" t="s">
        <v>3066</v>
      </c>
      <c r="K168" t="s">
        <v>74</v>
      </c>
      <c r="L168" t="s">
        <v>74</v>
      </c>
      <c r="M168" t="s">
        <v>318</v>
      </c>
      <c r="N168" t="s">
        <v>79</v>
      </c>
      <c r="O168" t="s">
        <v>74</v>
      </c>
      <c r="P168" t="s">
        <v>74</v>
      </c>
      <c r="Q168" t="s">
        <v>74</v>
      </c>
      <c r="R168" t="s">
        <v>74</v>
      </c>
      <c r="S168" t="s">
        <v>74</v>
      </c>
      <c r="T168" t="s">
        <v>3067</v>
      </c>
      <c r="U168" t="s">
        <v>74</v>
      </c>
      <c r="V168" t="s">
        <v>3068</v>
      </c>
      <c r="W168" t="s">
        <v>3069</v>
      </c>
      <c r="X168" t="s">
        <v>74</v>
      </c>
      <c r="Y168" t="s">
        <v>3070</v>
      </c>
      <c r="Z168" t="s">
        <v>3071</v>
      </c>
      <c r="AA168" t="s">
        <v>74</v>
      </c>
      <c r="AB168" t="s">
        <v>74</v>
      </c>
      <c r="AC168" t="s">
        <v>74</v>
      </c>
      <c r="AD168" t="s">
        <v>74</v>
      </c>
      <c r="AE168" t="s">
        <v>74</v>
      </c>
      <c r="AF168" t="s">
        <v>74</v>
      </c>
      <c r="AG168">
        <v>22</v>
      </c>
      <c r="AH168">
        <v>0</v>
      </c>
      <c r="AI168">
        <v>0</v>
      </c>
      <c r="AJ168">
        <v>0</v>
      </c>
      <c r="AK168">
        <v>1</v>
      </c>
      <c r="AL168" t="s">
        <v>3072</v>
      </c>
      <c r="AM168" t="s">
        <v>440</v>
      </c>
      <c r="AN168" t="s">
        <v>3073</v>
      </c>
      <c r="AO168" t="s">
        <v>3074</v>
      </c>
      <c r="AP168" t="s">
        <v>3075</v>
      </c>
      <c r="AQ168" t="s">
        <v>74</v>
      </c>
      <c r="AR168" t="s">
        <v>3076</v>
      </c>
      <c r="AS168" t="s">
        <v>3077</v>
      </c>
      <c r="AT168" t="s">
        <v>74</v>
      </c>
      <c r="AU168">
        <v>2021</v>
      </c>
      <c r="AV168">
        <v>39</v>
      </c>
      <c r="AW168">
        <v>4</v>
      </c>
      <c r="AX168" t="s">
        <v>74</v>
      </c>
      <c r="AY168" t="s">
        <v>74</v>
      </c>
      <c r="AZ168" t="s">
        <v>74</v>
      </c>
      <c r="BA168" t="s">
        <v>74</v>
      </c>
      <c r="BB168">
        <v>222</v>
      </c>
      <c r="BC168">
        <v>246</v>
      </c>
      <c r="BD168" t="s">
        <v>74</v>
      </c>
      <c r="BE168" t="s">
        <v>3078</v>
      </c>
      <c r="BF168" t="str">
        <f>HYPERLINK("http://dx.doi.org/10.22394/2073-7203-2021-39-4-222-246","http://dx.doi.org/10.22394/2073-7203-2021-39-4-222-246")</f>
        <v>http://dx.doi.org/10.22394/2073-7203-2021-39-4-222-246</v>
      </c>
      <c r="BG168" t="s">
        <v>74</v>
      </c>
      <c r="BH168" t="s">
        <v>74</v>
      </c>
      <c r="BI168">
        <v>25</v>
      </c>
      <c r="BJ168" t="s">
        <v>2667</v>
      </c>
      <c r="BK168" t="s">
        <v>131</v>
      </c>
      <c r="BL168" t="s">
        <v>2667</v>
      </c>
      <c r="BM168" t="s">
        <v>3079</v>
      </c>
      <c r="BN168" t="s">
        <v>74</v>
      </c>
      <c r="BO168" t="s">
        <v>198</v>
      </c>
      <c r="BP168" t="s">
        <v>74</v>
      </c>
      <c r="BQ168" t="s">
        <v>74</v>
      </c>
      <c r="BR168" t="s">
        <v>103</v>
      </c>
      <c r="BS168" t="s">
        <v>3080</v>
      </c>
      <c r="BT168" t="str">
        <f>HYPERLINK("https%3A%2F%2Fwww.webofscience.com%2Fwos%2Fwoscc%2Ffull-record%2FWOS:000751643900012","View Full Record in Web of Science")</f>
        <v>View Full Record in Web of Science</v>
      </c>
    </row>
    <row r="169" spans="1:72" x14ac:dyDescent="0.25">
      <c r="A169" t="s">
        <v>72</v>
      </c>
      <c r="B169" t="s">
        <v>3081</v>
      </c>
      <c r="C169" t="s">
        <v>74</v>
      </c>
      <c r="D169" t="s">
        <v>74</v>
      </c>
      <c r="E169" t="s">
        <v>74</v>
      </c>
      <c r="F169" t="s">
        <v>3082</v>
      </c>
      <c r="G169" t="s">
        <v>74</v>
      </c>
      <c r="H169" t="s">
        <v>74</v>
      </c>
      <c r="I169" t="s">
        <v>3083</v>
      </c>
      <c r="J169" t="s">
        <v>678</v>
      </c>
      <c r="K169" t="s">
        <v>74</v>
      </c>
      <c r="L169" t="s">
        <v>74</v>
      </c>
      <c r="M169" t="s">
        <v>318</v>
      </c>
      <c r="N169" t="s">
        <v>79</v>
      </c>
      <c r="O169" t="s">
        <v>74</v>
      </c>
      <c r="P169" t="s">
        <v>74</v>
      </c>
      <c r="Q169" t="s">
        <v>74</v>
      </c>
      <c r="R169" t="s">
        <v>74</v>
      </c>
      <c r="S169" t="s">
        <v>74</v>
      </c>
      <c r="T169" t="s">
        <v>3084</v>
      </c>
      <c r="U169" t="s">
        <v>74</v>
      </c>
      <c r="V169" t="s">
        <v>3085</v>
      </c>
      <c r="W169" t="s">
        <v>3086</v>
      </c>
      <c r="X169" t="s">
        <v>74</v>
      </c>
      <c r="Y169" t="s">
        <v>3087</v>
      </c>
      <c r="Z169" t="s">
        <v>3088</v>
      </c>
      <c r="AA169" t="s">
        <v>74</v>
      </c>
      <c r="AB169" t="s">
        <v>74</v>
      </c>
      <c r="AC169" t="s">
        <v>74</v>
      </c>
      <c r="AD169" t="s">
        <v>74</v>
      </c>
      <c r="AE169" t="s">
        <v>74</v>
      </c>
      <c r="AF169" t="s">
        <v>74</v>
      </c>
      <c r="AG169">
        <v>4</v>
      </c>
      <c r="AH169">
        <v>0</v>
      </c>
      <c r="AI169">
        <v>0</v>
      </c>
      <c r="AJ169">
        <v>0</v>
      </c>
      <c r="AK169">
        <v>0</v>
      </c>
      <c r="AL169" t="s">
        <v>686</v>
      </c>
      <c r="AM169" t="s">
        <v>440</v>
      </c>
      <c r="AN169" t="s">
        <v>687</v>
      </c>
      <c r="AO169" t="s">
        <v>688</v>
      </c>
      <c r="AP169" t="s">
        <v>74</v>
      </c>
      <c r="AQ169" t="s">
        <v>74</v>
      </c>
      <c r="AR169" t="s">
        <v>689</v>
      </c>
      <c r="AS169" t="s">
        <v>690</v>
      </c>
      <c r="AT169" t="s">
        <v>74</v>
      </c>
      <c r="AU169">
        <v>2021</v>
      </c>
      <c r="AV169" t="s">
        <v>74</v>
      </c>
      <c r="AW169">
        <v>2</v>
      </c>
      <c r="AX169" t="s">
        <v>74</v>
      </c>
      <c r="AY169" t="s">
        <v>74</v>
      </c>
      <c r="AZ169" t="s">
        <v>74</v>
      </c>
      <c r="BA169" t="s">
        <v>74</v>
      </c>
      <c r="BB169">
        <v>603</v>
      </c>
      <c r="BC169">
        <v>614</v>
      </c>
      <c r="BD169" t="s">
        <v>74</v>
      </c>
      <c r="BE169" t="s">
        <v>3089</v>
      </c>
      <c r="BF169" t="str">
        <f>HYPERLINK("http://dx.doi.org/10.28995/2073-0101-2021-2-603-614","http://dx.doi.org/10.28995/2073-0101-2021-2-603-614")</f>
        <v>http://dx.doi.org/10.28995/2073-0101-2021-2-603-614</v>
      </c>
      <c r="BG169" t="s">
        <v>74</v>
      </c>
      <c r="BH169" t="s">
        <v>74</v>
      </c>
      <c r="BI169">
        <v>12</v>
      </c>
      <c r="BJ169" t="s">
        <v>196</v>
      </c>
      <c r="BK169" t="s">
        <v>131</v>
      </c>
      <c r="BL169" t="s">
        <v>196</v>
      </c>
      <c r="BM169" t="s">
        <v>3090</v>
      </c>
      <c r="BN169" t="s">
        <v>74</v>
      </c>
      <c r="BO169" t="s">
        <v>198</v>
      </c>
      <c r="BP169" t="s">
        <v>74</v>
      </c>
      <c r="BQ169" t="s">
        <v>74</v>
      </c>
      <c r="BR169" t="s">
        <v>103</v>
      </c>
      <c r="BS169" t="s">
        <v>3091</v>
      </c>
      <c r="BT169" t="str">
        <f>HYPERLINK("https%3A%2F%2Fwww.webofscience.com%2Fwos%2Fwoscc%2Ffull-record%2FWOS:000698603400023","View Full Record in Web of Science")</f>
        <v>View Full Record in Web of Science</v>
      </c>
    </row>
    <row r="170" spans="1:72" x14ac:dyDescent="0.25">
      <c r="A170" t="s">
        <v>72</v>
      </c>
      <c r="B170" t="s">
        <v>3092</v>
      </c>
      <c r="C170" t="s">
        <v>74</v>
      </c>
      <c r="D170" t="s">
        <v>74</v>
      </c>
      <c r="E170" t="s">
        <v>74</v>
      </c>
      <c r="F170" t="s">
        <v>3093</v>
      </c>
      <c r="G170" t="s">
        <v>74</v>
      </c>
      <c r="H170" t="s">
        <v>74</v>
      </c>
      <c r="I170" t="s">
        <v>3094</v>
      </c>
      <c r="J170" t="s">
        <v>1454</v>
      </c>
      <c r="K170" t="s">
        <v>74</v>
      </c>
      <c r="L170" t="s">
        <v>74</v>
      </c>
      <c r="M170" t="s">
        <v>78</v>
      </c>
      <c r="N170" t="s">
        <v>79</v>
      </c>
      <c r="O170" t="s">
        <v>74</v>
      </c>
      <c r="P170" t="s">
        <v>74</v>
      </c>
      <c r="Q170" t="s">
        <v>74</v>
      </c>
      <c r="R170" t="s">
        <v>74</v>
      </c>
      <c r="S170" t="s">
        <v>74</v>
      </c>
      <c r="T170" t="s">
        <v>3095</v>
      </c>
      <c r="U170" t="s">
        <v>74</v>
      </c>
      <c r="V170" t="s">
        <v>3096</v>
      </c>
      <c r="W170" t="s">
        <v>3097</v>
      </c>
      <c r="X170" t="s">
        <v>3098</v>
      </c>
      <c r="Y170" t="s">
        <v>3099</v>
      </c>
      <c r="Z170" t="s">
        <v>3100</v>
      </c>
      <c r="AA170" t="s">
        <v>74</v>
      </c>
      <c r="AB170" t="s">
        <v>3101</v>
      </c>
      <c r="AC170" t="s">
        <v>74</v>
      </c>
      <c r="AD170" t="s">
        <v>74</v>
      </c>
      <c r="AE170" t="s">
        <v>74</v>
      </c>
      <c r="AF170" t="s">
        <v>74</v>
      </c>
      <c r="AG170">
        <v>35</v>
      </c>
      <c r="AH170">
        <v>0</v>
      </c>
      <c r="AI170">
        <v>0</v>
      </c>
      <c r="AJ170">
        <v>10</v>
      </c>
      <c r="AK170">
        <v>11</v>
      </c>
      <c r="AL170" t="s">
        <v>1463</v>
      </c>
      <c r="AM170" t="s">
        <v>1464</v>
      </c>
      <c r="AN170" t="s">
        <v>1465</v>
      </c>
      <c r="AO170" t="s">
        <v>1466</v>
      </c>
      <c r="AP170" t="s">
        <v>74</v>
      </c>
      <c r="AQ170" t="s">
        <v>74</v>
      </c>
      <c r="AR170" t="s">
        <v>1467</v>
      </c>
      <c r="AS170" t="s">
        <v>1468</v>
      </c>
      <c r="AT170" t="s">
        <v>74</v>
      </c>
      <c r="AU170">
        <v>2021</v>
      </c>
      <c r="AV170">
        <v>25</v>
      </c>
      <c r="AW170" t="s">
        <v>74</v>
      </c>
      <c r="AX170" t="s">
        <v>74</v>
      </c>
      <c r="AY170" t="s">
        <v>74</v>
      </c>
      <c r="AZ170">
        <v>6</v>
      </c>
      <c r="BA170" t="s">
        <v>74</v>
      </c>
      <c r="BB170" t="s">
        <v>74</v>
      </c>
      <c r="BC170" t="s">
        <v>74</v>
      </c>
      <c r="BD170" t="s">
        <v>74</v>
      </c>
      <c r="BE170" t="s">
        <v>74</v>
      </c>
      <c r="BF170" t="s">
        <v>74</v>
      </c>
      <c r="BG170" t="s">
        <v>74</v>
      </c>
      <c r="BH170" t="s">
        <v>74</v>
      </c>
      <c r="BI170">
        <v>16</v>
      </c>
      <c r="BJ170" t="s">
        <v>156</v>
      </c>
      <c r="BK170" t="s">
        <v>131</v>
      </c>
      <c r="BL170" t="s">
        <v>156</v>
      </c>
      <c r="BM170" t="s">
        <v>3102</v>
      </c>
      <c r="BN170" t="s">
        <v>74</v>
      </c>
      <c r="BO170" t="s">
        <v>74</v>
      </c>
      <c r="BP170" t="s">
        <v>74</v>
      </c>
      <c r="BQ170" t="s">
        <v>74</v>
      </c>
      <c r="BR170" t="s">
        <v>103</v>
      </c>
      <c r="BS170" t="s">
        <v>3103</v>
      </c>
      <c r="BT170" t="str">
        <f>HYPERLINK("https%3A%2F%2Fwww.webofscience.com%2Fwos%2Fwoscc%2Ffull-record%2FWOS:000759318000020","View Full Record in Web of Science")</f>
        <v>View Full Record in Web of Science</v>
      </c>
    </row>
    <row r="171" spans="1:72" x14ac:dyDescent="0.25">
      <c r="A171" t="s">
        <v>72</v>
      </c>
      <c r="B171" t="s">
        <v>3104</v>
      </c>
      <c r="C171" t="s">
        <v>74</v>
      </c>
      <c r="D171" t="s">
        <v>74</v>
      </c>
      <c r="E171" t="s">
        <v>74</v>
      </c>
      <c r="F171" t="s">
        <v>3105</v>
      </c>
      <c r="G171" t="s">
        <v>74</v>
      </c>
      <c r="H171" t="s">
        <v>74</v>
      </c>
      <c r="I171" t="s">
        <v>3106</v>
      </c>
      <c r="J171" t="s">
        <v>661</v>
      </c>
      <c r="K171" t="s">
        <v>74</v>
      </c>
      <c r="L171" t="s">
        <v>74</v>
      </c>
      <c r="M171" t="s">
        <v>78</v>
      </c>
      <c r="N171" t="s">
        <v>79</v>
      </c>
      <c r="O171" t="s">
        <v>74</v>
      </c>
      <c r="P171" t="s">
        <v>74</v>
      </c>
      <c r="Q171" t="s">
        <v>74</v>
      </c>
      <c r="R171" t="s">
        <v>74</v>
      </c>
      <c r="S171" t="s">
        <v>74</v>
      </c>
      <c r="T171" t="s">
        <v>3107</v>
      </c>
      <c r="U171" t="s">
        <v>74</v>
      </c>
      <c r="V171" t="s">
        <v>3108</v>
      </c>
      <c r="W171" t="s">
        <v>3109</v>
      </c>
      <c r="X171" t="s">
        <v>1481</v>
      </c>
      <c r="Y171" t="s">
        <v>3110</v>
      </c>
      <c r="Z171" t="s">
        <v>3111</v>
      </c>
      <c r="AA171" t="s">
        <v>3112</v>
      </c>
      <c r="AB171" t="s">
        <v>3113</v>
      </c>
      <c r="AC171" t="s">
        <v>74</v>
      </c>
      <c r="AD171" t="s">
        <v>74</v>
      </c>
      <c r="AE171" t="s">
        <v>74</v>
      </c>
      <c r="AF171" t="s">
        <v>74</v>
      </c>
      <c r="AG171">
        <v>20</v>
      </c>
      <c r="AH171">
        <v>0</v>
      </c>
      <c r="AI171">
        <v>0</v>
      </c>
      <c r="AJ171">
        <v>0</v>
      </c>
      <c r="AK171">
        <v>3</v>
      </c>
      <c r="AL171" t="s">
        <v>482</v>
      </c>
      <c r="AM171" t="s">
        <v>483</v>
      </c>
      <c r="AN171" t="s">
        <v>484</v>
      </c>
      <c r="AO171" t="s">
        <v>668</v>
      </c>
      <c r="AP171" t="s">
        <v>669</v>
      </c>
      <c r="AQ171" t="s">
        <v>74</v>
      </c>
      <c r="AR171" t="s">
        <v>670</v>
      </c>
      <c r="AS171" t="s">
        <v>671</v>
      </c>
      <c r="AT171" t="s">
        <v>74</v>
      </c>
      <c r="AU171">
        <v>2021</v>
      </c>
      <c r="AV171">
        <v>26</v>
      </c>
      <c r="AW171">
        <v>5</v>
      </c>
      <c r="AX171" t="s">
        <v>74</v>
      </c>
      <c r="AY171" t="s">
        <v>74</v>
      </c>
      <c r="AZ171" t="s">
        <v>74</v>
      </c>
      <c r="BA171" t="s">
        <v>74</v>
      </c>
      <c r="BB171">
        <v>112</v>
      </c>
      <c r="BC171">
        <v>125</v>
      </c>
      <c r="BD171" t="s">
        <v>74</v>
      </c>
      <c r="BE171" t="s">
        <v>3114</v>
      </c>
      <c r="BF171" t="str">
        <f>HYPERLINK("http://dx.doi.org/10.15688/jvolsu4.2021.5.9","http://dx.doi.org/10.15688/jvolsu4.2021.5.9")</f>
        <v>http://dx.doi.org/10.15688/jvolsu4.2021.5.9</v>
      </c>
      <c r="BG171" t="s">
        <v>74</v>
      </c>
      <c r="BH171" t="s">
        <v>74</v>
      </c>
      <c r="BI171">
        <v>14</v>
      </c>
      <c r="BJ171" t="s">
        <v>196</v>
      </c>
      <c r="BK171" t="s">
        <v>131</v>
      </c>
      <c r="BL171" t="s">
        <v>196</v>
      </c>
      <c r="BM171" t="s">
        <v>3115</v>
      </c>
      <c r="BN171" t="s">
        <v>74</v>
      </c>
      <c r="BO171" t="s">
        <v>198</v>
      </c>
      <c r="BP171" t="s">
        <v>74</v>
      </c>
      <c r="BQ171" t="s">
        <v>74</v>
      </c>
      <c r="BR171" t="s">
        <v>103</v>
      </c>
      <c r="BS171" t="s">
        <v>3116</v>
      </c>
      <c r="BT171" t="str">
        <f>HYPERLINK("https%3A%2F%2Fwww.webofscience.com%2Fwos%2Fwoscc%2Ffull-record%2FWOS:000713662900010","View Full Record in Web of Science")</f>
        <v>View Full Record in Web of Science</v>
      </c>
    </row>
    <row r="172" spans="1:72" x14ac:dyDescent="0.25">
      <c r="A172" t="s">
        <v>72</v>
      </c>
      <c r="B172" t="s">
        <v>3117</v>
      </c>
      <c r="C172" t="s">
        <v>74</v>
      </c>
      <c r="D172" t="s">
        <v>74</v>
      </c>
      <c r="E172" t="s">
        <v>74</v>
      </c>
      <c r="F172" t="s">
        <v>3118</v>
      </c>
      <c r="G172" t="s">
        <v>74</v>
      </c>
      <c r="H172" t="s">
        <v>74</v>
      </c>
      <c r="I172" t="s">
        <v>3119</v>
      </c>
      <c r="J172" t="s">
        <v>697</v>
      </c>
      <c r="K172" t="s">
        <v>74</v>
      </c>
      <c r="L172" t="s">
        <v>74</v>
      </c>
      <c r="M172" t="s">
        <v>318</v>
      </c>
      <c r="N172" t="s">
        <v>79</v>
      </c>
      <c r="O172" t="s">
        <v>74</v>
      </c>
      <c r="P172" t="s">
        <v>74</v>
      </c>
      <c r="Q172" t="s">
        <v>74</v>
      </c>
      <c r="R172" t="s">
        <v>74</v>
      </c>
      <c r="S172" t="s">
        <v>74</v>
      </c>
      <c r="T172" t="s">
        <v>3120</v>
      </c>
      <c r="U172" t="s">
        <v>74</v>
      </c>
      <c r="V172" t="s">
        <v>3121</v>
      </c>
      <c r="W172" t="s">
        <v>3122</v>
      </c>
      <c r="X172" t="s">
        <v>1331</v>
      </c>
      <c r="Y172" t="s">
        <v>3123</v>
      </c>
      <c r="Z172" t="s">
        <v>3124</v>
      </c>
      <c r="AA172" t="s">
        <v>74</v>
      </c>
      <c r="AB172" t="s">
        <v>74</v>
      </c>
      <c r="AC172" t="s">
        <v>3125</v>
      </c>
      <c r="AD172" t="s">
        <v>2629</v>
      </c>
      <c r="AE172" t="s">
        <v>3126</v>
      </c>
      <c r="AF172" t="s">
        <v>74</v>
      </c>
      <c r="AG172">
        <v>40</v>
      </c>
      <c r="AH172">
        <v>0</v>
      </c>
      <c r="AI172">
        <v>0</v>
      </c>
      <c r="AJ172">
        <v>0</v>
      </c>
      <c r="AK172">
        <v>0</v>
      </c>
      <c r="AL172" t="s">
        <v>704</v>
      </c>
      <c r="AM172" t="s">
        <v>440</v>
      </c>
      <c r="AN172" t="s">
        <v>705</v>
      </c>
      <c r="AO172" t="s">
        <v>706</v>
      </c>
      <c r="AP172" t="s">
        <v>707</v>
      </c>
      <c r="AQ172" t="s">
        <v>74</v>
      </c>
      <c r="AR172" t="s">
        <v>708</v>
      </c>
      <c r="AS172" t="s">
        <v>709</v>
      </c>
      <c r="AT172" t="s">
        <v>74</v>
      </c>
      <c r="AU172">
        <v>2021</v>
      </c>
      <c r="AV172">
        <v>21</v>
      </c>
      <c r="AW172">
        <v>4</v>
      </c>
      <c r="AX172" t="s">
        <v>74</v>
      </c>
      <c r="AY172" t="s">
        <v>74</v>
      </c>
      <c r="AZ172" t="s">
        <v>74</v>
      </c>
      <c r="BA172" t="s">
        <v>74</v>
      </c>
      <c r="BB172">
        <v>839</v>
      </c>
      <c r="BC172">
        <v>854</v>
      </c>
      <c r="BD172" t="s">
        <v>74</v>
      </c>
      <c r="BE172" t="s">
        <v>3127</v>
      </c>
      <c r="BF172" t="str">
        <f>HYPERLINK("http://dx.doi.org/10.22363/2313-2272-2021-21-4-839-854","http://dx.doi.org/10.22363/2313-2272-2021-21-4-839-854")</f>
        <v>http://dx.doi.org/10.22363/2313-2272-2021-21-4-839-854</v>
      </c>
      <c r="BG172" t="s">
        <v>74</v>
      </c>
      <c r="BH172" t="s">
        <v>74</v>
      </c>
      <c r="BI172">
        <v>16</v>
      </c>
      <c r="BJ172" t="s">
        <v>711</v>
      </c>
      <c r="BK172" t="s">
        <v>131</v>
      </c>
      <c r="BL172" t="s">
        <v>711</v>
      </c>
      <c r="BM172" t="s">
        <v>2995</v>
      </c>
      <c r="BN172" t="s">
        <v>74</v>
      </c>
      <c r="BO172" t="s">
        <v>198</v>
      </c>
      <c r="BP172" t="s">
        <v>74</v>
      </c>
      <c r="BQ172" t="s">
        <v>74</v>
      </c>
      <c r="BR172" t="s">
        <v>103</v>
      </c>
      <c r="BS172" t="s">
        <v>3128</v>
      </c>
      <c r="BT172" t="str">
        <f>HYPERLINK("https%3A%2F%2Fwww.webofscience.com%2Fwos%2Fwoscc%2Ffull-record%2FWOS:000752221600012","View Full Record in Web of Science")</f>
        <v>View Full Record in Web of Science</v>
      </c>
    </row>
    <row r="173" spans="1:72" x14ac:dyDescent="0.25">
      <c r="A173" t="s">
        <v>72</v>
      </c>
      <c r="B173" t="s">
        <v>3129</v>
      </c>
      <c r="C173" t="s">
        <v>74</v>
      </c>
      <c r="D173" t="s">
        <v>74</v>
      </c>
      <c r="E173" t="s">
        <v>74</v>
      </c>
      <c r="F173" t="s">
        <v>3130</v>
      </c>
      <c r="G173" t="s">
        <v>74</v>
      </c>
      <c r="H173" t="s">
        <v>74</v>
      </c>
      <c r="I173" t="s">
        <v>3131</v>
      </c>
      <c r="J173" t="s">
        <v>3132</v>
      </c>
      <c r="K173" t="s">
        <v>74</v>
      </c>
      <c r="L173" t="s">
        <v>74</v>
      </c>
      <c r="M173" t="s">
        <v>78</v>
      </c>
      <c r="N173" t="s">
        <v>79</v>
      </c>
      <c r="O173" t="s">
        <v>74</v>
      </c>
      <c r="P173" t="s">
        <v>74</v>
      </c>
      <c r="Q173" t="s">
        <v>74</v>
      </c>
      <c r="R173" t="s">
        <v>74</v>
      </c>
      <c r="S173" t="s">
        <v>74</v>
      </c>
      <c r="T173" t="s">
        <v>3133</v>
      </c>
      <c r="U173" t="s">
        <v>3134</v>
      </c>
      <c r="V173" t="s">
        <v>3135</v>
      </c>
      <c r="W173" t="s">
        <v>3136</v>
      </c>
      <c r="X173" t="s">
        <v>3137</v>
      </c>
      <c r="Y173" t="s">
        <v>3138</v>
      </c>
      <c r="Z173" t="s">
        <v>3139</v>
      </c>
      <c r="AA173" t="s">
        <v>3140</v>
      </c>
      <c r="AB173" t="s">
        <v>3141</v>
      </c>
      <c r="AC173" t="s">
        <v>3142</v>
      </c>
      <c r="AD173" t="s">
        <v>1777</v>
      </c>
      <c r="AE173" t="s">
        <v>3143</v>
      </c>
      <c r="AF173" t="s">
        <v>74</v>
      </c>
      <c r="AG173">
        <v>38</v>
      </c>
      <c r="AH173">
        <v>0</v>
      </c>
      <c r="AI173">
        <v>0</v>
      </c>
      <c r="AJ173">
        <v>0</v>
      </c>
      <c r="AK173">
        <v>7</v>
      </c>
      <c r="AL173" t="s">
        <v>3144</v>
      </c>
      <c r="AM173" t="s">
        <v>3145</v>
      </c>
      <c r="AN173" t="s">
        <v>3146</v>
      </c>
      <c r="AO173" t="s">
        <v>3147</v>
      </c>
      <c r="AP173" t="s">
        <v>3148</v>
      </c>
      <c r="AQ173" t="s">
        <v>74</v>
      </c>
      <c r="AR173" t="s">
        <v>3149</v>
      </c>
      <c r="AS173" t="s">
        <v>3150</v>
      </c>
      <c r="AT173" t="s">
        <v>74</v>
      </c>
      <c r="AU173">
        <v>2021</v>
      </c>
      <c r="AV173">
        <v>14</v>
      </c>
      <c r="AW173">
        <v>33</v>
      </c>
      <c r="AX173" t="s">
        <v>74</v>
      </c>
      <c r="AY173" t="s">
        <v>74</v>
      </c>
      <c r="AZ173" t="s">
        <v>74</v>
      </c>
      <c r="BA173" t="s">
        <v>74</v>
      </c>
      <c r="BB173" t="s">
        <v>74</v>
      </c>
      <c r="BC173" t="s">
        <v>74</v>
      </c>
      <c r="BD173" t="s">
        <v>3151</v>
      </c>
      <c r="BE173" t="s">
        <v>3152</v>
      </c>
      <c r="BF173" t="str">
        <f>HYPERLINK("http://dx.doi.org/10.20952/revtee.v14i33.15620","http://dx.doi.org/10.20952/revtee.v14i33.15620")</f>
        <v>http://dx.doi.org/10.20952/revtee.v14i33.15620</v>
      </c>
      <c r="BG173" t="s">
        <v>74</v>
      </c>
      <c r="BH173" t="s">
        <v>74</v>
      </c>
      <c r="BI173">
        <v>13</v>
      </c>
      <c r="BJ173" t="s">
        <v>156</v>
      </c>
      <c r="BK173" t="s">
        <v>131</v>
      </c>
      <c r="BL173" t="s">
        <v>156</v>
      </c>
      <c r="BM173" t="s">
        <v>3153</v>
      </c>
      <c r="BN173" t="s">
        <v>74</v>
      </c>
      <c r="BO173" t="s">
        <v>1616</v>
      </c>
      <c r="BP173" t="s">
        <v>74</v>
      </c>
      <c r="BQ173" t="s">
        <v>74</v>
      </c>
      <c r="BR173" t="s">
        <v>103</v>
      </c>
      <c r="BS173" t="s">
        <v>3154</v>
      </c>
      <c r="BT173" t="str">
        <f>HYPERLINK("https%3A%2F%2Fwww.webofscience.com%2Fwos%2Fwoscc%2Ffull-record%2FWOS:000647762500001","View Full Record in Web of Science")</f>
        <v>View Full Record in Web of Science</v>
      </c>
    </row>
    <row r="174" spans="1:72" x14ac:dyDescent="0.25">
      <c r="A174" t="s">
        <v>72</v>
      </c>
      <c r="B174" t="s">
        <v>3155</v>
      </c>
      <c r="C174" t="s">
        <v>74</v>
      </c>
      <c r="D174" t="s">
        <v>74</v>
      </c>
      <c r="E174" t="s">
        <v>74</v>
      </c>
      <c r="F174" t="s">
        <v>3156</v>
      </c>
      <c r="G174" t="s">
        <v>74</v>
      </c>
      <c r="H174" t="s">
        <v>74</v>
      </c>
      <c r="I174" t="s">
        <v>3157</v>
      </c>
      <c r="J174" t="s">
        <v>872</v>
      </c>
      <c r="K174" t="s">
        <v>74</v>
      </c>
      <c r="L174" t="s">
        <v>74</v>
      </c>
      <c r="M174" t="s">
        <v>318</v>
      </c>
      <c r="N174" t="s">
        <v>79</v>
      </c>
      <c r="O174" t="s">
        <v>74</v>
      </c>
      <c r="P174" t="s">
        <v>74</v>
      </c>
      <c r="Q174" t="s">
        <v>74</v>
      </c>
      <c r="R174" t="s">
        <v>74</v>
      </c>
      <c r="S174" t="s">
        <v>74</v>
      </c>
      <c r="T174" t="s">
        <v>3158</v>
      </c>
      <c r="U174" t="s">
        <v>74</v>
      </c>
      <c r="V174" t="s">
        <v>3159</v>
      </c>
      <c r="W174" t="s">
        <v>3160</v>
      </c>
      <c r="X174" t="s">
        <v>3161</v>
      </c>
      <c r="Y174" t="s">
        <v>3162</v>
      </c>
      <c r="Z174" t="s">
        <v>3163</v>
      </c>
      <c r="AA174" t="s">
        <v>74</v>
      </c>
      <c r="AB174" t="s">
        <v>74</v>
      </c>
      <c r="AC174" t="s">
        <v>74</v>
      </c>
      <c r="AD174" t="s">
        <v>74</v>
      </c>
      <c r="AE174" t="s">
        <v>74</v>
      </c>
      <c r="AF174" t="s">
        <v>74</v>
      </c>
      <c r="AG174">
        <v>19</v>
      </c>
      <c r="AH174">
        <v>0</v>
      </c>
      <c r="AI174">
        <v>0</v>
      </c>
      <c r="AJ174">
        <v>0</v>
      </c>
      <c r="AK174">
        <v>0</v>
      </c>
      <c r="AL174" t="s">
        <v>324</v>
      </c>
      <c r="AM174" t="s">
        <v>325</v>
      </c>
      <c r="AN174" t="s">
        <v>326</v>
      </c>
      <c r="AO174" t="s">
        <v>879</v>
      </c>
      <c r="AP174" t="s">
        <v>880</v>
      </c>
      <c r="AQ174" t="s">
        <v>74</v>
      </c>
      <c r="AR174" t="s">
        <v>881</v>
      </c>
      <c r="AS174" t="s">
        <v>882</v>
      </c>
      <c r="AT174" t="s">
        <v>74</v>
      </c>
      <c r="AU174">
        <v>2021</v>
      </c>
      <c r="AV174" t="s">
        <v>74</v>
      </c>
      <c r="AW174">
        <v>72</v>
      </c>
      <c r="AX174" t="s">
        <v>74</v>
      </c>
      <c r="AY174" t="s">
        <v>74</v>
      </c>
      <c r="AZ174" t="s">
        <v>74</v>
      </c>
      <c r="BA174" t="s">
        <v>74</v>
      </c>
      <c r="BB174">
        <v>24</v>
      </c>
      <c r="BC174">
        <v>30</v>
      </c>
      <c r="BD174" t="s">
        <v>74</v>
      </c>
      <c r="BE174" t="s">
        <v>3164</v>
      </c>
      <c r="BF174" t="str">
        <f>HYPERLINK("http://dx.doi.org/10.17223/19988613/72/3","http://dx.doi.org/10.17223/19988613/72/3")</f>
        <v>http://dx.doi.org/10.17223/19988613/72/3</v>
      </c>
      <c r="BG174" t="s">
        <v>74</v>
      </c>
      <c r="BH174" t="s">
        <v>74</v>
      </c>
      <c r="BI174">
        <v>7</v>
      </c>
      <c r="BJ174" t="s">
        <v>196</v>
      </c>
      <c r="BK174" t="s">
        <v>131</v>
      </c>
      <c r="BL174" t="s">
        <v>196</v>
      </c>
      <c r="BM174" t="s">
        <v>3165</v>
      </c>
      <c r="BN174" t="s">
        <v>74</v>
      </c>
      <c r="BO174" t="s">
        <v>74</v>
      </c>
      <c r="BP174" t="s">
        <v>74</v>
      </c>
      <c r="BQ174" t="s">
        <v>74</v>
      </c>
      <c r="BR174" t="s">
        <v>103</v>
      </c>
      <c r="BS174" t="s">
        <v>3166</v>
      </c>
      <c r="BT174" t="str">
        <f>HYPERLINK("https%3A%2F%2Fwww.webofscience.com%2Fwos%2Fwoscc%2Ffull-record%2FWOS:000689106900003","View Full Record in Web of Science")</f>
        <v>View Full Record in Web of Science</v>
      </c>
    </row>
    <row r="175" spans="1:72" x14ac:dyDescent="0.25">
      <c r="A175" t="s">
        <v>72</v>
      </c>
      <c r="B175" t="s">
        <v>3167</v>
      </c>
      <c r="C175" t="s">
        <v>74</v>
      </c>
      <c r="D175" t="s">
        <v>74</v>
      </c>
      <c r="E175" t="s">
        <v>74</v>
      </c>
      <c r="F175" t="s">
        <v>3168</v>
      </c>
      <c r="G175" t="s">
        <v>74</v>
      </c>
      <c r="H175" t="s">
        <v>74</v>
      </c>
      <c r="I175" t="s">
        <v>3169</v>
      </c>
      <c r="J175" t="s">
        <v>3170</v>
      </c>
      <c r="K175" t="s">
        <v>74</v>
      </c>
      <c r="L175" t="s">
        <v>74</v>
      </c>
      <c r="M175" t="s">
        <v>318</v>
      </c>
      <c r="N175" t="s">
        <v>79</v>
      </c>
      <c r="O175" t="s">
        <v>74</v>
      </c>
      <c r="P175" t="s">
        <v>74</v>
      </c>
      <c r="Q175" t="s">
        <v>74</v>
      </c>
      <c r="R175" t="s">
        <v>74</v>
      </c>
      <c r="S175" t="s">
        <v>74</v>
      </c>
      <c r="T175" t="s">
        <v>3171</v>
      </c>
      <c r="U175" t="s">
        <v>74</v>
      </c>
      <c r="V175" t="s">
        <v>3172</v>
      </c>
      <c r="W175" t="s">
        <v>3173</v>
      </c>
      <c r="X175" t="s">
        <v>3174</v>
      </c>
      <c r="Y175" t="s">
        <v>3175</v>
      </c>
      <c r="Z175" t="s">
        <v>3176</v>
      </c>
      <c r="AA175" t="s">
        <v>74</v>
      </c>
      <c r="AB175" t="s">
        <v>74</v>
      </c>
      <c r="AC175" t="s">
        <v>74</v>
      </c>
      <c r="AD175" t="s">
        <v>74</v>
      </c>
      <c r="AE175" t="s">
        <v>74</v>
      </c>
      <c r="AF175" t="s">
        <v>74</v>
      </c>
      <c r="AG175">
        <v>8</v>
      </c>
      <c r="AH175">
        <v>0</v>
      </c>
      <c r="AI175">
        <v>0</v>
      </c>
      <c r="AJ175">
        <v>0</v>
      </c>
      <c r="AK175">
        <v>8</v>
      </c>
      <c r="AL175" t="s">
        <v>3177</v>
      </c>
      <c r="AM175" t="s">
        <v>3178</v>
      </c>
      <c r="AN175" t="s">
        <v>3179</v>
      </c>
      <c r="AO175" t="s">
        <v>3180</v>
      </c>
      <c r="AP175" t="s">
        <v>3181</v>
      </c>
      <c r="AQ175" t="s">
        <v>74</v>
      </c>
      <c r="AR175" t="s">
        <v>3182</v>
      </c>
      <c r="AS175" t="s">
        <v>3183</v>
      </c>
      <c r="AT175" t="s">
        <v>74</v>
      </c>
      <c r="AU175">
        <v>2021</v>
      </c>
      <c r="AV175">
        <v>21</v>
      </c>
      <c r="AW175" t="s">
        <v>74</v>
      </c>
      <c r="AX175" t="s">
        <v>74</v>
      </c>
      <c r="AY175">
        <v>1</v>
      </c>
      <c r="AZ175" t="s">
        <v>74</v>
      </c>
      <c r="BA175" t="s">
        <v>74</v>
      </c>
      <c r="BB175">
        <v>53</v>
      </c>
      <c r="BC175">
        <v>58</v>
      </c>
      <c r="BD175" t="s">
        <v>74</v>
      </c>
      <c r="BE175" t="s">
        <v>3184</v>
      </c>
      <c r="BF175" t="str">
        <f>HYPERLINK("http://dx.doi.org/10.14529/hsm21s108","http://dx.doi.org/10.14529/hsm21s108")</f>
        <v>http://dx.doi.org/10.14529/hsm21s108</v>
      </c>
      <c r="BG175" t="s">
        <v>74</v>
      </c>
      <c r="BH175" t="s">
        <v>74</v>
      </c>
      <c r="BI175">
        <v>6</v>
      </c>
      <c r="BJ175" t="s">
        <v>2652</v>
      </c>
      <c r="BK175" t="s">
        <v>131</v>
      </c>
      <c r="BL175" t="s">
        <v>2652</v>
      </c>
      <c r="BM175" t="s">
        <v>3185</v>
      </c>
      <c r="BN175" t="s">
        <v>74</v>
      </c>
      <c r="BO175" t="s">
        <v>74</v>
      </c>
      <c r="BP175" t="s">
        <v>74</v>
      </c>
      <c r="BQ175" t="s">
        <v>74</v>
      </c>
      <c r="BR175" t="s">
        <v>103</v>
      </c>
      <c r="BS175" t="s">
        <v>3186</v>
      </c>
      <c r="BT175" t="str">
        <f>HYPERLINK("https%3A%2F%2Fwww.webofscience.com%2Fwos%2Fwoscc%2Ffull-record%2FWOS:000665834200008","View Full Record in Web of Science")</f>
        <v>View Full Record in Web of Science</v>
      </c>
    </row>
    <row r="176" spans="1:72" x14ac:dyDescent="0.25">
      <c r="A176" t="s">
        <v>72</v>
      </c>
      <c r="B176" t="s">
        <v>3187</v>
      </c>
      <c r="C176" t="s">
        <v>74</v>
      </c>
      <c r="D176" t="s">
        <v>74</v>
      </c>
      <c r="E176" t="s">
        <v>74</v>
      </c>
      <c r="F176" t="s">
        <v>3188</v>
      </c>
      <c r="G176" t="s">
        <v>74</v>
      </c>
      <c r="H176" t="s">
        <v>74</v>
      </c>
      <c r="I176" t="s">
        <v>3189</v>
      </c>
      <c r="J176" t="s">
        <v>531</v>
      </c>
      <c r="K176" t="s">
        <v>74</v>
      </c>
      <c r="L176" t="s">
        <v>74</v>
      </c>
      <c r="M176" t="s">
        <v>318</v>
      </c>
      <c r="N176" t="s">
        <v>79</v>
      </c>
      <c r="O176" t="s">
        <v>74</v>
      </c>
      <c r="P176" t="s">
        <v>74</v>
      </c>
      <c r="Q176" t="s">
        <v>74</v>
      </c>
      <c r="R176" t="s">
        <v>74</v>
      </c>
      <c r="S176" t="s">
        <v>74</v>
      </c>
      <c r="T176" t="s">
        <v>3190</v>
      </c>
      <c r="U176" t="s">
        <v>74</v>
      </c>
      <c r="V176" t="s">
        <v>3191</v>
      </c>
      <c r="W176" t="s">
        <v>3192</v>
      </c>
      <c r="X176" t="s">
        <v>74</v>
      </c>
      <c r="Y176" t="s">
        <v>3193</v>
      </c>
      <c r="Z176" t="s">
        <v>3194</v>
      </c>
      <c r="AA176" t="s">
        <v>74</v>
      </c>
      <c r="AB176" t="s">
        <v>74</v>
      </c>
      <c r="AC176" t="s">
        <v>74</v>
      </c>
      <c r="AD176" t="s">
        <v>74</v>
      </c>
      <c r="AE176" t="s">
        <v>74</v>
      </c>
      <c r="AF176" t="s">
        <v>74</v>
      </c>
      <c r="AG176">
        <v>12</v>
      </c>
      <c r="AH176">
        <v>1</v>
      </c>
      <c r="AI176">
        <v>1</v>
      </c>
      <c r="AJ176">
        <v>0</v>
      </c>
      <c r="AK176">
        <v>2</v>
      </c>
      <c r="AL176" t="s">
        <v>542</v>
      </c>
      <c r="AM176" t="s">
        <v>440</v>
      </c>
      <c r="AN176" t="s">
        <v>543</v>
      </c>
      <c r="AO176" t="s">
        <v>544</v>
      </c>
      <c r="AP176" t="s">
        <v>545</v>
      </c>
      <c r="AQ176" t="s">
        <v>74</v>
      </c>
      <c r="AR176" t="s">
        <v>546</v>
      </c>
      <c r="AS176" t="s">
        <v>547</v>
      </c>
      <c r="AT176" t="s">
        <v>74</v>
      </c>
      <c r="AU176">
        <v>2021</v>
      </c>
      <c r="AV176">
        <v>12</v>
      </c>
      <c r="AW176">
        <v>1</v>
      </c>
      <c r="AX176" t="s">
        <v>74</v>
      </c>
      <c r="AY176" t="s">
        <v>74</v>
      </c>
      <c r="AZ176" t="s">
        <v>74</v>
      </c>
      <c r="BA176" t="s">
        <v>74</v>
      </c>
      <c r="BB176">
        <v>222</v>
      </c>
      <c r="BC176">
        <v>235</v>
      </c>
      <c r="BD176" t="s">
        <v>74</v>
      </c>
      <c r="BE176" t="s">
        <v>3195</v>
      </c>
      <c r="BF176" t="str">
        <f>HYPERLINK("http://dx.doi.org/10.17759/sps.2021120114","http://dx.doi.org/10.17759/sps.2021120114")</f>
        <v>http://dx.doi.org/10.17759/sps.2021120114</v>
      </c>
      <c r="BG176" t="s">
        <v>74</v>
      </c>
      <c r="BH176" t="s">
        <v>74</v>
      </c>
      <c r="BI176">
        <v>14</v>
      </c>
      <c r="BJ176" t="s">
        <v>549</v>
      </c>
      <c r="BK176" t="s">
        <v>131</v>
      </c>
      <c r="BL176" t="s">
        <v>550</v>
      </c>
      <c r="BM176" t="s">
        <v>2855</v>
      </c>
      <c r="BN176" t="s">
        <v>74</v>
      </c>
      <c r="BO176" t="s">
        <v>198</v>
      </c>
      <c r="BP176" t="s">
        <v>74</v>
      </c>
      <c r="BQ176" t="s">
        <v>74</v>
      </c>
      <c r="BR176" t="s">
        <v>103</v>
      </c>
      <c r="BS176" t="s">
        <v>3196</v>
      </c>
      <c r="BT176" t="str">
        <f>HYPERLINK("https%3A%2F%2Fwww.webofscience.com%2Fwos%2Fwoscc%2Ffull-record%2FWOS:000637199300014","View Full Record in Web of Science")</f>
        <v>View Full Record in Web of Science</v>
      </c>
    </row>
    <row r="177" spans="1:72" x14ac:dyDescent="0.25">
      <c r="A177" t="s">
        <v>72</v>
      </c>
      <c r="B177" t="s">
        <v>3197</v>
      </c>
      <c r="C177" t="s">
        <v>74</v>
      </c>
      <c r="D177" t="s">
        <v>74</v>
      </c>
      <c r="E177" t="s">
        <v>74</v>
      </c>
      <c r="F177" t="s">
        <v>3198</v>
      </c>
      <c r="G177" t="s">
        <v>74</v>
      </c>
      <c r="H177" t="s">
        <v>74</v>
      </c>
      <c r="I177" t="s">
        <v>3199</v>
      </c>
      <c r="J177" t="s">
        <v>1642</v>
      </c>
      <c r="K177" t="s">
        <v>74</v>
      </c>
      <c r="L177" t="s">
        <v>74</v>
      </c>
      <c r="M177" t="s">
        <v>318</v>
      </c>
      <c r="N177" t="s">
        <v>79</v>
      </c>
      <c r="O177" t="s">
        <v>74</v>
      </c>
      <c r="P177" t="s">
        <v>74</v>
      </c>
      <c r="Q177" t="s">
        <v>74</v>
      </c>
      <c r="R177" t="s">
        <v>74</v>
      </c>
      <c r="S177" t="s">
        <v>74</v>
      </c>
      <c r="T177" t="s">
        <v>3200</v>
      </c>
      <c r="U177" t="s">
        <v>74</v>
      </c>
      <c r="V177" t="s">
        <v>3201</v>
      </c>
      <c r="W177" t="s">
        <v>3202</v>
      </c>
      <c r="X177" t="s">
        <v>3203</v>
      </c>
      <c r="Y177" t="s">
        <v>3204</v>
      </c>
      <c r="Z177" t="s">
        <v>3205</v>
      </c>
      <c r="AA177" t="s">
        <v>74</v>
      </c>
      <c r="AB177" t="s">
        <v>74</v>
      </c>
      <c r="AC177" t="s">
        <v>3206</v>
      </c>
      <c r="AD177" t="s">
        <v>1268</v>
      </c>
      <c r="AE177" t="s">
        <v>3207</v>
      </c>
      <c r="AF177" t="s">
        <v>74</v>
      </c>
      <c r="AG177">
        <v>10</v>
      </c>
      <c r="AH177">
        <v>0</v>
      </c>
      <c r="AI177">
        <v>0</v>
      </c>
      <c r="AJ177">
        <v>0</v>
      </c>
      <c r="AK177">
        <v>0</v>
      </c>
      <c r="AL177" t="s">
        <v>1648</v>
      </c>
      <c r="AM177" t="s">
        <v>806</v>
      </c>
      <c r="AN177" t="s">
        <v>1649</v>
      </c>
      <c r="AO177" t="s">
        <v>1650</v>
      </c>
      <c r="AP177" t="s">
        <v>1651</v>
      </c>
      <c r="AQ177" t="s">
        <v>74</v>
      </c>
      <c r="AR177" t="s">
        <v>1652</v>
      </c>
      <c r="AS177" t="s">
        <v>1653</v>
      </c>
      <c r="AT177" t="s">
        <v>74</v>
      </c>
      <c r="AU177">
        <v>2021</v>
      </c>
      <c r="AV177">
        <v>23</v>
      </c>
      <c r="AW177">
        <v>4</v>
      </c>
      <c r="AX177" t="s">
        <v>74</v>
      </c>
      <c r="AY177" t="s">
        <v>74</v>
      </c>
      <c r="AZ177" t="s">
        <v>74</v>
      </c>
      <c r="BA177" t="s">
        <v>74</v>
      </c>
      <c r="BB177">
        <v>211</v>
      </c>
      <c r="BC177">
        <v>223</v>
      </c>
      <c r="BD177" t="s">
        <v>74</v>
      </c>
      <c r="BE177" t="s">
        <v>3208</v>
      </c>
      <c r="BF177" t="str">
        <f>HYPERLINK("http://dx.doi.org/10.15826/izv2.2021.23.4.075","http://dx.doi.org/10.15826/izv2.2021.23.4.075")</f>
        <v>http://dx.doi.org/10.15826/izv2.2021.23.4.075</v>
      </c>
      <c r="BG177" t="s">
        <v>74</v>
      </c>
      <c r="BH177" t="s">
        <v>74</v>
      </c>
      <c r="BI177">
        <v>13</v>
      </c>
      <c r="BJ177" t="s">
        <v>265</v>
      </c>
      <c r="BK177" t="s">
        <v>131</v>
      </c>
      <c r="BL177" t="s">
        <v>266</v>
      </c>
      <c r="BM177" t="s">
        <v>3209</v>
      </c>
      <c r="BN177" t="s">
        <v>74</v>
      </c>
      <c r="BO177" t="s">
        <v>1656</v>
      </c>
      <c r="BP177" t="s">
        <v>74</v>
      </c>
      <c r="BQ177" t="s">
        <v>74</v>
      </c>
      <c r="BR177" t="s">
        <v>103</v>
      </c>
      <c r="BS177" t="s">
        <v>3210</v>
      </c>
      <c r="BT177" t="str">
        <f>HYPERLINK("https%3A%2F%2Fwww.webofscience.com%2Fwos%2Fwoscc%2Ffull-record%2FWOS:000752572500012","View Full Record in Web of Science")</f>
        <v>View Full Record in Web of Science</v>
      </c>
    </row>
    <row r="178" spans="1:72" x14ac:dyDescent="0.25">
      <c r="A178" t="s">
        <v>72</v>
      </c>
      <c r="B178" t="s">
        <v>3211</v>
      </c>
      <c r="C178" t="s">
        <v>74</v>
      </c>
      <c r="D178" t="s">
        <v>74</v>
      </c>
      <c r="E178" t="s">
        <v>74</v>
      </c>
      <c r="F178" t="s">
        <v>3212</v>
      </c>
      <c r="G178" t="s">
        <v>74</v>
      </c>
      <c r="H178" t="s">
        <v>74</v>
      </c>
      <c r="I178" t="s">
        <v>3213</v>
      </c>
      <c r="J178" t="s">
        <v>752</v>
      </c>
      <c r="K178" t="s">
        <v>74</v>
      </c>
      <c r="L178" t="s">
        <v>74</v>
      </c>
      <c r="M178" t="s">
        <v>318</v>
      </c>
      <c r="N178" t="s">
        <v>79</v>
      </c>
      <c r="O178" t="s">
        <v>74</v>
      </c>
      <c r="P178" t="s">
        <v>74</v>
      </c>
      <c r="Q178" t="s">
        <v>74</v>
      </c>
      <c r="R178" t="s">
        <v>74</v>
      </c>
      <c r="S178" t="s">
        <v>74</v>
      </c>
      <c r="T178" t="s">
        <v>3214</v>
      </c>
      <c r="U178" t="s">
        <v>74</v>
      </c>
      <c r="V178" t="s">
        <v>3215</v>
      </c>
      <c r="W178" t="s">
        <v>3216</v>
      </c>
      <c r="X178" t="s">
        <v>74</v>
      </c>
      <c r="Y178" t="s">
        <v>3217</v>
      </c>
      <c r="Z178" t="s">
        <v>3218</v>
      </c>
      <c r="AA178" t="s">
        <v>3219</v>
      </c>
      <c r="AB178" t="s">
        <v>3220</v>
      </c>
      <c r="AC178" t="s">
        <v>74</v>
      </c>
      <c r="AD178" t="s">
        <v>74</v>
      </c>
      <c r="AE178" t="s">
        <v>74</v>
      </c>
      <c r="AF178" t="s">
        <v>74</v>
      </c>
      <c r="AG178">
        <v>0</v>
      </c>
      <c r="AH178">
        <v>0</v>
      </c>
      <c r="AI178">
        <v>0</v>
      </c>
      <c r="AJ178">
        <v>0</v>
      </c>
      <c r="AK178">
        <v>4</v>
      </c>
      <c r="AL178" t="s">
        <v>2926</v>
      </c>
      <c r="AM178" t="s">
        <v>440</v>
      </c>
      <c r="AN178" t="s">
        <v>2927</v>
      </c>
      <c r="AO178" t="s">
        <v>763</v>
      </c>
      <c r="AP178" t="s">
        <v>74</v>
      </c>
      <c r="AQ178" t="s">
        <v>74</v>
      </c>
      <c r="AR178" t="s">
        <v>764</v>
      </c>
      <c r="AS178" t="s">
        <v>765</v>
      </c>
      <c r="AT178" t="s">
        <v>74</v>
      </c>
      <c r="AU178">
        <v>2021</v>
      </c>
      <c r="AV178" t="s">
        <v>74</v>
      </c>
      <c r="AW178">
        <v>5</v>
      </c>
      <c r="AX178" t="s">
        <v>74</v>
      </c>
      <c r="AY178" t="s">
        <v>74</v>
      </c>
      <c r="AZ178" t="s">
        <v>74</v>
      </c>
      <c r="BA178" t="s">
        <v>74</v>
      </c>
      <c r="BB178">
        <v>143</v>
      </c>
      <c r="BC178">
        <v>150</v>
      </c>
      <c r="BD178" t="s">
        <v>74</v>
      </c>
      <c r="BE178" t="s">
        <v>3221</v>
      </c>
      <c r="BF178" t="str">
        <f>HYPERLINK("http://dx.doi.org/10.31857/S013216250013166-5","http://dx.doi.org/10.31857/S013216250013166-5")</f>
        <v>http://dx.doi.org/10.31857/S013216250013166-5</v>
      </c>
      <c r="BG178" t="s">
        <v>74</v>
      </c>
      <c r="BH178" t="s">
        <v>74</v>
      </c>
      <c r="BI178">
        <v>8</v>
      </c>
      <c r="BJ178" t="s">
        <v>711</v>
      </c>
      <c r="BK178" t="s">
        <v>100</v>
      </c>
      <c r="BL178" t="s">
        <v>711</v>
      </c>
      <c r="BM178" t="s">
        <v>3222</v>
      </c>
      <c r="BN178" t="s">
        <v>74</v>
      </c>
      <c r="BO178" t="s">
        <v>74</v>
      </c>
      <c r="BP178" t="s">
        <v>74</v>
      </c>
      <c r="BQ178" t="s">
        <v>74</v>
      </c>
      <c r="BR178" t="s">
        <v>103</v>
      </c>
      <c r="BS178" t="s">
        <v>3223</v>
      </c>
      <c r="BT178" t="str">
        <f>HYPERLINK("https%3A%2F%2Fwww.webofscience.com%2Fwos%2Fwoscc%2Ffull-record%2FWOS:000678197800014","View Full Record in Web of Science")</f>
        <v>View Full Record in Web of Science</v>
      </c>
    </row>
    <row r="179" spans="1:72" x14ac:dyDescent="0.25">
      <c r="A179" t="s">
        <v>72</v>
      </c>
      <c r="B179" t="s">
        <v>3224</v>
      </c>
      <c r="C179" t="s">
        <v>74</v>
      </c>
      <c r="D179" t="s">
        <v>74</v>
      </c>
      <c r="E179" t="s">
        <v>74</v>
      </c>
      <c r="F179" t="s">
        <v>3225</v>
      </c>
      <c r="G179" t="s">
        <v>74</v>
      </c>
      <c r="H179" t="s">
        <v>74</v>
      </c>
      <c r="I179" t="s">
        <v>3226</v>
      </c>
      <c r="J179" t="s">
        <v>2950</v>
      </c>
      <c r="K179" t="s">
        <v>74</v>
      </c>
      <c r="L179" t="s">
        <v>74</v>
      </c>
      <c r="M179" t="s">
        <v>78</v>
      </c>
      <c r="N179" t="s">
        <v>79</v>
      </c>
      <c r="O179" t="s">
        <v>74</v>
      </c>
      <c r="P179" t="s">
        <v>74</v>
      </c>
      <c r="Q179" t="s">
        <v>74</v>
      </c>
      <c r="R179" t="s">
        <v>74</v>
      </c>
      <c r="S179" t="s">
        <v>74</v>
      </c>
      <c r="T179" t="s">
        <v>3227</v>
      </c>
      <c r="U179" t="s">
        <v>74</v>
      </c>
      <c r="V179" t="s">
        <v>3228</v>
      </c>
      <c r="W179" t="s">
        <v>3229</v>
      </c>
      <c r="X179" t="s">
        <v>3230</v>
      </c>
      <c r="Y179" t="s">
        <v>3231</v>
      </c>
      <c r="Z179" t="s">
        <v>3232</v>
      </c>
      <c r="AA179" t="s">
        <v>3233</v>
      </c>
      <c r="AB179" t="s">
        <v>3234</v>
      </c>
      <c r="AC179" t="s">
        <v>74</v>
      </c>
      <c r="AD179" t="s">
        <v>74</v>
      </c>
      <c r="AE179" t="s">
        <v>74</v>
      </c>
      <c r="AF179" t="s">
        <v>74</v>
      </c>
      <c r="AG179">
        <v>29</v>
      </c>
      <c r="AH179">
        <v>0</v>
      </c>
      <c r="AI179">
        <v>0</v>
      </c>
      <c r="AJ179">
        <v>0</v>
      </c>
      <c r="AK179">
        <v>2</v>
      </c>
      <c r="AL179" t="s">
        <v>2960</v>
      </c>
      <c r="AM179" t="s">
        <v>2961</v>
      </c>
      <c r="AN179" t="s">
        <v>2962</v>
      </c>
      <c r="AO179" t="s">
        <v>2963</v>
      </c>
      <c r="AP179" t="s">
        <v>74</v>
      </c>
      <c r="AQ179" t="s">
        <v>74</v>
      </c>
      <c r="AR179" t="s">
        <v>2964</v>
      </c>
      <c r="AS179" t="s">
        <v>2965</v>
      </c>
      <c r="AT179" t="s">
        <v>827</v>
      </c>
      <c r="AU179">
        <v>2021</v>
      </c>
      <c r="AV179">
        <v>8</v>
      </c>
      <c r="AW179">
        <v>31</v>
      </c>
      <c r="AX179" t="s">
        <v>74</v>
      </c>
      <c r="AY179" t="s">
        <v>74</v>
      </c>
      <c r="AZ179" t="s">
        <v>74</v>
      </c>
      <c r="BA179" t="s">
        <v>74</v>
      </c>
      <c r="BB179">
        <v>78</v>
      </c>
      <c r="BC179">
        <v>86</v>
      </c>
      <c r="BD179" t="s">
        <v>74</v>
      </c>
      <c r="BE179" t="s">
        <v>74</v>
      </c>
      <c r="BF179" t="s">
        <v>74</v>
      </c>
      <c r="BG179" t="s">
        <v>74</v>
      </c>
      <c r="BH179" t="s">
        <v>74</v>
      </c>
      <c r="BI179">
        <v>9</v>
      </c>
      <c r="BJ179" t="s">
        <v>265</v>
      </c>
      <c r="BK179" t="s">
        <v>131</v>
      </c>
      <c r="BL179" t="s">
        <v>266</v>
      </c>
      <c r="BM179" t="s">
        <v>2966</v>
      </c>
      <c r="BN179" t="s">
        <v>74</v>
      </c>
      <c r="BO179" t="s">
        <v>74</v>
      </c>
      <c r="BP179" t="s">
        <v>74</v>
      </c>
      <c r="BQ179" t="s">
        <v>74</v>
      </c>
      <c r="BR179" t="s">
        <v>103</v>
      </c>
      <c r="BS179" t="s">
        <v>3235</v>
      </c>
      <c r="BT179" t="str">
        <f>HYPERLINK("https%3A%2F%2Fwww.webofscience.com%2Fwos%2Fwoscc%2Ffull-record%2FWOS:000629197300010","View Full Record in Web of Science")</f>
        <v>View Full Record in Web of Science</v>
      </c>
    </row>
    <row r="180" spans="1:72" x14ac:dyDescent="0.25">
      <c r="A180" t="s">
        <v>72</v>
      </c>
      <c r="B180" t="s">
        <v>3236</v>
      </c>
      <c r="C180" t="s">
        <v>74</v>
      </c>
      <c r="D180" t="s">
        <v>74</v>
      </c>
      <c r="E180" t="s">
        <v>74</v>
      </c>
      <c r="F180" t="s">
        <v>3237</v>
      </c>
      <c r="G180" t="s">
        <v>74</v>
      </c>
      <c r="H180" t="s">
        <v>74</v>
      </c>
      <c r="I180" t="s">
        <v>3238</v>
      </c>
      <c r="J180" t="s">
        <v>1454</v>
      </c>
      <c r="K180" t="s">
        <v>74</v>
      </c>
      <c r="L180" t="s">
        <v>74</v>
      </c>
      <c r="M180" t="s">
        <v>78</v>
      </c>
      <c r="N180" t="s">
        <v>79</v>
      </c>
      <c r="O180" t="s">
        <v>74</v>
      </c>
      <c r="P180" t="s">
        <v>74</v>
      </c>
      <c r="Q180" t="s">
        <v>74</v>
      </c>
      <c r="R180" t="s">
        <v>74</v>
      </c>
      <c r="S180" t="s">
        <v>74</v>
      </c>
      <c r="T180" t="s">
        <v>3239</v>
      </c>
      <c r="U180" t="s">
        <v>74</v>
      </c>
      <c r="V180" t="s">
        <v>3240</v>
      </c>
      <c r="W180" t="s">
        <v>3241</v>
      </c>
      <c r="X180" t="s">
        <v>3242</v>
      </c>
      <c r="Y180" t="s">
        <v>3243</v>
      </c>
      <c r="Z180" t="s">
        <v>3244</v>
      </c>
      <c r="AA180" t="s">
        <v>3245</v>
      </c>
      <c r="AB180" t="s">
        <v>3246</v>
      </c>
      <c r="AC180" t="s">
        <v>74</v>
      </c>
      <c r="AD180" t="s">
        <v>74</v>
      </c>
      <c r="AE180" t="s">
        <v>74</v>
      </c>
      <c r="AF180" t="s">
        <v>74</v>
      </c>
      <c r="AG180">
        <v>31</v>
      </c>
      <c r="AH180">
        <v>0</v>
      </c>
      <c r="AI180">
        <v>0</v>
      </c>
      <c r="AJ180">
        <v>0</v>
      </c>
      <c r="AK180">
        <v>0</v>
      </c>
      <c r="AL180" t="s">
        <v>1463</v>
      </c>
      <c r="AM180" t="s">
        <v>1464</v>
      </c>
      <c r="AN180" t="s">
        <v>1465</v>
      </c>
      <c r="AO180" t="s">
        <v>1466</v>
      </c>
      <c r="AP180" t="s">
        <v>74</v>
      </c>
      <c r="AQ180" t="s">
        <v>74</v>
      </c>
      <c r="AR180" t="s">
        <v>1467</v>
      </c>
      <c r="AS180" t="s">
        <v>1468</v>
      </c>
      <c r="AT180" t="s">
        <v>74</v>
      </c>
      <c r="AU180">
        <v>2021</v>
      </c>
      <c r="AV180">
        <v>25</v>
      </c>
      <c r="AW180" t="s">
        <v>74</v>
      </c>
      <c r="AX180" t="s">
        <v>74</v>
      </c>
      <c r="AY180" t="s">
        <v>74</v>
      </c>
      <c r="AZ180">
        <v>6</v>
      </c>
      <c r="BA180" t="s">
        <v>74</v>
      </c>
      <c r="BB180" t="s">
        <v>74</v>
      </c>
      <c r="BC180" t="s">
        <v>74</v>
      </c>
      <c r="BD180" t="s">
        <v>74</v>
      </c>
      <c r="BE180" t="s">
        <v>74</v>
      </c>
      <c r="BF180" t="s">
        <v>74</v>
      </c>
      <c r="BG180" t="s">
        <v>74</v>
      </c>
      <c r="BH180" t="s">
        <v>74</v>
      </c>
      <c r="BI180">
        <v>14</v>
      </c>
      <c r="BJ180" t="s">
        <v>156</v>
      </c>
      <c r="BK180" t="s">
        <v>131</v>
      </c>
      <c r="BL180" t="s">
        <v>156</v>
      </c>
      <c r="BM180" t="s">
        <v>3102</v>
      </c>
      <c r="BN180" t="s">
        <v>74</v>
      </c>
      <c r="BO180" t="s">
        <v>74</v>
      </c>
      <c r="BP180" t="s">
        <v>74</v>
      </c>
      <c r="BQ180" t="s">
        <v>74</v>
      </c>
      <c r="BR180" t="s">
        <v>103</v>
      </c>
      <c r="BS180" t="s">
        <v>3247</v>
      </c>
      <c r="BT180" t="str">
        <f>HYPERLINK("https%3A%2F%2Fwww.webofscience.com%2Fwos%2Fwoscc%2Ffull-record%2FWOS:000759318000043","View Full Record in Web of Science")</f>
        <v>View Full Record in Web of Science</v>
      </c>
    </row>
    <row r="181" spans="1:72" x14ac:dyDescent="0.25">
      <c r="A181" t="s">
        <v>72</v>
      </c>
      <c r="B181" t="s">
        <v>3248</v>
      </c>
      <c r="C181" t="s">
        <v>74</v>
      </c>
      <c r="D181" t="s">
        <v>74</v>
      </c>
      <c r="E181" t="s">
        <v>74</v>
      </c>
      <c r="F181" t="s">
        <v>3249</v>
      </c>
      <c r="G181" t="s">
        <v>74</v>
      </c>
      <c r="H181" t="s">
        <v>74</v>
      </c>
      <c r="I181" t="s">
        <v>3250</v>
      </c>
      <c r="J181" t="s">
        <v>3251</v>
      </c>
      <c r="K181" t="s">
        <v>74</v>
      </c>
      <c r="L181" t="s">
        <v>74</v>
      </c>
      <c r="M181" t="s">
        <v>78</v>
      </c>
      <c r="N181" t="s">
        <v>79</v>
      </c>
      <c r="O181" t="s">
        <v>74</v>
      </c>
      <c r="P181" t="s">
        <v>74</v>
      </c>
      <c r="Q181" t="s">
        <v>74</v>
      </c>
      <c r="R181" t="s">
        <v>74</v>
      </c>
      <c r="S181" t="s">
        <v>74</v>
      </c>
      <c r="T181" t="s">
        <v>3252</v>
      </c>
      <c r="U181" t="s">
        <v>74</v>
      </c>
      <c r="V181" t="s">
        <v>3253</v>
      </c>
      <c r="W181" t="s">
        <v>3254</v>
      </c>
      <c r="X181" t="s">
        <v>74</v>
      </c>
      <c r="Y181" t="s">
        <v>3255</v>
      </c>
      <c r="Z181" t="s">
        <v>3256</v>
      </c>
      <c r="AA181" t="s">
        <v>3257</v>
      </c>
      <c r="AB181" t="s">
        <v>3258</v>
      </c>
      <c r="AC181" t="s">
        <v>74</v>
      </c>
      <c r="AD181" t="s">
        <v>74</v>
      </c>
      <c r="AE181" t="s">
        <v>74</v>
      </c>
      <c r="AF181" t="s">
        <v>74</v>
      </c>
      <c r="AG181">
        <v>14</v>
      </c>
      <c r="AH181">
        <v>0</v>
      </c>
      <c r="AI181">
        <v>0</v>
      </c>
      <c r="AJ181">
        <v>0</v>
      </c>
      <c r="AK181">
        <v>1</v>
      </c>
      <c r="AL181" t="s">
        <v>3259</v>
      </c>
      <c r="AM181" t="s">
        <v>3260</v>
      </c>
      <c r="AN181" t="s">
        <v>3261</v>
      </c>
      <c r="AO181" t="s">
        <v>3262</v>
      </c>
      <c r="AP181" t="s">
        <v>3263</v>
      </c>
      <c r="AQ181" t="s">
        <v>74</v>
      </c>
      <c r="AR181" t="s">
        <v>3264</v>
      </c>
      <c r="AS181" t="s">
        <v>3265</v>
      </c>
      <c r="AT181" t="s">
        <v>74</v>
      </c>
      <c r="AU181">
        <v>2021</v>
      </c>
      <c r="AV181">
        <v>2</v>
      </c>
      <c r="AW181" t="s">
        <v>74</v>
      </c>
      <c r="AX181" t="s">
        <v>74</v>
      </c>
      <c r="AY181" t="s">
        <v>74</v>
      </c>
      <c r="AZ181" t="s">
        <v>74</v>
      </c>
      <c r="BA181" t="s">
        <v>74</v>
      </c>
      <c r="BB181">
        <v>59</v>
      </c>
      <c r="BC181">
        <v>73</v>
      </c>
      <c r="BD181" t="s">
        <v>74</v>
      </c>
      <c r="BE181" t="s">
        <v>3266</v>
      </c>
      <c r="BF181" t="str">
        <f>HYPERLINK("http://dx.doi.org/10.37708/bf.swu.v30i2.4","http://dx.doi.org/10.37708/bf.swu.v30i2.4")</f>
        <v>http://dx.doi.org/10.37708/bf.swu.v30i2.4</v>
      </c>
      <c r="BG181" t="s">
        <v>74</v>
      </c>
      <c r="BH181" t="s">
        <v>74</v>
      </c>
      <c r="BI181">
        <v>15</v>
      </c>
      <c r="BJ181" t="s">
        <v>265</v>
      </c>
      <c r="BK181" t="s">
        <v>131</v>
      </c>
      <c r="BL181" t="s">
        <v>266</v>
      </c>
      <c r="BM181" t="s">
        <v>3267</v>
      </c>
      <c r="BN181" t="s">
        <v>74</v>
      </c>
      <c r="BO181" t="s">
        <v>74</v>
      </c>
      <c r="BP181" t="s">
        <v>74</v>
      </c>
      <c r="BQ181" t="s">
        <v>74</v>
      </c>
      <c r="BR181" t="s">
        <v>103</v>
      </c>
      <c r="BS181" t="s">
        <v>3268</v>
      </c>
      <c r="BT181" t="str">
        <f>HYPERLINK("https%3A%2F%2Fwww.webofscience.com%2Fwos%2Fwoscc%2Ffull-record%2FWOS:000665546200004","View Full Record in Web of Science")</f>
        <v>View Full Record in Web of Science</v>
      </c>
    </row>
    <row r="182" spans="1:72" x14ac:dyDescent="0.25">
      <c r="A182" t="s">
        <v>72</v>
      </c>
      <c r="B182" t="s">
        <v>3269</v>
      </c>
      <c r="C182" t="s">
        <v>74</v>
      </c>
      <c r="D182" t="s">
        <v>74</v>
      </c>
      <c r="E182" t="s">
        <v>74</v>
      </c>
      <c r="F182" t="s">
        <v>3270</v>
      </c>
      <c r="G182" t="s">
        <v>74</v>
      </c>
      <c r="H182" t="s">
        <v>74</v>
      </c>
      <c r="I182" t="s">
        <v>3271</v>
      </c>
      <c r="J182" t="s">
        <v>1857</v>
      </c>
      <c r="K182" t="s">
        <v>74</v>
      </c>
      <c r="L182" t="s">
        <v>74</v>
      </c>
      <c r="M182" t="s">
        <v>318</v>
      </c>
      <c r="N182" t="s">
        <v>79</v>
      </c>
      <c r="O182" t="s">
        <v>74</v>
      </c>
      <c r="P182" t="s">
        <v>74</v>
      </c>
      <c r="Q182" t="s">
        <v>74</v>
      </c>
      <c r="R182" t="s">
        <v>74</v>
      </c>
      <c r="S182" t="s">
        <v>74</v>
      </c>
      <c r="T182" t="s">
        <v>3272</v>
      </c>
      <c r="U182" t="s">
        <v>74</v>
      </c>
      <c r="V182" t="s">
        <v>3273</v>
      </c>
      <c r="W182" t="s">
        <v>3274</v>
      </c>
      <c r="X182" t="s">
        <v>3275</v>
      </c>
      <c r="Y182" t="s">
        <v>3276</v>
      </c>
      <c r="Z182" t="s">
        <v>3277</v>
      </c>
      <c r="AA182" t="s">
        <v>3278</v>
      </c>
      <c r="AB182" t="s">
        <v>3279</v>
      </c>
      <c r="AC182" t="s">
        <v>74</v>
      </c>
      <c r="AD182" t="s">
        <v>74</v>
      </c>
      <c r="AE182" t="s">
        <v>74</v>
      </c>
      <c r="AF182" t="s">
        <v>74</v>
      </c>
      <c r="AG182">
        <v>31</v>
      </c>
      <c r="AH182">
        <v>3</v>
      </c>
      <c r="AI182">
        <v>4</v>
      </c>
      <c r="AJ182">
        <v>0</v>
      </c>
      <c r="AK182">
        <v>0</v>
      </c>
      <c r="AL182" t="s">
        <v>1863</v>
      </c>
      <c r="AM182" t="s">
        <v>440</v>
      </c>
      <c r="AN182" t="s">
        <v>1864</v>
      </c>
      <c r="AO182" t="s">
        <v>1865</v>
      </c>
      <c r="AP182" t="s">
        <v>74</v>
      </c>
      <c r="AQ182" t="s">
        <v>74</v>
      </c>
      <c r="AR182" t="s">
        <v>1866</v>
      </c>
      <c r="AS182" t="s">
        <v>1867</v>
      </c>
      <c r="AT182" t="s">
        <v>74</v>
      </c>
      <c r="AU182">
        <v>2021</v>
      </c>
      <c r="AV182" t="s">
        <v>74</v>
      </c>
      <c r="AW182">
        <v>1</v>
      </c>
      <c r="AX182" t="s">
        <v>74</v>
      </c>
      <c r="AY182" t="s">
        <v>74</v>
      </c>
      <c r="AZ182" t="s">
        <v>74</v>
      </c>
      <c r="BA182" t="s">
        <v>74</v>
      </c>
      <c r="BB182">
        <v>52</v>
      </c>
      <c r="BC182">
        <v>73</v>
      </c>
      <c r="BD182" t="s">
        <v>74</v>
      </c>
      <c r="BE182" t="s">
        <v>3280</v>
      </c>
      <c r="BF182" t="str">
        <f>HYPERLINK("http://dx.doi.org/10.17323/1814-9545-2021-1-52-73","http://dx.doi.org/10.17323/1814-9545-2021-1-52-73")</f>
        <v>http://dx.doi.org/10.17323/1814-9545-2021-1-52-73</v>
      </c>
      <c r="BG182" t="s">
        <v>74</v>
      </c>
      <c r="BH182" t="s">
        <v>74</v>
      </c>
      <c r="BI182">
        <v>22</v>
      </c>
      <c r="BJ182" t="s">
        <v>1869</v>
      </c>
      <c r="BK182" t="s">
        <v>131</v>
      </c>
      <c r="BL182" t="s">
        <v>156</v>
      </c>
      <c r="BM182" t="s">
        <v>3281</v>
      </c>
      <c r="BN182" t="s">
        <v>74</v>
      </c>
      <c r="BO182" t="s">
        <v>3282</v>
      </c>
      <c r="BP182" t="s">
        <v>74</v>
      </c>
      <c r="BQ182" t="s">
        <v>74</v>
      </c>
      <c r="BR182" t="s">
        <v>103</v>
      </c>
      <c r="BS182" t="s">
        <v>3283</v>
      </c>
      <c r="BT182" t="str">
        <f>HYPERLINK("https%3A%2F%2Fwww.webofscience.com%2Fwos%2Fwoscc%2Ffull-record%2FWOS:000630085200003","View Full Record in Web of Science")</f>
        <v>View Full Record in Web of Science</v>
      </c>
    </row>
    <row r="183" spans="1:72" x14ac:dyDescent="0.25">
      <c r="A183" t="s">
        <v>72</v>
      </c>
      <c r="B183" t="s">
        <v>3284</v>
      </c>
      <c r="C183" t="s">
        <v>74</v>
      </c>
      <c r="D183" t="s">
        <v>74</v>
      </c>
      <c r="E183" t="s">
        <v>74</v>
      </c>
      <c r="F183" t="s">
        <v>3285</v>
      </c>
      <c r="G183" t="s">
        <v>74</v>
      </c>
      <c r="H183" t="s">
        <v>74</v>
      </c>
      <c r="I183" t="s">
        <v>3286</v>
      </c>
      <c r="J183" t="s">
        <v>3287</v>
      </c>
      <c r="K183" t="s">
        <v>74</v>
      </c>
      <c r="L183" t="s">
        <v>74</v>
      </c>
      <c r="M183" t="s">
        <v>318</v>
      </c>
      <c r="N183" t="s">
        <v>79</v>
      </c>
      <c r="O183" t="s">
        <v>74</v>
      </c>
      <c r="P183" t="s">
        <v>74</v>
      </c>
      <c r="Q183" t="s">
        <v>74</v>
      </c>
      <c r="R183" t="s">
        <v>74</v>
      </c>
      <c r="S183" t="s">
        <v>74</v>
      </c>
      <c r="T183" t="s">
        <v>3288</v>
      </c>
      <c r="U183" t="s">
        <v>3289</v>
      </c>
      <c r="V183" t="s">
        <v>3290</v>
      </c>
      <c r="W183" t="s">
        <v>3291</v>
      </c>
      <c r="X183" t="s">
        <v>925</v>
      </c>
      <c r="Y183" t="s">
        <v>3292</v>
      </c>
      <c r="Z183" t="s">
        <v>3293</v>
      </c>
      <c r="AA183" t="s">
        <v>3294</v>
      </c>
      <c r="AB183" t="s">
        <v>3295</v>
      </c>
      <c r="AC183" t="s">
        <v>74</v>
      </c>
      <c r="AD183" t="s">
        <v>74</v>
      </c>
      <c r="AE183" t="s">
        <v>74</v>
      </c>
      <c r="AF183" t="s">
        <v>74</v>
      </c>
      <c r="AG183">
        <v>27</v>
      </c>
      <c r="AH183">
        <v>1</v>
      </c>
      <c r="AI183">
        <v>1</v>
      </c>
      <c r="AJ183">
        <v>0</v>
      </c>
      <c r="AK183">
        <v>6</v>
      </c>
      <c r="AL183" t="s">
        <v>3296</v>
      </c>
      <c r="AM183" t="s">
        <v>806</v>
      </c>
      <c r="AN183" t="s">
        <v>3297</v>
      </c>
      <c r="AO183" t="s">
        <v>3298</v>
      </c>
      <c r="AP183" t="s">
        <v>3299</v>
      </c>
      <c r="AQ183" t="s">
        <v>74</v>
      </c>
      <c r="AR183" t="s">
        <v>3300</v>
      </c>
      <c r="AS183" t="s">
        <v>3301</v>
      </c>
      <c r="AT183" t="s">
        <v>74</v>
      </c>
      <c r="AU183">
        <v>2021</v>
      </c>
      <c r="AV183">
        <v>17</v>
      </c>
      <c r="AW183">
        <v>3</v>
      </c>
      <c r="AX183" t="s">
        <v>74</v>
      </c>
      <c r="AY183" t="s">
        <v>74</v>
      </c>
      <c r="AZ183" t="s">
        <v>74</v>
      </c>
      <c r="BA183" t="s">
        <v>74</v>
      </c>
      <c r="BB183">
        <v>828</v>
      </c>
      <c r="BC183">
        <v>841</v>
      </c>
      <c r="BD183" t="s">
        <v>74</v>
      </c>
      <c r="BE183" t="s">
        <v>3302</v>
      </c>
      <c r="BF183" t="str">
        <f>HYPERLINK("http://dx.doi.org/10.17059/ekon.reg.2021-3-8","http://dx.doi.org/10.17059/ekon.reg.2021-3-8")</f>
        <v>http://dx.doi.org/10.17059/ekon.reg.2021-3-8</v>
      </c>
      <c r="BG183" t="s">
        <v>74</v>
      </c>
      <c r="BH183" t="s">
        <v>74</v>
      </c>
      <c r="BI183">
        <v>14</v>
      </c>
      <c r="BJ183" t="s">
        <v>291</v>
      </c>
      <c r="BK183" t="s">
        <v>131</v>
      </c>
      <c r="BL183" t="s">
        <v>291</v>
      </c>
      <c r="BM183" t="s">
        <v>3303</v>
      </c>
      <c r="BN183" t="s">
        <v>74</v>
      </c>
      <c r="BO183" t="s">
        <v>1656</v>
      </c>
      <c r="BP183" t="s">
        <v>74</v>
      </c>
      <c r="BQ183" t="s">
        <v>74</v>
      </c>
      <c r="BR183" t="s">
        <v>103</v>
      </c>
      <c r="BS183" t="s">
        <v>3304</v>
      </c>
      <c r="BT183" t="str">
        <f>HYPERLINK("https%3A%2F%2Fwww.webofscience.com%2Fwos%2Fwoscc%2Ffull-record%2FWOS:000702390200008","View Full Record in Web of Science")</f>
        <v>View Full Record in Web of Science</v>
      </c>
    </row>
    <row r="184" spans="1:72" x14ac:dyDescent="0.25">
      <c r="A184" t="s">
        <v>72</v>
      </c>
      <c r="B184" t="s">
        <v>3305</v>
      </c>
      <c r="C184" t="s">
        <v>74</v>
      </c>
      <c r="D184" t="s">
        <v>74</v>
      </c>
      <c r="E184" t="s">
        <v>74</v>
      </c>
      <c r="F184" t="s">
        <v>3306</v>
      </c>
      <c r="G184" t="s">
        <v>74</v>
      </c>
      <c r="H184" t="s">
        <v>74</v>
      </c>
      <c r="I184" t="s">
        <v>3307</v>
      </c>
      <c r="J184" t="s">
        <v>1454</v>
      </c>
      <c r="K184" t="s">
        <v>74</v>
      </c>
      <c r="L184" t="s">
        <v>74</v>
      </c>
      <c r="M184" t="s">
        <v>78</v>
      </c>
      <c r="N184" t="s">
        <v>79</v>
      </c>
      <c r="O184" t="s">
        <v>74</v>
      </c>
      <c r="P184" t="s">
        <v>74</v>
      </c>
      <c r="Q184" t="s">
        <v>74</v>
      </c>
      <c r="R184" t="s">
        <v>74</v>
      </c>
      <c r="S184" t="s">
        <v>74</v>
      </c>
      <c r="T184" t="s">
        <v>3308</v>
      </c>
      <c r="U184" t="s">
        <v>74</v>
      </c>
      <c r="V184" t="s">
        <v>3309</v>
      </c>
      <c r="W184" t="s">
        <v>3310</v>
      </c>
      <c r="X184" t="s">
        <v>3311</v>
      </c>
      <c r="Y184" t="s">
        <v>3312</v>
      </c>
      <c r="Z184" t="s">
        <v>3313</v>
      </c>
      <c r="AA184" t="s">
        <v>74</v>
      </c>
      <c r="AB184" t="s">
        <v>3314</v>
      </c>
      <c r="AC184" t="s">
        <v>74</v>
      </c>
      <c r="AD184" t="s">
        <v>74</v>
      </c>
      <c r="AE184" t="s">
        <v>74</v>
      </c>
      <c r="AF184" t="s">
        <v>74</v>
      </c>
      <c r="AG184">
        <v>12</v>
      </c>
      <c r="AH184">
        <v>0</v>
      </c>
      <c r="AI184">
        <v>0</v>
      </c>
      <c r="AJ184">
        <v>0</v>
      </c>
      <c r="AK184">
        <v>0</v>
      </c>
      <c r="AL184" t="s">
        <v>1463</v>
      </c>
      <c r="AM184" t="s">
        <v>1464</v>
      </c>
      <c r="AN184" t="s">
        <v>1465</v>
      </c>
      <c r="AO184" t="s">
        <v>1466</v>
      </c>
      <c r="AP184" t="s">
        <v>74</v>
      </c>
      <c r="AQ184" t="s">
        <v>74</v>
      </c>
      <c r="AR184" t="s">
        <v>1467</v>
      </c>
      <c r="AS184" t="s">
        <v>1468</v>
      </c>
      <c r="AT184" t="s">
        <v>74</v>
      </c>
      <c r="AU184">
        <v>2021</v>
      </c>
      <c r="AV184">
        <v>25</v>
      </c>
      <c r="AW184" t="s">
        <v>74</v>
      </c>
      <c r="AX184" t="s">
        <v>74</v>
      </c>
      <c r="AY184" t="s">
        <v>74</v>
      </c>
      <c r="AZ184">
        <v>6</v>
      </c>
      <c r="BA184" t="s">
        <v>74</v>
      </c>
      <c r="BB184" t="s">
        <v>74</v>
      </c>
      <c r="BC184" t="s">
        <v>74</v>
      </c>
      <c r="BD184" t="s">
        <v>74</v>
      </c>
      <c r="BE184" t="s">
        <v>74</v>
      </c>
      <c r="BF184" t="s">
        <v>74</v>
      </c>
      <c r="BG184" t="s">
        <v>74</v>
      </c>
      <c r="BH184" t="s">
        <v>74</v>
      </c>
      <c r="BI184">
        <v>12</v>
      </c>
      <c r="BJ184" t="s">
        <v>156</v>
      </c>
      <c r="BK184" t="s">
        <v>131</v>
      </c>
      <c r="BL184" t="s">
        <v>156</v>
      </c>
      <c r="BM184" t="s">
        <v>3102</v>
      </c>
      <c r="BN184" t="s">
        <v>74</v>
      </c>
      <c r="BO184" t="s">
        <v>74</v>
      </c>
      <c r="BP184" t="s">
        <v>74</v>
      </c>
      <c r="BQ184" t="s">
        <v>74</v>
      </c>
      <c r="BR184" t="s">
        <v>103</v>
      </c>
      <c r="BS184" t="s">
        <v>3315</v>
      </c>
      <c r="BT184" t="str">
        <f>HYPERLINK("https%3A%2F%2Fwww.webofscience.com%2Fwos%2Fwoscc%2Ffull-record%2FWOS:000759318000062","View Full Record in Web of Science")</f>
        <v>View Full Record in Web of Science</v>
      </c>
    </row>
    <row r="185" spans="1:72" x14ac:dyDescent="0.25">
      <c r="A185" t="s">
        <v>72</v>
      </c>
      <c r="B185" t="s">
        <v>3316</v>
      </c>
      <c r="C185" t="s">
        <v>74</v>
      </c>
      <c r="D185" t="s">
        <v>74</v>
      </c>
      <c r="E185" t="s">
        <v>74</v>
      </c>
      <c r="F185" t="s">
        <v>3317</v>
      </c>
      <c r="G185" t="s">
        <v>74</v>
      </c>
      <c r="H185" t="s">
        <v>74</v>
      </c>
      <c r="I185" t="s">
        <v>3318</v>
      </c>
      <c r="J185" t="s">
        <v>1995</v>
      </c>
      <c r="K185" t="s">
        <v>74</v>
      </c>
      <c r="L185" t="s">
        <v>74</v>
      </c>
      <c r="M185" t="s">
        <v>318</v>
      </c>
      <c r="N185" t="s">
        <v>79</v>
      </c>
      <c r="O185" t="s">
        <v>74</v>
      </c>
      <c r="P185" t="s">
        <v>74</v>
      </c>
      <c r="Q185" t="s">
        <v>74</v>
      </c>
      <c r="R185" t="s">
        <v>74</v>
      </c>
      <c r="S185" t="s">
        <v>74</v>
      </c>
      <c r="T185" t="s">
        <v>3319</v>
      </c>
      <c r="U185" t="s">
        <v>74</v>
      </c>
      <c r="V185" t="s">
        <v>3320</v>
      </c>
      <c r="W185" t="s">
        <v>3321</v>
      </c>
      <c r="X185" t="s">
        <v>2130</v>
      </c>
      <c r="Y185" t="s">
        <v>3322</v>
      </c>
      <c r="Z185" t="s">
        <v>3323</v>
      </c>
      <c r="AA185" t="s">
        <v>74</v>
      </c>
      <c r="AB185" t="s">
        <v>3324</v>
      </c>
      <c r="AC185" t="s">
        <v>74</v>
      </c>
      <c r="AD185" t="s">
        <v>74</v>
      </c>
      <c r="AE185" t="s">
        <v>74</v>
      </c>
      <c r="AF185" t="s">
        <v>74</v>
      </c>
      <c r="AG185">
        <v>22</v>
      </c>
      <c r="AH185">
        <v>0</v>
      </c>
      <c r="AI185">
        <v>0</v>
      </c>
      <c r="AJ185">
        <v>0</v>
      </c>
      <c r="AK185">
        <v>1</v>
      </c>
      <c r="AL185" t="s">
        <v>604</v>
      </c>
      <c r="AM185" t="s">
        <v>440</v>
      </c>
      <c r="AN185" t="s">
        <v>605</v>
      </c>
      <c r="AO185" t="s">
        <v>2002</v>
      </c>
      <c r="AP185" t="s">
        <v>74</v>
      </c>
      <c r="AQ185" t="s">
        <v>74</v>
      </c>
      <c r="AR185" t="s">
        <v>2003</v>
      </c>
      <c r="AS185" t="s">
        <v>2004</v>
      </c>
      <c r="AT185" t="s">
        <v>74</v>
      </c>
      <c r="AU185">
        <v>2021</v>
      </c>
      <c r="AV185">
        <v>19</v>
      </c>
      <c r="AW185">
        <v>3</v>
      </c>
      <c r="AX185" t="s">
        <v>74</v>
      </c>
      <c r="AY185" t="s">
        <v>74</v>
      </c>
      <c r="AZ185" t="s">
        <v>74</v>
      </c>
      <c r="BA185" t="s">
        <v>74</v>
      </c>
      <c r="BB185">
        <v>405</v>
      </c>
      <c r="BC185">
        <v>420</v>
      </c>
      <c r="BD185" t="s">
        <v>74</v>
      </c>
      <c r="BE185" t="s">
        <v>3325</v>
      </c>
      <c r="BF185" t="str">
        <f>HYPERLINK("http://dx.doi.org/10.17323/727-0634-2021-19-3-405-420","http://dx.doi.org/10.17323/727-0634-2021-19-3-405-420")</f>
        <v>http://dx.doi.org/10.17323/727-0634-2021-19-3-405-420</v>
      </c>
      <c r="BG185" t="s">
        <v>74</v>
      </c>
      <c r="BH185" t="s">
        <v>74</v>
      </c>
      <c r="BI185">
        <v>16</v>
      </c>
      <c r="BJ185" t="s">
        <v>2006</v>
      </c>
      <c r="BK185" t="s">
        <v>131</v>
      </c>
      <c r="BL185" t="s">
        <v>2006</v>
      </c>
      <c r="BM185" t="s">
        <v>3326</v>
      </c>
      <c r="BN185" t="s">
        <v>74</v>
      </c>
      <c r="BO185" t="s">
        <v>198</v>
      </c>
      <c r="BP185" t="s">
        <v>74</v>
      </c>
      <c r="BQ185" t="s">
        <v>74</v>
      </c>
      <c r="BR185" t="s">
        <v>103</v>
      </c>
      <c r="BS185" t="s">
        <v>3327</v>
      </c>
      <c r="BT185" t="str">
        <f>HYPERLINK("https%3A%2F%2Fwww.webofscience.com%2Fwos%2Fwoscc%2Ffull-record%2FWOS:000704466100004","View Full Record in Web of Science")</f>
        <v>View Full Record in Web of Science</v>
      </c>
    </row>
    <row r="186" spans="1:72" x14ac:dyDescent="0.25">
      <c r="A186" t="s">
        <v>72</v>
      </c>
      <c r="B186" t="s">
        <v>3328</v>
      </c>
      <c r="C186" t="s">
        <v>74</v>
      </c>
      <c r="D186" t="s">
        <v>74</v>
      </c>
      <c r="E186" t="s">
        <v>74</v>
      </c>
      <c r="F186" t="s">
        <v>3329</v>
      </c>
      <c r="G186" t="s">
        <v>74</v>
      </c>
      <c r="H186" t="s">
        <v>74</v>
      </c>
      <c r="I186" t="s">
        <v>3330</v>
      </c>
      <c r="J186" t="s">
        <v>3331</v>
      </c>
      <c r="K186" t="s">
        <v>74</v>
      </c>
      <c r="L186" t="s">
        <v>74</v>
      </c>
      <c r="M186" t="s">
        <v>318</v>
      </c>
      <c r="N186" t="s">
        <v>79</v>
      </c>
      <c r="O186" t="s">
        <v>74</v>
      </c>
      <c r="P186" t="s">
        <v>74</v>
      </c>
      <c r="Q186" t="s">
        <v>74</v>
      </c>
      <c r="R186" t="s">
        <v>74</v>
      </c>
      <c r="S186" t="s">
        <v>74</v>
      </c>
      <c r="T186" t="s">
        <v>3332</v>
      </c>
      <c r="U186" t="s">
        <v>74</v>
      </c>
      <c r="V186" t="s">
        <v>3333</v>
      </c>
      <c r="W186" t="s">
        <v>3334</v>
      </c>
      <c r="X186" t="s">
        <v>776</v>
      </c>
      <c r="Y186" t="s">
        <v>3335</v>
      </c>
      <c r="Z186" t="s">
        <v>3336</v>
      </c>
      <c r="AA186" t="s">
        <v>74</v>
      </c>
      <c r="AB186" t="s">
        <v>74</v>
      </c>
      <c r="AC186" t="s">
        <v>74</v>
      </c>
      <c r="AD186" t="s">
        <v>74</v>
      </c>
      <c r="AE186" t="s">
        <v>74</v>
      </c>
      <c r="AF186" t="s">
        <v>74</v>
      </c>
      <c r="AG186">
        <v>29</v>
      </c>
      <c r="AH186">
        <v>0</v>
      </c>
      <c r="AI186">
        <v>0</v>
      </c>
      <c r="AJ186">
        <v>0</v>
      </c>
      <c r="AK186">
        <v>2</v>
      </c>
      <c r="AL186" t="s">
        <v>324</v>
      </c>
      <c r="AM186" t="s">
        <v>325</v>
      </c>
      <c r="AN186" t="s">
        <v>326</v>
      </c>
      <c r="AO186" t="s">
        <v>3337</v>
      </c>
      <c r="AP186" t="s">
        <v>74</v>
      </c>
      <c r="AQ186" t="s">
        <v>74</v>
      </c>
      <c r="AR186" t="s">
        <v>3338</v>
      </c>
      <c r="AS186" t="s">
        <v>3339</v>
      </c>
      <c r="AT186" t="s">
        <v>74</v>
      </c>
      <c r="AU186">
        <v>2021</v>
      </c>
      <c r="AV186" t="s">
        <v>74</v>
      </c>
      <c r="AW186">
        <v>16</v>
      </c>
      <c r="AX186" t="s">
        <v>74</v>
      </c>
      <c r="AY186" t="s">
        <v>74</v>
      </c>
      <c r="AZ186" t="s">
        <v>74</v>
      </c>
      <c r="BA186" t="s">
        <v>74</v>
      </c>
      <c r="BB186">
        <v>207</v>
      </c>
      <c r="BC186">
        <v>224</v>
      </c>
      <c r="BD186" t="s">
        <v>74</v>
      </c>
      <c r="BE186" t="s">
        <v>3340</v>
      </c>
      <c r="BF186" t="str">
        <f>HYPERLINK("http://dx.doi.org/10.17223/24099554/16/13","http://dx.doi.org/10.17223/24099554/16/13")</f>
        <v>http://dx.doi.org/10.17223/24099554/16/13</v>
      </c>
      <c r="BG186" t="s">
        <v>74</v>
      </c>
      <c r="BH186" t="s">
        <v>74</v>
      </c>
      <c r="BI186">
        <v>18</v>
      </c>
      <c r="BJ186" t="s">
        <v>265</v>
      </c>
      <c r="BK186" t="s">
        <v>131</v>
      </c>
      <c r="BL186" t="s">
        <v>266</v>
      </c>
      <c r="BM186" t="s">
        <v>3341</v>
      </c>
      <c r="BN186" t="s">
        <v>74</v>
      </c>
      <c r="BO186" t="s">
        <v>74</v>
      </c>
      <c r="BP186" t="s">
        <v>74</v>
      </c>
      <c r="BQ186" t="s">
        <v>74</v>
      </c>
      <c r="BR186" t="s">
        <v>103</v>
      </c>
      <c r="BS186" t="s">
        <v>3342</v>
      </c>
      <c r="BT186" t="str">
        <f>HYPERLINK("https%3A%2F%2Fwww.webofscience.com%2Fwos%2Fwoscc%2Ffull-record%2FWOS:000724706600013","View Full Record in Web of Science")</f>
        <v>View Full Record in Web of Science</v>
      </c>
    </row>
    <row r="187" spans="1:72" x14ac:dyDescent="0.25">
      <c r="A187" t="s">
        <v>72</v>
      </c>
      <c r="B187" t="s">
        <v>3343</v>
      </c>
      <c r="C187" t="s">
        <v>74</v>
      </c>
      <c r="D187" t="s">
        <v>74</v>
      </c>
      <c r="E187" t="s">
        <v>74</v>
      </c>
      <c r="F187" t="s">
        <v>3344</v>
      </c>
      <c r="G187" t="s">
        <v>74</v>
      </c>
      <c r="H187" t="s">
        <v>74</v>
      </c>
      <c r="I187" t="s">
        <v>3345</v>
      </c>
      <c r="J187" t="s">
        <v>1875</v>
      </c>
      <c r="K187" t="s">
        <v>74</v>
      </c>
      <c r="L187" t="s">
        <v>74</v>
      </c>
      <c r="M187" t="s">
        <v>318</v>
      </c>
      <c r="N187" t="s">
        <v>79</v>
      </c>
      <c r="O187" t="s">
        <v>74</v>
      </c>
      <c r="P187" t="s">
        <v>74</v>
      </c>
      <c r="Q187" t="s">
        <v>74</v>
      </c>
      <c r="R187" t="s">
        <v>74</v>
      </c>
      <c r="S187" t="s">
        <v>74</v>
      </c>
      <c r="T187" t="s">
        <v>3346</v>
      </c>
      <c r="U187" t="s">
        <v>74</v>
      </c>
      <c r="V187" t="s">
        <v>3347</v>
      </c>
      <c r="W187" t="s">
        <v>3348</v>
      </c>
      <c r="X187" t="s">
        <v>74</v>
      </c>
      <c r="Y187" t="s">
        <v>3349</v>
      </c>
      <c r="Z187" t="s">
        <v>3350</v>
      </c>
      <c r="AA187" t="s">
        <v>74</v>
      </c>
      <c r="AB187" t="s">
        <v>74</v>
      </c>
      <c r="AC187" t="s">
        <v>74</v>
      </c>
      <c r="AD187" t="s">
        <v>74</v>
      </c>
      <c r="AE187" t="s">
        <v>74</v>
      </c>
      <c r="AF187" t="s">
        <v>74</v>
      </c>
      <c r="AG187">
        <v>27</v>
      </c>
      <c r="AH187">
        <v>1</v>
      </c>
      <c r="AI187">
        <v>1</v>
      </c>
      <c r="AJ187">
        <v>1</v>
      </c>
      <c r="AK187">
        <v>5</v>
      </c>
      <c r="AL187" t="s">
        <v>604</v>
      </c>
      <c r="AM187" t="s">
        <v>440</v>
      </c>
      <c r="AN187" t="s">
        <v>605</v>
      </c>
      <c r="AO187" t="s">
        <v>1885</v>
      </c>
      <c r="AP187" t="s">
        <v>1886</v>
      </c>
      <c r="AQ187" t="s">
        <v>74</v>
      </c>
      <c r="AR187" t="s">
        <v>1887</v>
      </c>
      <c r="AS187" t="s">
        <v>1888</v>
      </c>
      <c r="AT187" t="s">
        <v>74</v>
      </c>
      <c r="AU187">
        <v>2021</v>
      </c>
      <c r="AV187">
        <v>20</v>
      </c>
      <c r="AW187">
        <v>3</v>
      </c>
      <c r="AX187" t="s">
        <v>74</v>
      </c>
      <c r="AY187" t="s">
        <v>74</v>
      </c>
      <c r="AZ187" t="s">
        <v>74</v>
      </c>
      <c r="BA187" t="s">
        <v>74</v>
      </c>
      <c r="BB187">
        <v>71</v>
      </c>
      <c r="BC187">
        <v>97</v>
      </c>
      <c r="BD187" t="s">
        <v>74</v>
      </c>
      <c r="BE187" t="s">
        <v>3351</v>
      </c>
      <c r="BF187" t="str">
        <f>HYPERLINK("http://dx.doi.org/10.17323/1728-192x-2021-3-71-97","http://dx.doi.org/10.17323/1728-192x-2021-3-71-97")</f>
        <v>http://dx.doi.org/10.17323/1728-192x-2021-3-71-97</v>
      </c>
      <c r="BG187" t="s">
        <v>74</v>
      </c>
      <c r="BH187" t="s">
        <v>74</v>
      </c>
      <c r="BI187">
        <v>27</v>
      </c>
      <c r="BJ187" t="s">
        <v>711</v>
      </c>
      <c r="BK187" t="s">
        <v>131</v>
      </c>
      <c r="BL187" t="s">
        <v>711</v>
      </c>
      <c r="BM187" t="s">
        <v>3352</v>
      </c>
      <c r="BN187" t="s">
        <v>74</v>
      </c>
      <c r="BO187" t="s">
        <v>198</v>
      </c>
      <c r="BP187" t="s">
        <v>74</v>
      </c>
      <c r="BQ187" t="s">
        <v>74</v>
      </c>
      <c r="BR187" t="s">
        <v>103</v>
      </c>
      <c r="BS187" t="s">
        <v>3353</v>
      </c>
      <c r="BT187" t="str">
        <f>HYPERLINK("https%3A%2F%2Fwww.webofscience.com%2Fwos%2Fwoscc%2Ffull-record%2FWOS:000703062400003","View Full Record in Web of Science")</f>
        <v>View Full Record in Web of Science</v>
      </c>
    </row>
    <row r="188" spans="1:72" x14ac:dyDescent="0.25">
      <c r="A188" t="s">
        <v>72</v>
      </c>
      <c r="B188" t="s">
        <v>3354</v>
      </c>
      <c r="C188" t="s">
        <v>74</v>
      </c>
      <c r="D188" t="s">
        <v>74</v>
      </c>
      <c r="E188" t="s">
        <v>74</v>
      </c>
      <c r="F188" t="s">
        <v>3355</v>
      </c>
      <c r="G188" t="s">
        <v>74</v>
      </c>
      <c r="H188" t="s">
        <v>74</v>
      </c>
      <c r="I188" t="s">
        <v>3356</v>
      </c>
      <c r="J188" t="s">
        <v>752</v>
      </c>
      <c r="K188" t="s">
        <v>74</v>
      </c>
      <c r="L188" t="s">
        <v>74</v>
      </c>
      <c r="M188" t="s">
        <v>318</v>
      </c>
      <c r="N188" t="s">
        <v>79</v>
      </c>
      <c r="O188" t="s">
        <v>74</v>
      </c>
      <c r="P188" t="s">
        <v>74</v>
      </c>
      <c r="Q188" t="s">
        <v>74</v>
      </c>
      <c r="R188" t="s">
        <v>74</v>
      </c>
      <c r="S188" t="s">
        <v>74</v>
      </c>
      <c r="T188" t="s">
        <v>3357</v>
      </c>
      <c r="U188" t="s">
        <v>74</v>
      </c>
      <c r="V188" t="s">
        <v>3358</v>
      </c>
      <c r="W188" t="s">
        <v>3359</v>
      </c>
      <c r="X188" t="s">
        <v>863</v>
      </c>
      <c r="Y188" t="s">
        <v>3360</v>
      </c>
      <c r="Z188" t="s">
        <v>3361</v>
      </c>
      <c r="AA188" t="s">
        <v>3362</v>
      </c>
      <c r="AB188" t="s">
        <v>3363</v>
      </c>
      <c r="AC188" t="s">
        <v>3364</v>
      </c>
      <c r="AD188" t="s">
        <v>1606</v>
      </c>
      <c r="AE188" t="s">
        <v>3365</v>
      </c>
      <c r="AF188" t="s">
        <v>74</v>
      </c>
      <c r="AG188">
        <v>3</v>
      </c>
      <c r="AH188">
        <v>0</v>
      </c>
      <c r="AI188">
        <v>0</v>
      </c>
      <c r="AJ188">
        <v>0</v>
      </c>
      <c r="AK188">
        <v>4</v>
      </c>
      <c r="AL188" t="s">
        <v>2926</v>
      </c>
      <c r="AM188" t="s">
        <v>440</v>
      </c>
      <c r="AN188" t="s">
        <v>2927</v>
      </c>
      <c r="AO188" t="s">
        <v>763</v>
      </c>
      <c r="AP188" t="s">
        <v>74</v>
      </c>
      <c r="AQ188" t="s">
        <v>74</v>
      </c>
      <c r="AR188" t="s">
        <v>764</v>
      </c>
      <c r="AS188" t="s">
        <v>765</v>
      </c>
      <c r="AT188" t="s">
        <v>74</v>
      </c>
      <c r="AU188">
        <v>2021</v>
      </c>
      <c r="AV188" t="s">
        <v>74</v>
      </c>
      <c r="AW188">
        <v>3</v>
      </c>
      <c r="AX188" t="s">
        <v>74</v>
      </c>
      <c r="AY188" t="s">
        <v>74</v>
      </c>
      <c r="AZ188" t="s">
        <v>74</v>
      </c>
      <c r="BA188" t="s">
        <v>74</v>
      </c>
      <c r="BB188">
        <v>131</v>
      </c>
      <c r="BC188">
        <v>136</v>
      </c>
      <c r="BD188" t="s">
        <v>74</v>
      </c>
      <c r="BE188" t="s">
        <v>3366</v>
      </c>
      <c r="BF188" t="str">
        <f>HYPERLINK("http://dx.doi.org/10.31857/S013216250012707-0","http://dx.doi.org/10.31857/S013216250012707-0")</f>
        <v>http://dx.doi.org/10.31857/S013216250012707-0</v>
      </c>
      <c r="BG188" t="s">
        <v>74</v>
      </c>
      <c r="BH188" t="s">
        <v>74</v>
      </c>
      <c r="BI188">
        <v>6</v>
      </c>
      <c r="BJ188" t="s">
        <v>711</v>
      </c>
      <c r="BK188" t="s">
        <v>100</v>
      </c>
      <c r="BL188" t="s">
        <v>711</v>
      </c>
      <c r="BM188" t="s">
        <v>3367</v>
      </c>
      <c r="BN188" t="s">
        <v>74</v>
      </c>
      <c r="BO188" t="s">
        <v>74</v>
      </c>
      <c r="BP188" t="s">
        <v>74</v>
      </c>
      <c r="BQ188" t="s">
        <v>74</v>
      </c>
      <c r="BR188" t="s">
        <v>103</v>
      </c>
      <c r="BS188" t="s">
        <v>3368</v>
      </c>
      <c r="BT188" t="str">
        <f>HYPERLINK("https%3A%2F%2Fwww.webofscience.com%2Fwos%2Fwoscc%2Ffull-record%2FWOS:000649026500012","View Full Record in Web of Science")</f>
        <v>View Full Record in Web of Science</v>
      </c>
    </row>
    <row r="189" spans="1:72" x14ac:dyDescent="0.25">
      <c r="A189" t="s">
        <v>72</v>
      </c>
      <c r="B189" t="s">
        <v>3369</v>
      </c>
      <c r="C189" t="s">
        <v>74</v>
      </c>
      <c r="D189" t="s">
        <v>74</v>
      </c>
      <c r="E189" t="s">
        <v>74</v>
      </c>
      <c r="F189" t="s">
        <v>3370</v>
      </c>
      <c r="G189" t="s">
        <v>74</v>
      </c>
      <c r="H189" t="s">
        <v>74</v>
      </c>
      <c r="I189" t="s">
        <v>3371</v>
      </c>
      <c r="J189" t="s">
        <v>1708</v>
      </c>
      <c r="K189" t="s">
        <v>74</v>
      </c>
      <c r="L189" t="s">
        <v>74</v>
      </c>
      <c r="M189" t="s">
        <v>78</v>
      </c>
      <c r="N189" t="s">
        <v>79</v>
      </c>
      <c r="O189" t="s">
        <v>74</v>
      </c>
      <c r="P189" t="s">
        <v>74</v>
      </c>
      <c r="Q189" t="s">
        <v>74</v>
      </c>
      <c r="R189" t="s">
        <v>74</v>
      </c>
      <c r="S189" t="s">
        <v>74</v>
      </c>
      <c r="T189" t="s">
        <v>3372</v>
      </c>
      <c r="U189" t="s">
        <v>3373</v>
      </c>
      <c r="V189" t="s">
        <v>3374</v>
      </c>
      <c r="W189" t="s">
        <v>3375</v>
      </c>
      <c r="X189" t="s">
        <v>1735</v>
      </c>
      <c r="Y189" t="s">
        <v>3376</v>
      </c>
      <c r="Z189" t="s">
        <v>3377</v>
      </c>
      <c r="AA189" t="s">
        <v>74</v>
      </c>
      <c r="AB189" t="s">
        <v>74</v>
      </c>
      <c r="AC189" t="s">
        <v>3378</v>
      </c>
      <c r="AD189" t="s">
        <v>1606</v>
      </c>
      <c r="AE189" t="s">
        <v>3379</v>
      </c>
      <c r="AF189" t="s">
        <v>74</v>
      </c>
      <c r="AG189">
        <v>52</v>
      </c>
      <c r="AH189">
        <v>1</v>
      </c>
      <c r="AI189">
        <v>1</v>
      </c>
      <c r="AJ189">
        <v>2</v>
      </c>
      <c r="AK189">
        <v>10</v>
      </c>
      <c r="AL189" t="s">
        <v>188</v>
      </c>
      <c r="AM189" t="s">
        <v>1113</v>
      </c>
      <c r="AN189" t="s">
        <v>1114</v>
      </c>
      <c r="AO189" t="s">
        <v>1719</v>
      </c>
      <c r="AP189" t="s">
        <v>1720</v>
      </c>
      <c r="AQ189" t="s">
        <v>74</v>
      </c>
      <c r="AR189" t="s">
        <v>1721</v>
      </c>
      <c r="AS189" t="s">
        <v>1722</v>
      </c>
      <c r="AT189" t="s">
        <v>74</v>
      </c>
      <c r="AU189">
        <v>2021</v>
      </c>
      <c r="AV189" t="s">
        <v>74</v>
      </c>
      <c r="AW189">
        <v>4</v>
      </c>
      <c r="AX189" t="s">
        <v>74</v>
      </c>
      <c r="AY189" t="s">
        <v>74</v>
      </c>
      <c r="AZ189" t="s">
        <v>74</v>
      </c>
      <c r="BA189" t="s">
        <v>74</v>
      </c>
      <c r="BB189">
        <v>675</v>
      </c>
      <c r="BC189">
        <v>683</v>
      </c>
      <c r="BD189" t="s">
        <v>74</v>
      </c>
      <c r="BE189" t="s">
        <v>3380</v>
      </c>
      <c r="BF189" t="str">
        <f>HYPERLINK("http://dx.doi.org/10.13187/me.2021.4.675","http://dx.doi.org/10.13187/me.2021.4.675")</f>
        <v>http://dx.doi.org/10.13187/me.2021.4.675</v>
      </c>
      <c r="BG189" t="s">
        <v>74</v>
      </c>
      <c r="BH189" t="s">
        <v>74</v>
      </c>
      <c r="BI189">
        <v>9</v>
      </c>
      <c r="BJ189" t="s">
        <v>1724</v>
      </c>
      <c r="BK189" t="s">
        <v>131</v>
      </c>
      <c r="BL189" t="s">
        <v>1724</v>
      </c>
      <c r="BM189" t="s">
        <v>3381</v>
      </c>
      <c r="BN189" t="s">
        <v>74</v>
      </c>
      <c r="BO189" t="s">
        <v>230</v>
      </c>
      <c r="BP189" t="s">
        <v>74</v>
      </c>
      <c r="BQ189" t="s">
        <v>74</v>
      </c>
      <c r="BR189" t="s">
        <v>103</v>
      </c>
      <c r="BS189" t="s">
        <v>3382</v>
      </c>
      <c r="BT189" t="str">
        <f>HYPERLINK("https%3A%2F%2Fwww.webofscience.com%2Fwos%2Fwoscc%2Ffull-record%2FWOS:000733710800010","View Full Record in Web of Science")</f>
        <v>View Full Record in Web of Science</v>
      </c>
    </row>
    <row r="190" spans="1:72" x14ac:dyDescent="0.25">
      <c r="A190" t="s">
        <v>72</v>
      </c>
      <c r="B190" t="s">
        <v>3383</v>
      </c>
      <c r="C190" t="s">
        <v>74</v>
      </c>
      <c r="D190" t="s">
        <v>74</v>
      </c>
      <c r="E190" t="s">
        <v>74</v>
      </c>
      <c r="F190" t="s">
        <v>3384</v>
      </c>
      <c r="G190" t="s">
        <v>74</v>
      </c>
      <c r="H190" t="s">
        <v>74</v>
      </c>
      <c r="I190" t="s">
        <v>3385</v>
      </c>
      <c r="J190" t="s">
        <v>3386</v>
      </c>
      <c r="K190" t="s">
        <v>74</v>
      </c>
      <c r="L190" t="s">
        <v>74</v>
      </c>
      <c r="M190" t="s">
        <v>318</v>
      </c>
      <c r="N190" t="s">
        <v>79</v>
      </c>
      <c r="O190" t="s">
        <v>74</v>
      </c>
      <c r="P190" t="s">
        <v>74</v>
      </c>
      <c r="Q190" t="s">
        <v>74</v>
      </c>
      <c r="R190" t="s">
        <v>74</v>
      </c>
      <c r="S190" t="s">
        <v>74</v>
      </c>
      <c r="T190" t="s">
        <v>3387</v>
      </c>
      <c r="U190" t="s">
        <v>74</v>
      </c>
      <c r="V190" t="s">
        <v>3388</v>
      </c>
      <c r="W190" t="s">
        <v>3389</v>
      </c>
      <c r="X190" t="s">
        <v>822</v>
      </c>
      <c r="Y190" t="s">
        <v>3390</v>
      </c>
      <c r="Z190" t="s">
        <v>74</v>
      </c>
      <c r="AA190" t="s">
        <v>74</v>
      </c>
      <c r="AB190" t="s">
        <v>3391</v>
      </c>
      <c r="AC190" t="s">
        <v>74</v>
      </c>
      <c r="AD190" t="s">
        <v>74</v>
      </c>
      <c r="AE190" t="s">
        <v>74</v>
      </c>
      <c r="AF190" t="s">
        <v>74</v>
      </c>
      <c r="AG190">
        <v>26</v>
      </c>
      <c r="AH190">
        <v>0</v>
      </c>
      <c r="AI190">
        <v>0</v>
      </c>
      <c r="AJ190">
        <v>0</v>
      </c>
      <c r="AK190">
        <v>1</v>
      </c>
      <c r="AL190" t="s">
        <v>3392</v>
      </c>
      <c r="AM190" t="s">
        <v>440</v>
      </c>
      <c r="AN190" t="s">
        <v>3393</v>
      </c>
      <c r="AO190" t="s">
        <v>3394</v>
      </c>
      <c r="AP190" t="s">
        <v>74</v>
      </c>
      <c r="AQ190" t="s">
        <v>74</v>
      </c>
      <c r="AR190" t="s">
        <v>3395</v>
      </c>
      <c r="AS190" t="s">
        <v>3396</v>
      </c>
      <c r="AT190" t="s">
        <v>74</v>
      </c>
      <c r="AU190">
        <v>2021</v>
      </c>
      <c r="AV190">
        <v>12</v>
      </c>
      <c r="AW190">
        <v>2</v>
      </c>
      <c r="AX190" t="s">
        <v>74</v>
      </c>
      <c r="AY190" t="s">
        <v>74</v>
      </c>
      <c r="AZ190" t="s">
        <v>74</v>
      </c>
      <c r="BA190" t="s">
        <v>74</v>
      </c>
      <c r="BB190" t="s">
        <v>74</v>
      </c>
      <c r="BC190" t="s">
        <v>74</v>
      </c>
      <c r="BD190" t="s">
        <v>74</v>
      </c>
      <c r="BE190" t="s">
        <v>3397</v>
      </c>
      <c r="BF190" t="str">
        <f>HYPERLINK("http://dx.doi.org/10.18254/S207987840014176-2","http://dx.doi.org/10.18254/S207987840014176-2")</f>
        <v>http://dx.doi.org/10.18254/S207987840014176-2</v>
      </c>
      <c r="BG190" t="s">
        <v>74</v>
      </c>
      <c r="BH190" t="s">
        <v>74</v>
      </c>
      <c r="BI190">
        <v>15</v>
      </c>
      <c r="BJ190" t="s">
        <v>196</v>
      </c>
      <c r="BK190" t="s">
        <v>131</v>
      </c>
      <c r="BL190" t="s">
        <v>196</v>
      </c>
      <c r="BM190" t="s">
        <v>3398</v>
      </c>
      <c r="BN190" t="s">
        <v>74</v>
      </c>
      <c r="BO190" t="s">
        <v>74</v>
      </c>
      <c r="BP190" t="s">
        <v>74</v>
      </c>
      <c r="BQ190" t="s">
        <v>74</v>
      </c>
      <c r="BR190" t="s">
        <v>103</v>
      </c>
      <c r="BS190" t="s">
        <v>3399</v>
      </c>
      <c r="BT190" t="str">
        <f>HYPERLINK("https%3A%2F%2Fwww.webofscience.com%2Fwos%2Fwoscc%2Ffull-record%2FWOS:000656904700010","View Full Record in Web of Science")</f>
        <v>View Full Record in Web of Science</v>
      </c>
    </row>
    <row r="191" spans="1:72" x14ac:dyDescent="0.25">
      <c r="A191" t="s">
        <v>72</v>
      </c>
      <c r="B191" t="s">
        <v>3400</v>
      </c>
      <c r="C191" t="s">
        <v>74</v>
      </c>
      <c r="D191" t="s">
        <v>74</v>
      </c>
      <c r="E191" t="s">
        <v>74</v>
      </c>
      <c r="F191" t="s">
        <v>3401</v>
      </c>
      <c r="G191" t="s">
        <v>74</v>
      </c>
      <c r="H191" t="s">
        <v>74</v>
      </c>
      <c r="I191" t="s">
        <v>3402</v>
      </c>
      <c r="J191" t="s">
        <v>531</v>
      </c>
      <c r="K191" t="s">
        <v>74</v>
      </c>
      <c r="L191" t="s">
        <v>74</v>
      </c>
      <c r="M191" t="s">
        <v>318</v>
      </c>
      <c r="N191" t="s">
        <v>79</v>
      </c>
      <c r="O191" t="s">
        <v>74</v>
      </c>
      <c r="P191" t="s">
        <v>74</v>
      </c>
      <c r="Q191" t="s">
        <v>74</v>
      </c>
      <c r="R191" t="s">
        <v>74</v>
      </c>
      <c r="S191" t="s">
        <v>74</v>
      </c>
      <c r="T191" t="s">
        <v>3403</v>
      </c>
      <c r="U191" t="s">
        <v>3404</v>
      </c>
      <c r="V191" t="s">
        <v>3405</v>
      </c>
      <c r="W191" t="s">
        <v>3406</v>
      </c>
      <c r="X191" t="s">
        <v>3407</v>
      </c>
      <c r="Y191" t="s">
        <v>3408</v>
      </c>
      <c r="Z191" t="s">
        <v>3409</v>
      </c>
      <c r="AA191" t="s">
        <v>3410</v>
      </c>
      <c r="AB191" t="s">
        <v>3411</v>
      </c>
      <c r="AC191" t="s">
        <v>540</v>
      </c>
      <c r="AD191" t="s">
        <v>346</v>
      </c>
      <c r="AE191" t="s">
        <v>3412</v>
      </c>
      <c r="AF191" t="s">
        <v>74</v>
      </c>
      <c r="AG191">
        <v>34</v>
      </c>
      <c r="AH191">
        <v>4</v>
      </c>
      <c r="AI191">
        <v>5</v>
      </c>
      <c r="AJ191">
        <v>0</v>
      </c>
      <c r="AK191">
        <v>8</v>
      </c>
      <c r="AL191" t="s">
        <v>542</v>
      </c>
      <c r="AM191" t="s">
        <v>440</v>
      </c>
      <c r="AN191" t="s">
        <v>543</v>
      </c>
      <c r="AO191" t="s">
        <v>544</v>
      </c>
      <c r="AP191" t="s">
        <v>545</v>
      </c>
      <c r="AQ191" t="s">
        <v>74</v>
      </c>
      <c r="AR191" t="s">
        <v>546</v>
      </c>
      <c r="AS191" t="s">
        <v>547</v>
      </c>
      <c r="AT191" t="s">
        <v>74</v>
      </c>
      <c r="AU191">
        <v>2021</v>
      </c>
      <c r="AV191">
        <v>12</v>
      </c>
      <c r="AW191">
        <v>1</v>
      </c>
      <c r="AX191" t="s">
        <v>74</v>
      </c>
      <c r="AY191" t="s">
        <v>74</v>
      </c>
      <c r="AZ191" t="s">
        <v>74</v>
      </c>
      <c r="BA191" t="s">
        <v>74</v>
      </c>
      <c r="BB191">
        <v>77</v>
      </c>
      <c r="BC191">
        <v>93</v>
      </c>
      <c r="BD191" t="s">
        <v>74</v>
      </c>
      <c r="BE191" t="s">
        <v>3413</v>
      </c>
      <c r="BF191" t="str">
        <f>HYPERLINK("http://dx.doi.org/10.17759/sps.2021120106","http://dx.doi.org/10.17759/sps.2021120106")</f>
        <v>http://dx.doi.org/10.17759/sps.2021120106</v>
      </c>
      <c r="BG191" t="s">
        <v>74</v>
      </c>
      <c r="BH191" t="s">
        <v>74</v>
      </c>
      <c r="BI191">
        <v>17</v>
      </c>
      <c r="BJ191" t="s">
        <v>549</v>
      </c>
      <c r="BK191" t="s">
        <v>131</v>
      </c>
      <c r="BL191" t="s">
        <v>550</v>
      </c>
      <c r="BM191" t="s">
        <v>2855</v>
      </c>
      <c r="BN191" t="s">
        <v>74</v>
      </c>
      <c r="BO191" t="s">
        <v>198</v>
      </c>
      <c r="BP191" t="s">
        <v>74</v>
      </c>
      <c r="BQ191" t="s">
        <v>74</v>
      </c>
      <c r="BR191" t="s">
        <v>103</v>
      </c>
      <c r="BS191" t="s">
        <v>3414</v>
      </c>
      <c r="BT191" t="str">
        <f>HYPERLINK("https%3A%2F%2Fwww.webofscience.com%2Fwos%2Fwoscc%2Ffull-record%2FWOS:000637199300006","View Full Record in Web of Science")</f>
        <v>View Full Record in Web of Science</v>
      </c>
    </row>
    <row r="192" spans="1:72" x14ac:dyDescent="0.25">
      <c r="A192" t="s">
        <v>72</v>
      </c>
      <c r="B192" t="s">
        <v>3415</v>
      </c>
      <c r="C192" t="s">
        <v>74</v>
      </c>
      <c r="D192" t="s">
        <v>74</v>
      </c>
      <c r="E192" t="s">
        <v>74</v>
      </c>
      <c r="F192" t="s">
        <v>3416</v>
      </c>
      <c r="G192" t="s">
        <v>74</v>
      </c>
      <c r="H192" t="s">
        <v>74</v>
      </c>
      <c r="I192" t="s">
        <v>3417</v>
      </c>
      <c r="J192" t="s">
        <v>2012</v>
      </c>
      <c r="K192" t="s">
        <v>74</v>
      </c>
      <c r="L192" t="s">
        <v>74</v>
      </c>
      <c r="M192" t="s">
        <v>78</v>
      </c>
      <c r="N192" t="s">
        <v>79</v>
      </c>
      <c r="O192" t="s">
        <v>74</v>
      </c>
      <c r="P192" t="s">
        <v>74</v>
      </c>
      <c r="Q192" t="s">
        <v>74</v>
      </c>
      <c r="R192" t="s">
        <v>74</v>
      </c>
      <c r="S192" t="s">
        <v>74</v>
      </c>
      <c r="T192" t="s">
        <v>3418</v>
      </c>
      <c r="U192" t="s">
        <v>74</v>
      </c>
      <c r="V192" t="s">
        <v>3419</v>
      </c>
      <c r="W192" t="s">
        <v>3420</v>
      </c>
      <c r="X192" t="s">
        <v>3421</v>
      </c>
      <c r="Y192" t="s">
        <v>3422</v>
      </c>
      <c r="Z192" t="s">
        <v>3423</v>
      </c>
      <c r="AA192" t="s">
        <v>3424</v>
      </c>
      <c r="AB192" t="s">
        <v>3425</v>
      </c>
      <c r="AC192" t="s">
        <v>3426</v>
      </c>
      <c r="AD192" t="s">
        <v>3427</v>
      </c>
      <c r="AE192" t="s">
        <v>3428</v>
      </c>
      <c r="AF192" t="s">
        <v>74</v>
      </c>
      <c r="AG192">
        <v>15</v>
      </c>
      <c r="AH192">
        <v>0</v>
      </c>
      <c r="AI192">
        <v>0</v>
      </c>
      <c r="AJ192">
        <v>1</v>
      </c>
      <c r="AK192">
        <v>5</v>
      </c>
      <c r="AL192" t="s">
        <v>2024</v>
      </c>
      <c r="AM192" t="s">
        <v>2025</v>
      </c>
      <c r="AN192" t="s">
        <v>2026</v>
      </c>
      <c r="AO192" t="s">
        <v>2027</v>
      </c>
      <c r="AP192" t="s">
        <v>2028</v>
      </c>
      <c r="AQ192" t="s">
        <v>74</v>
      </c>
      <c r="AR192" t="s">
        <v>2029</v>
      </c>
      <c r="AS192" t="s">
        <v>2030</v>
      </c>
      <c r="AT192" t="s">
        <v>74</v>
      </c>
      <c r="AU192">
        <v>2021</v>
      </c>
      <c r="AV192">
        <v>12</v>
      </c>
      <c r="AW192">
        <v>5</v>
      </c>
      <c r="AX192" t="s">
        <v>74</v>
      </c>
      <c r="AY192" t="s">
        <v>74</v>
      </c>
      <c r="AZ192" t="s">
        <v>74</v>
      </c>
      <c r="BA192" t="s">
        <v>74</v>
      </c>
      <c r="BB192" t="s">
        <v>74</v>
      </c>
      <c r="BC192" t="s">
        <v>74</v>
      </c>
      <c r="BD192" t="s">
        <v>3429</v>
      </c>
      <c r="BE192" t="s">
        <v>3430</v>
      </c>
      <c r="BF192" t="str">
        <f>HYPERLINK("http://dx.doi.org/10.14456/ITJEMAST.2021.97","http://dx.doi.org/10.14456/ITJEMAST.2021.97")</f>
        <v>http://dx.doi.org/10.14456/ITJEMAST.2021.97</v>
      </c>
      <c r="BG192" t="s">
        <v>74</v>
      </c>
      <c r="BH192" t="s">
        <v>74</v>
      </c>
      <c r="BI192">
        <v>11</v>
      </c>
      <c r="BJ192" t="s">
        <v>933</v>
      </c>
      <c r="BK192" t="s">
        <v>131</v>
      </c>
      <c r="BL192" t="s">
        <v>934</v>
      </c>
      <c r="BM192" t="s">
        <v>3431</v>
      </c>
      <c r="BN192" t="s">
        <v>74</v>
      </c>
      <c r="BO192" t="s">
        <v>74</v>
      </c>
      <c r="BP192" t="s">
        <v>74</v>
      </c>
      <c r="BQ192" t="s">
        <v>74</v>
      </c>
      <c r="BR192" t="s">
        <v>103</v>
      </c>
      <c r="BS192" t="s">
        <v>3432</v>
      </c>
      <c r="BT192" t="str">
        <f>HYPERLINK("https%3A%2F%2Fwww.webofscience.com%2Fwos%2Fwoscc%2Ffull-record%2FWOS:000652490100013","View Full Record in Web of Science")</f>
        <v>View Full Record in Web of Science</v>
      </c>
    </row>
    <row r="193" spans="1:72" x14ac:dyDescent="0.25">
      <c r="A193" t="s">
        <v>72</v>
      </c>
      <c r="B193" t="s">
        <v>3433</v>
      </c>
      <c r="C193" t="s">
        <v>74</v>
      </c>
      <c r="D193" t="s">
        <v>74</v>
      </c>
      <c r="E193" t="s">
        <v>74</v>
      </c>
      <c r="F193" t="s">
        <v>3434</v>
      </c>
      <c r="G193" t="s">
        <v>74</v>
      </c>
      <c r="H193" t="s">
        <v>74</v>
      </c>
      <c r="I193" t="s">
        <v>3435</v>
      </c>
      <c r="J193" t="s">
        <v>531</v>
      </c>
      <c r="K193" t="s">
        <v>74</v>
      </c>
      <c r="L193" t="s">
        <v>74</v>
      </c>
      <c r="M193" t="s">
        <v>318</v>
      </c>
      <c r="N193" t="s">
        <v>79</v>
      </c>
      <c r="O193" t="s">
        <v>74</v>
      </c>
      <c r="P193" t="s">
        <v>74</v>
      </c>
      <c r="Q193" t="s">
        <v>74</v>
      </c>
      <c r="R193" t="s">
        <v>74</v>
      </c>
      <c r="S193" t="s">
        <v>74</v>
      </c>
      <c r="T193" t="s">
        <v>3436</v>
      </c>
      <c r="U193" t="s">
        <v>3437</v>
      </c>
      <c r="V193" t="s">
        <v>3438</v>
      </c>
      <c r="W193" t="s">
        <v>3439</v>
      </c>
      <c r="X193" t="s">
        <v>3440</v>
      </c>
      <c r="Y193" t="s">
        <v>3441</v>
      </c>
      <c r="Z193" t="s">
        <v>3442</v>
      </c>
      <c r="AA193" t="s">
        <v>3443</v>
      </c>
      <c r="AB193" t="s">
        <v>3444</v>
      </c>
      <c r="AC193" t="s">
        <v>74</v>
      </c>
      <c r="AD193" t="s">
        <v>74</v>
      </c>
      <c r="AE193" t="s">
        <v>74</v>
      </c>
      <c r="AF193" t="s">
        <v>74</v>
      </c>
      <c r="AG193">
        <v>21</v>
      </c>
      <c r="AH193">
        <v>6</v>
      </c>
      <c r="AI193">
        <v>6</v>
      </c>
      <c r="AJ193">
        <v>2</v>
      </c>
      <c r="AK193">
        <v>4</v>
      </c>
      <c r="AL193" t="s">
        <v>542</v>
      </c>
      <c r="AM193" t="s">
        <v>440</v>
      </c>
      <c r="AN193" t="s">
        <v>543</v>
      </c>
      <c r="AO193" t="s">
        <v>544</v>
      </c>
      <c r="AP193" t="s">
        <v>545</v>
      </c>
      <c r="AQ193" t="s">
        <v>74</v>
      </c>
      <c r="AR193" t="s">
        <v>546</v>
      </c>
      <c r="AS193" t="s">
        <v>547</v>
      </c>
      <c r="AT193" t="s">
        <v>74</v>
      </c>
      <c r="AU193">
        <v>2021</v>
      </c>
      <c r="AV193">
        <v>12</v>
      </c>
      <c r="AW193">
        <v>2</v>
      </c>
      <c r="AX193" t="s">
        <v>74</v>
      </c>
      <c r="AY193" t="s">
        <v>74</v>
      </c>
      <c r="AZ193" t="s">
        <v>74</v>
      </c>
      <c r="BA193" t="s">
        <v>74</v>
      </c>
      <c r="BB193">
        <v>56</v>
      </c>
      <c r="BC193">
        <v>77</v>
      </c>
      <c r="BD193" t="s">
        <v>74</v>
      </c>
      <c r="BE193" t="s">
        <v>3445</v>
      </c>
      <c r="BF193" t="str">
        <f>HYPERLINK("http://dx.doi.org/10.17759/sps.2021120204","http://dx.doi.org/10.17759/sps.2021120204")</f>
        <v>http://dx.doi.org/10.17759/sps.2021120204</v>
      </c>
      <c r="BG193" t="s">
        <v>74</v>
      </c>
      <c r="BH193" t="s">
        <v>74</v>
      </c>
      <c r="BI193">
        <v>22</v>
      </c>
      <c r="BJ193" t="s">
        <v>549</v>
      </c>
      <c r="BK193" t="s">
        <v>131</v>
      </c>
      <c r="BL193" t="s">
        <v>550</v>
      </c>
      <c r="BM193" t="s">
        <v>3446</v>
      </c>
      <c r="BN193" t="s">
        <v>74</v>
      </c>
      <c r="BO193" t="s">
        <v>198</v>
      </c>
      <c r="BP193" t="s">
        <v>74</v>
      </c>
      <c r="BQ193" t="s">
        <v>74</v>
      </c>
      <c r="BR193" t="s">
        <v>103</v>
      </c>
      <c r="BS193" t="s">
        <v>3447</v>
      </c>
      <c r="BT193" t="str">
        <f>HYPERLINK("https%3A%2F%2Fwww.webofscience.com%2Fwos%2Fwoscc%2Ffull-record%2FWOS:000670124200004","View Full Record in Web of Science")</f>
        <v>View Full Record in Web of Science</v>
      </c>
    </row>
    <row r="194" spans="1:72" x14ac:dyDescent="0.25">
      <c r="A194" t="s">
        <v>72</v>
      </c>
      <c r="B194" t="s">
        <v>3448</v>
      </c>
      <c r="C194" t="s">
        <v>74</v>
      </c>
      <c r="D194" t="s">
        <v>74</v>
      </c>
      <c r="E194" t="s">
        <v>74</v>
      </c>
      <c r="F194" t="s">
        <v>3449</v>
      </c>
      <c r="G194" t="s">
        <v>74</v>
      </c>
      <c r="H194" t="s">
        <v>74</v>
      </c>
      <c r="I194" t="s">
        <v>3450</v>
      </c>
      <c r="J194" t="s">
        <v>2687</v>
      </c>
      <c r="K194" t="s">
        <v>74</v>
      </c>
      <c r="L194" t="s">
        <v>74</v>
      </c>
      <c r="M194" t="s">
        <v>78</v>
      </c>
      <c r="N194" t="s">
        <v>79</v>
      </c>
      <c r="O194" t="s">
        <v>74</v>
      </c>
      <c r="P194" t="s">
        <v>74</v>
      </c>
      <c r="Q194" t="s">
        <v>74</v>
      </c>
      <c r="R194" t="s">
        <v>74</v>
      </c>
      <c r="S194" t="s">
        <v>74</v>
      </c>
      <c r="T194" t="s">
        <v>3451</v>
      </c>
      <c r="U194" t="s">
        <v>74</v>
      </c>
      <c r="V194" t="s">
        <v>3452</v>
      </c>
      <c r="W194" t="s">
        <v>3453</v>
      </c>
      <c r="X194" t="s">
        <v>1746</v>
      </c>
      <c r="Y194" t="s">
        <v>3454</v>
      </c>
      <c r="Z194" t="s">
        <v>3455</v>
      </c>
      <c r="AA194" t="s">
        <v>3456</v>
      </c>
      <c r="AB194" t="s">
        <v>3457</v>
      </c>
      <c r="AC194" t="s">
        <v>3458</v>
      </c>
      <c r="AD194" t="s">
        <v>1268</v>
      </c>
      <c r="AE194" t="s">
        <v>3459</v>
      </c>
      <c r="AF194" t="s">
        <v>74</v>
      </c>
      <c r="AG194">
        <v>20</v>
      </c>
      <c r="AH194">
        <v>1</v>
      </c>
      <c r="AI194">
        <v>1</v>
      </c>
      <c r="AJ194">
        <v>2</v>
      </c>
      <c r="AK194">
        <v>4</v>
      </c>
      <c r="AL194" t="s">
        <v>2695</v>
      </c>
      <c r="AM194" t="s">
        <v>2421</v>
      </c>
      <c r="AN194" t="s">
        <v>2696</v>
      </c>
      <c r="AO194" t="s">
        <v>2697</v>
      </c>
      <c r="AP194" t="s">
        <v>2698</v>
      </c>
      <c r="AQ194" t="s">
        <v>74</v>
      </c>
      <c r="AR194" t="s">
        <v>2699</v>
      </c>
      <c r="AS194" t="s">
        <v>2700</v>
      </c>
      <c r="AT194" t="s">
        <v>827</v>
      </c>
      <c r="AU194">
        <v>2021</v>
      </c>
      <c r="AV194">
        <v>9</v>
      </c>
      <c r="AW194" t="s">
        <v>74</v>
      </c>
      <c r="AX194" t="s">
        <v>74</v>
      </c>
      <c r="AY194" t="s">
        <v>74</v>
      </c>
      <c r="AZ194" t="s">
        <v>127</v>
      </c>
      <c r="BA194" t="s">
        <v>74</v>
      </c>
      <c r="BB194" t="s">
        <v>74</v>
      </c>
      <c r="BC194" t="s">
        <v>74</v>
      </c>
      <c r="BD194" t="s">
        <v>3460</v>
      </c>
      <c r="BE194" t="s">
        <v>3461</v>
      </c>
      <c r="BF194" t="str">
        <f>HYPERLINK("http://dx.doi.org/10.20511/pyr2021.v9nSPE1.1389","http://dx.doi.org/10.20511/pyr2021.v9nSPE1.1389")</f>
        <v>http://dx.doi.org/10.20511/pyr2021.v9nSPE1.1389</v>
      </c>
      <c r="BG194" t="s">
        <v>74</v>
      </c>
      <c r="BH194" t="s">
        <v>74</v>
      </c>
      <c r="BI194">
        <v>13</v>
      </c>
      <c r="BJ194" t="s">
        <v>2704</v>
      </c>
      <c r="BK194" t="s">
        <v>131</v>
      </c>
      <c r="BL194" t="s">
        <v>550</v>
      </c>
      <c r="BM194" t="s">
        <v>3462</v>
      </c>
      <c r="BN194" t="s">
        <v>74</v>
      </c>
      <c r="BO194" t="s">
        <v>74</v>
      </c>
      <c r="BP194" t="s">
        <v>74</v>
      </c>
      <c r="BQ194" t="s">
        <v>74</v>
      </c>
      <c r="BR194" t="s">
        <v>103</v>
      </c>
      <c r="BS194" t="s">
        <v>3463</v>
      </c>
      <c r="BT194" t="str">
        <f>HYPERLINK("https%3A%2F%2Fwww.webofscience.com%2Fwos%2Fwoscc%2Ffull-record%2FWOS:000697163700020","View Full Record in Web of Science")</f>
        <v>View Full Record in Web of Science</v>
      </c>
    </row>
    <row r="195" spans="1:72" x14ac:dyDescent="0.25">
      <c r="A195" t="s">
        <v>72</v>
      </c>
      <c r="B195" t="s">
        <v>3464</v>
      </c>
      <c r="C195" t="s">
        <v>74</v>
      </c>
      <c r="D195" t="s">
        <v>74</v>
      </c>
      <c r="E195" t="s">
        <v>74</v>
      </c>
      <c r="F195" t="s">
        <v>3465</v>
      </c>
      <c r="G195" t="s">
        <v>74</v>
      </c>
      <c r="H195" t="s">
        <v>74</v>
      </c>
      <c r="I195" t="s">
        <v>3466</v>
      </c>
      <c r="J195" t="s">
        <v>338</v>
      </c>
      <c r="K195" t="s">
        <v>74</v>
      </c>
      <c r="L195" t="s">
        <v>74</v>
      </c>
      <c r="M195" t="s">
        <v>78</v>
      </c>
      <c r="N195" t="s">
        <v>79</v>
      </c>
      <c r="O195" t="s">
        <v>74</v>
      </c>
      <c r="P195" t="s">
        <v>74</v>
      </c>
      <c r="Q195" t="s">
        <v>74</v>
      </c>
      <c r="R195" t="s">
        <v>74</v>
      </c>
      <c r="S195" t="s">
        <v>74</v>
      </c>
      <c r="T195" t="s">
        <v>3467</v>
      </c>
      <c r="U195" t="s">
        <v>3468</v>
      </c>
      <c r="V195" t="s">
        <v>3469</v>
      </c>
      <c r="W195" t="s">
        <v>3470</v>
      </c>
      <c r="X195" t="s">
        <v>3471</v>
      </c>
      <c r="Y195" t="s">
        <v>3472</v>
      </c>
      <c r="Z195" t="s">
        <v>3473</v>
      </c>
      <c r="AA195" t="s">
        <v>3474</v>
      </c>
      <c r="AB195" t="s">
        <v>3475</v>
      </c>
      <c r="AC195" t="s">
        <v>3476</v>
      </c>
      <c r="AD195" t="s">
        <v>3477</v>
      </c>
      <c r="AE195" t="s">
        <v>3478</v>
      </c>
      <c r="AF195" t="s">
        <v>74</v>
      </c>
      <c r="AG195">
        <v>44</v>
      </c>
      <c r="AH195">
        <v>5</v>
      </c>
      <c r="AI195">
        <v>5</v>
      </c>
      <c r="AJ195">
        <v>2</v>
      </c>
      <c r="AK195">
        <v>19</v>
      </c>
      <c r="AL195" t="s">
        <v>348</v>
      </c>
      <c r="AM195" t="s">
        <v>349</v>
      </c>
      <c r="AN195" t="s">
        <v>350</v>
      </c>
      <c r="AO195" t="s">
        <v>351</v>
      </c>
      <c r="AP195" t="s">
        <v>352</v>
      </c>
      <c r="AQ195" t="s">
        <v>74</v>
      </c>
      <c r="AR195" t="s">
        <v>353</v>
      </c>
      <c r="AS195" t="s">
        <v>354</v>
      </c>
      <c r="AT195" t="s">
        <v>827</v>
      </c>
      <c r="AU195">
        <v>2021</v>
      </c>
      <c r="AV195">
        <v>23</v>
      </c>
      <c r="AW195">
        <v>1</v>
      </c>
      <c r="AX195" t="s">
        <v>74</v>
      </c>
      <c r="AY195" t="s">
        <v>74</v>
      </c>
      <c r="AZ195" t="s">
        <v>74</v>
      </c>
      <c r="BA195" t="s">
        <v>74</v>
      </c>
      <c r="BB195">
        <v>44</v>
      </c>
      <c r="BC195">
        <v>72</v>
      </c>
      <c r="BD195" t="s">
        <v>74</v>
      </c>
      <c r="BE195" t="s">
        <v>3479</v>
      </c>
      <c r="BF195" t="str">
        <f>HYPERLINK("http://dx.doi.org/10.17853/1994-5639-2021-1-44-72","http://dx.doi.org/10.17853/1994-5639-2021-1-44-72")</f>
        <v>http://dx.doi.org/10.17853/1994-5639-2021-1-44-72</v>
      </c>
      <c r="BG195" t="s">
        <v>74</v>
      </c>
      <c r="BH195" t="s">
        <v>74</v>
      </c>
      <c r="BI195">
        <v>29</v>
      </c>
      <c r="BJ195" t="s">
        <v>156</v>
      </c>
      <c r="BK195" t="s">
        <v>131</v>
      </c>
      <c r="BL195" t="s">
        <v>156</v>
      </c>
      <c r="BM195" t="s">
        <v>3480</v>
      </c>
      <c r="BN195" t="s">
        <v>74</v>
      </c>
      <c r="BO195" t="s">
        <v>1616</v>
      </c>
      <c r="BP195" t="s">
        <v>74</v>
      </c>
      <c r="BQ195" t="s">
        <v>74</v>
      </c>
      <c r="BR195" t="s">
        <v>103</v>
      </c>
      <c r="BS195" t="s">
        <v>3481</v>
      </c>
      <c r="BT195" t="str">
        <f>HYPERLINK("https%3A%2F%2Fwww.webofscience.com%2Fwos%2Fwoscc%2Ffull-record%2FWOS:000609198800002","View Full Record in Web of Science")</f>
        <v>View Full Record in Web of Science</v>
      </c>
    </row>
    <row r="196" spans="1:72" x14ac:dyDescent="0.25">
      <c r="A196" t="s">
        <v>72</v>
      </c>
      <c r="B196" t="s">
        <v>3482</v>
      </c>
      <c r="C196" t="s">
        <v>74</v>
      </c>
      <c r="D196" t="s">
        <v>74</v>
      </c>
      <c r="E196" t="s">
        <v>74</v>
      </c>
      <c r="F196" t="s">
        <v>3483</v>
      </c>
      <c r="G196" t="s">
        <v>74</v>
      </c>
      <c r="H196" t="s">
        <v>74</v>
      </c>
      <c r="I196" t="s">
        <v>3484</v>
      </c>
      <c r="J196" t="s">
        <v>3485</v>
      </c>
      <c r="K196" t="s">
        <v>74</v>
      </c>
      <c r="L196" t="s">
        <v>74</v>
      </c>
      <c r="M196" t="s">
        <v>78</v>
      </c>
      <c r="N196" t="s">
        <v>79</v>
      </c>
      <c r="O196" t="s">
        <v>74</v>
      </c>
      <c r="P196" t="s">
        <v>74</v>
      </c>
      <c r="Q196" t="s">
        <v>74</v>
      </c>
      <c r="R196" t="s">
        <v>74</v>
      </c>
      <c r="S196" t="s">
        <v>74</v>
      </c>
      <c r="T196" t="s">
        <v>3486</v>
      </c>
      <c r="U196" t="s">
        <v>3487</v>
      </c>
      <c r="V196" t="s">
        <v>3488</v>
      </c>
      <c r="W196" t="s">
        <v>3489</v>
      </c>
      <c r="X196" t="s">
        <v>3490</v>
      </c>
      <c r="Y196" t="s">
        <v>3491</v>
      </c>
      <c r="Z196" t="s">
        <v>3492</v>
      </c>
      <c r="AA196" t="s">
        <v>3493</v>
      </c>
      <c r="AB196" t="s">
        <v>3494</v>
      </c>
      <c r="AC196" t="s">
        <v>3495</v>
      </c>
      <c r="AD196" t="s">
        <v>1268</v>
      </c>
      <c r="AE196" t="s">
        <v>3496</v>
      </c>
      <c r="AF196" t="s">
        <v>74</v>
      </c>
      <c r="AG196">
        <v>48</v>
      </c>
      <c r="AH196">
        <v>0</v>
      </c>
      <c r="AI196">
        <v>0</v>
      </c>
      <c r="AJ196">
        <v>2</v>
      </c>
      <c r="AK196">
        <v>7</v>
      </c>
      <c r="AL196" t="s">
        <v>3497</v>
      </c>
      <c r="AM196" t="s">
        <v>440</v>
      </c>
      <c r="AN196" t="s">
        <v>3498</v>
      </c>
      <c r="AO196" t="s">
        <v>3499</v>
      </c>
      <c r="AP196" t="s">
        <v>3500</v>
      </c>
      <c r="AQ196" t="s">
        <v>74</v>
      </c>
      <c r="AR196" t="s">
        <v>3501</v>
      </c>
      <c r="AS196" t="s">
        <v>3502</v>
      </c>
      <c r="AT196" t="s">
        <v>74</v>
      </c>
      <c r="AU196">
        <v>2021</v>
      </c>
      <c r="AV196">
        <v>14</v>
      </c>
      <c r="AW196">
        <v>2</v>
      </c>
      <c r="AX196" t="s">
        <v>74</v>
      </c>
      <c r="AY196" t="s">
        <v>74</v>
      </c>
      <c r="AZ196" t="s">
        <v>74</v>
      </c>
      <c r="BA196" t="s">
        <v>74</v>
      </c>
      <c r="BB196">
        <v>118</v>
      </c>
      <c r="BC196">
        <v>136</v>
      </c>
      <c r="BD196" t="s">
        <v>74</v>
      </c>
      <c r="BE196" t="s">
        <v>3503</v>
      </c>
      <c r="BF196" t="str">
        <f>HYPERLINK("http://dx.doi.org/10.11621/pir.2021.0108","http://dx.doi.org/10.11621/pir.2021.0108")</f>
        <v>http://dx.doi.org/10.11621/pir.2021.0108</v>
      </c>
      <c r="BG196" t="s">
        <v>74</v>
      </c>
      <c r="BH196" t="s">
        <v>74</v>
      </c>
      <c r="BI196">
        <v>19</v>
      </c>
      <c r="BJ196" t="s">
        <v>631</v>
      </c>
      <c r="BK196" t="s">
        <v>131</v>
      </c>
      <c r="BL196" t="s">
        <v>550</v>
      </c>
      <c r="BM196" t="s">
        <v>3504</v>
      </c>
      <c r="BN196">
        <v>36810994</v>
      </c>
      <c r="BO196" t="s">
        <v>74</v>
      </c>
      <c r="BP196" t="s">
        <v>74</v>
      </c>
      <c r="BQ196" t="s">
        <v>74</v>
      </c>
      <c r="BR196" t="s">
        <v>103</v>
      </c>
      <c r="BS196" t="s">
        <v>3505</v>
      </c>
      <c r="BT196" t="str">
        <f>HYPERLINK("https%3A%2F%2Fwww.webofscience.com%2Fwos%2Fwoscc%2Ffull-record%2FWOS:000717838500005","View Full Record in Web of Science")</f>
        <v>View Full Record in Web of Science</v>
      </c>
    </row>
    <row r="197" spans="1:72" x14ac:dyDescent="0.25">
      <c r="A197" t="s">
        <v>72</v>
      </c>
      <c r="B197" t="s">
        <v>3506</v>
      </c>
      <c r="C197" t="s">
        <v>74</v>
      </c>
      <c r="D197" t="s">
        <v>74</v>
      </c>
      <c r="E197" t="s">
        <v>74</v>
      </c>
      <c r="F197" t="s">
        <v>3507</v>
      </c>
      <c r="G197" t="s">
        <v>74</v>
      </c>
      <c r="H197" t="s">
        <v>74</v>
      </c>
      <c r="I197" t="s">
        <v>3508</v>
      </c>
      <c r="J197" t="s">
        <v>1017</v>
      </c>
      <c r="K197" t="s">
        <v>74</v>
      </c>
      <c r="L197" t="s">
        <v>74</v>
      </c>
      <c r="M197" t="s">
        <v>318</v>
      </c>
      <c r="N197" t="s">
        <v>79</v>
      </c>
      <c r="O197" t="s">
        <v>74</v>
      </c>
      <c r="P197" t="s">
        <v>74</v>
      </c>
      <c r="Q197" t="s">
        <v>74</v>
      </c>
      <c r="R197" t="s">
        <v>74</v>
      </c>
      <c r="S197" t="s">
        <v>74</v>
      </c>
      <c r="T197" t="s">
        <v>3509</v>
      </c>
      <c r="U197" t="s">
        <v>3510</v>
      </c>
      <c r="V197" t="s">
        <v>3511</v>
      </c>
      <c r="W197" t="s">
        <v>3512</v>
      </c>
      <c r="X197" t="s">
        <v>3513</v>
      </c>
      <c r="Y197" t="s">
        <v>3514</v>
      </c>
      <c r="Z197" t="s">
        <v>3515</v>
      </c>
      <c r="AA197" t="s">
        <v>3516</v>
      </c>
      <c r="AB197" t="s">
        <v>3517</v>
      </c>
      <c r="AC197" t="s">
        <v>3518</v>
      </c>
      <c r="AD197" t="s">
        <v>1268</v>
      </c>
      <c r="AE197" t="s">
        <v>3519</v>
      </c>
      <c r="AF197" t="s">
        <v>74</v>
      </c>
      <c r="AG197">
        <v>26</v>
      </c>
      <c r="AH197">
        <v>0</v>
      </c>
      <c r="AI197">
        <v>0</v>
      </c>
      <c r="AJ197">
        <v>0</v>
      </c>
      <c r="AK197">
        <v>3</v>
      </c>
      <c r="AL197" t="s">
        <v>1026</v>
      </c>
      <c r="AM197" t="s">
        <v>1027</v>
      </c>
      <c r="AN197" t="s">
        <v>1028</v>
      </c>
      <c r="AO197" t="s">
        <v>1029</v>
      </c>
      <c r="AP197" t="s">
        <v>1030</v>
      </c>
      <c r="AQ197" t="s">
        <v>74</v>
      </c>
      <c r="AR197" t="s">
        <v>1031</v>
      </c>
      <c r="AS197" t="s">
        <v>1032</v>
      </c>
      <c r="AT197" t="s">
        <v>3520</v>
      </c>
      <c r="AU197">
        <v>2021</v>
      </c>
      <c r="AV197">
        <v>29</v>
      </c>
      <c r="AW197">
        <v>1</v>
      </c>
      <c r="AX197" t="s">
        <v>74</v>
      </c>
      <c r="AY197" t="s">
        <v>74</v>
      </c>
      <c r="AZ197" t="s">
        <v>74</v>
      </c>
      <c r="BA197" t="s">
        <v>74</v>
      </c>
      <c r="BB197">
        <v>191</v>
      </c>
      <c r="BC197">
        <v>215</v>
      </c>
      <c r="BD197" t="s">
        <v>74</v>
      </c>
      <c r="BE197" t="s">
        <v>3521</v>
      </c>
      <c r="BF197" t="str">
        <f>HYPERLINK("http://dx.doi.org/10.15507/2413-1407.114.029.202101.191-215","http://dx.doi.org/10.15507/2413-1407.114.029.202101.191-215")</f>
        <v>http://dx.doi.org/10.15507/2413-1407.114.029.202101.191-215</v>
      </c>
      <c r="BG197" t="s">
        <v>74</v>
      </c>
      <c r="BH197" t="s">
        <v>74</v>
      </c>
      <c r="BI197">
        <v>25</v>
      </c>
      <c r="BJ197" t="s">
        <v>1035</v>
      </c>
      <c r="BK197" t="s">
        <v>131</v>
      </c>
      <c r="BL197" t="s">
        <v>1036</v>
      </c>
      <c r="BM197" t="s">
        <v>3522</v>
      </c>
      <c r="BN197" t="s">
        <v>74</v>
      </c>
      <c r="BO197" t="s">
        <v>198</v>
      </c>
      <c r="BP197" t="s">
        <v>74</v>
      </c>
      <c r="BQ197" t="s">
        <v>74</v>
      </c>
      <c r="BR197" t="s">
        <v>103</v>
      </c>
      <c r="BS197" t="s">
        <v>3523</v>
      </c>
      <c r="BT197" t="str">
        <f>HYPERLINK("https%3A%2F%2Fwww.webofscience.com%2Fwos%2Fwoscc%2Ffull-record%2FWOS:000635187900009","View Full Record in Web of Science")</f>
        <v>View Full Record in Web of Science</v>
      </c>
    </row>
    <row r="198" spans="1:72" x14ac:dyDescent="0.25">
      <c r="A198" t="s">
        <v>72</v>
      </c>
      <c r="B198" t="s">
        <v>3524</v>
      </c>
      <c r="C198" t="s">
        <v>74</v>
      </c>
      <c r="D198" t="s">
        <v>74</v>
      </c>
      <c r="E198" t="s">
        <v>74</v>
      </c>
      <c r="F198" t="s">
        <v>3525</v>
      </c>
      <c r="G198" t="s">
        <v>74</v>
      </c>
      <c r="H198" t="s">
        <v>74</v>
      </c>
      <c r="I198" t="s">
        <v>3526</v>
      </c>
      <c r="J198" t="s">
        <v>2247</v>
      </c>
      <c r="K198" t="s">
        <v>74</v>
      </c>
      <c r="L198" t="s">
        <v>74</v>
      </c>
      <c r="M198" t="s">
        <v>78</v>
      </c>
      <c r="N198" t="s">
        <v>79</v>
      </c>
      <c r="O198" t="s">
        <v>74</v>
      </c>
      <c r="P198" t="s">
        <v>74</v>
      </c>
      <c r="Q198" t="s">
        <v>74</v>
      </c>
      <c r="R198" t="s">
        <v>74</v>
      </c>
      <c r="S198" t="s">
        <v>74</v>
      </c>
      <c r="T198" t="s">
        <v>3527</v>
      </c>
      <c r="U198" t="s">
        <v>74</v>
      </c>
      <c r="V198" t="s">
        <v>3528</v>
      </c>
      <c r="W198" t="s">
        <v>3529</v>
      </c>
      <c r="X198" t="s">
        <v>1946</v>
      </c>
      <c r="Y198" t="s">
        <v>3530</v>
      </c>
      <c r="Z198" t="s">
        <v>3531</v>
      </c>
      <c r="AA198" t="s">
        <v>3532</v>
      </c>
      <c r="AB198" t="s">
        <v>3533</v>
      </c>
      <c r="AC198" t="s">
        <v>74</v>
      </c>
      <c r="AD198" t="s">
        <v>74</v>
      </c>
      <c r="AE198" t="s">
        <v>74</v>
      </c>
      <c r="AF198" t="s">
        <v>74</v>
      </c>
      <c r="AG198">
        <v>27</v>
      </c>
      <c r="AH198">
        <v>4</v>
      </c>
      <c r="AI198">
        <v>4</v>
      </c>
      <c r="AJ198">
        <v>4</v>
      </c>
      <c r="AK198">
        <v>17</v>
      </c>
      <c r="AL198" t="s">
        <v>2253</v>
      </c>
      <c r="AM198" t="s">
        <v>2254</v>
      </c>
      <c r="AN198" t="s">
        <v>2255</v>
      </c>
      <c r="AO198" t="s">
        <v>74</v>
      </c>
      <c r="AP198" t="s">
        <v>2256</v>
      </c>
      <c r="AQ198" t="s">
        <v>74</v>
      </c>
      <c r="AR198" t="s">
        <v>2257</v>
      </c>
      <c r="AS198" t="s">
        <v>2258</v>
      </c>
      <c r="AT198" t="s">
        <v>74</v>
      </c>
      <c r="AU198">
        <v>2021</v>
      </c>
      <c r="AV198">
        <v>3</v>
      </c>
      <c r="AW198">
        <v>2</v>
      </c>
      <c r="AX198" t="s">
        <v>74</v>
      </c>
      <c r="AY198" t="s">
        <v>74</v>
      </c>
      <c r="AZ198" t="s">
        <v>74</v>
      </c>
      <c r="BA198" t="s">
        <v>74</v>
      </c>
      <c r="BB198">
        <v>28</v>
      </c>
      <c r="BC198">
        <v>54</v>
      </c>
      <c r="BD198" t="s">
        <v>74</v>
      </c>
      <c r="BE198" t="s">
        <v>3534</v>
      </c>
      <c r="BF198" t="str">
        <f>HYPERLINK("http://dx.doi.org/10.46539/gmd.v3i2.157","http://dx.doi.org/10.46539/gmd.v3i2.157")</f>
        <v>http://dx.doi.org/10.46539/gmd.v3i2.157</v>
      </c>
      <c r="BG198" t="s">
        <v>74</v>
      </c>
      <c r="BH198" t="s">
        <v>74</v>
      </c>
      <c r="BI198">
        <v>27</v>
      </c>
      <c r="BJ198" t="s">
        <v>1724</v>
      </c>
      <c r="BK198" t="s">
        <v>131</v>
      </c>
      <c r="BL198" t="s">
        <v>1724</v>
      </c>
      <c r="BM198" t="s">
        <v>3535</v>
      </c>
      <c r="BN198" t="s">
        <v>74</v>
      </c>
      <c r="BO198" t="s">
        <v>198</v>
      </c>
      <c r="BP198" t="s">
        <v>74</v>
      </c>
      <c r="BQ198" t="s">
        <v>74</v>
      </c>
      <c r="BR198" t="s">
        <v>103</v>
      </c>
      <c r="BS198" t="s">
        <v>3536</v>
      </c>
      <c r="BT198" t="str">
        <f>HYPERLINK("https%3A%2F%2Fwww.webofscience.com%2Fwos%2Fwoscc%2Ffull-record%2FWOS:000658354500002","View Full Record in Web of Science")</f>
        <v>View Full Record in Web of Science</v>
      </c>
    </row>
    <row r="199" spans="1:72" x14ac:dyDescent="0.25">
      <c r="A199" t="s">
        <v>72</v>
      </c>
      <c r="B199" t="s">
        <v>3537</v>
      </c>
      <c r="C199" t="s">
        <v>74</v>
      </c>
      <c r="D199" t="s">
        <v>74</v>
      </c>
      <c r="E199" t="s">
        <v>74</v>
      </c>
      <c r="F199" t="s">
        <v>3538</v>
      </c>
      <c r="G199" t="s">
        <v>74</v>
      </c>
      <c r="H199" t="s">
        <v>74</v>
      </c>
      <c r="I199" t="s">
        <v>3539</v>
      </c>
      <c r="J199" t="s">
        <v>752</v>
      </c>
      <c r="K199" t="s">
        <v>74</v>
      </c>
      <c r="L199" t="s">
        <v>74</v>
      </c>
      <c r="M199" t="s">
        <v>318</v>
      </c>
      <c r="N199" t="s">
        <v>79</v>
      </c>
      <c r="O199" t="s">
        <v>74</v>
      </c>
      <c r="P199" t="s">
        <v>74</v>
      </c>
      <c r="Q199" t="s">
        <v>74</v>
      </c>
      <c r="R199" t="s">
        <v>74</v>
      </c>
      <c r="S199" t="s">
        <v>74</v>
      </c>
      <c r="T199" t="s">
        <v>3540</v>
      </c>
      <c r="U199" t="s">
        <v>74</v>
      </c>
      <c r="V199" t="s">
        <v>3541</v>
      </c>
      <c r="W199" t="s">
        <v>3542</v>
      </c>
      <c r="X199" t="s">
        <v>3543</v>
      </c>
      <c r="Y199" t="s">
        <v>3544</v>
      </c>
      <c r="Z199" t="s">
        <v>3545</v>
      </c>
      <c r="AA199" t="s">
        <v>3546</v>
      </c>
      <c r="AB199" t="s">
        <v>3547</v>
      </c>
      <c r="AC199" t="s">
        <v>3548</v>
      </c>
      <c r="AD199" t="s">
        <v>3549</v>
      </c>
      <c r="AE199" t="s">
        <v>3550</v>
      </c>
      <c r="AF199" t="s">
        <v>74</v>
      </c>
      <c r="AG199">
        <v>7</v>
      </c>
      <c r="AH199">
        <v>0</v>
      </c>
      <c r="AI199">
        <v>0</v>
      </c>
      <c r="AJ199">
        <v>0</v>
      </c>
      <c r="AK199">
        <v>1</v>
      </c>
      <c r="AL199" t="s">
        <v>760</v>
      </c>
      <c r="AM199" t="s">
        <v>761</v>
      </c>
      <c r="AN199" t="s">
        <v>762</v>
      </c>
      <c r="AO199" t="s">
        <v>763</v>
      </c>
      <c r="AP199" t="s">
        <v>74</v>
      </c>
      <c r="AQ199" t="s">
        <v>74</v>
      </c>
      <c r="AR199" t="s">
        <v>764</v>
      </c>
      <c r="AS199" t="s">
        <v>765</v>
      </c>
      <c r="AT199" t="s">
        <v>74</v>
      </c>
      <c r="AU199">
        <v>2021</v>
      </c>
      <c r="AV199" t="s">
        <v>74</v>
      </c>
      <c r="AW199">
        <v>10</v>
      </c>
      <c r="AX199" t="s">
        <v>74</v>
      </c>
      <c r="AY199" t="s">
        <v>74</v>
      </c>
      <c r="AZ199" t="s">
        <v>74</v>
      </c>
      <c r="BA199" t="s">
        <v>74</v>
      </c>
      <c r="BB199">
        <v>125</v>
      </c>
      <c r="BC199">
        <v>131</v>
      </c>
      <c r="BD199" t="s">
        <v>74</v>
      </c>
      <c r="BE199" t="s">
        <v>3551</v>
      </c>
      <c r="BF199" t="str">
        <f>HYPERLINK("http://dx.doi.org/10.31857/5013216250012813-7","http://dx.doi.org/10.31857/5013216250012813-7")</f>
        <v>http://dx.doi.org/10.31857/5013216250012813-7</v>
      </c>
      <c r="BG199" t="s">
        <v>74</v>
      </c>
      <c r="BH199" t="s">
        <v>74</v>
      </c>
      <c r="BI199">
        <v>7</v>
      </c>
      <c r="BJ199" t="s">
        <v>711</v>
      </c>
      <c r="BK199" t="s">
        <v>100</v>
      </c>
      <c r="BL199" t="s">
        <v>711</v>
      </c>
      <c r="BM199" t="s">
        <v>3552</v>
      </c>
      <c r="BN199" t="s">
        <v>74</v>
      </c>
      <c r="BO199" t="s">
        <v>74</v>
      </c>
      <c r="BP199" t="s">
        <v>74</v>
      </c>
      <c r="BQ199" t="s">
        <v>74</v>
      </c>
      <c r="BR199" t="s">
        <v>103</v>
      </c>
      <c r="BS199" t="s">
        <v>3553</v>
      </c>
      <c r="BT199" t="str">
        <f>HYPERLINK("https%3A%2F%2Fwww.webofscience.com%2Fwos%2Fwoscc%2Ffull-record%2FWOS:000744580800012","View Full Record in Web of Science")</f>
        <v>View Full Record in Web of Science</v>
      </c>
    </row>
    <row r="200" spans="1:72" x14ac:dyDescent="0.25">
      <c r="A200" t="s">
        <v>72</v>
      </c>
      <c r="B200" t="s">
        <v>3554</v>
      </c>
      <c r="C200" t="s">
        <v>74</v>
      </c>
      <c r="D200" t="s">
        <v>74</v>
      </c>
      <c r="E200" t="s">
        <v>74</v>
      </c>
      <c r="F200" t="s">
        <v>3555</v>
      </c>
      <c r="G200" t="s">
        <v>74</v>
      </c>
      <c r="H200" t="s">
        <v>74</v>
      </c>
      <c r="I200" t="s">
        <v>3556</v>
      </c>
      <c r="J200" t="s">
        <v>3557</v>
      </c>
      <c r="K200" t="s">
        <v>74</v>
      </c>
      <c r="L200" t="s">
        <v>74</v>
      </c>
      <c r="M200" t="s">
        <v>318</v>
      </c>
      <c r="N200" t="s">
        <v>79</v>
      </c>
      <c r="O200" t="s">
        <v>74</v>
      </c>
      <c r="P200" t="s">
        <v>74</v>
      </c>
      <c r="Q200" t="s">
        <v>74</v>
      </c>
      <c r="R200" t="s">
        <v>74</v>
      </c>
      <c r="S200" t="s">
        <v>74</v>
      </c>
      <c r="T200" t="s">
        <v>3558</v>
      </c>
      <c r="U200" t="s">
        <v>74</v>
      </c>
      <c r="V200" t="s">
        <v>3559</v>
      </c>
      <c r="W200" t="s">
        <v>3560</v>
      </c>
      <c r="X200" t="s">
        <v>74</v>
      </c>
      <c r="Y200" t="s">
        <v>3561</v>
      </c>
      <c r="Z200" t="s">
        <v>3562</v>
      </c>
      <c r="AA200" t="s">
        <v>74</v>
      </c>
      <c r="AB200" t="s">
        <v>3563</v>
      </c>
      <c r="AC200" t="s">
        <v>74</v>
      </c>
      <c r="AD200" t="s">
        <v>74</v>
      </c>
      <c r="AE200" t="s">
        <v>74</v>
      </c>
      <c r="AF200" t="s">
        <v>74</v>
      </c>
      <c r="AG200">
        <v>27</v>
      </c>
      <c r="AH200">
        <v>0</v>
      </c>
      <c r="AI200">
        <v>0</v>
      </c>
      <c r="AJ200">
        <v>0</v>
      </c>
      <c r="AK200">
        <v>0</v>
      </c>
      <c r="AL200" t="s">
        <v>3564</v>
      </c>
      <c r="AM200" t="s">
        <v>440</v>
      </c>
      <c r="AN200" t="s">
        <v>3565</v>
      </c>
      <c r="AO200" t="s">
        <v>3566</v>
      </c>
      <c r="AP200" t="s">
        <v>3567</v>
      </c>
      <c r="AQ200" t="s">
        <v>74</v>
      </c>
      <c r="AR200" t="s">
        <v>3568</v>
      </c>
      <c r="AS200" t="s">
        <v>3569</v>
      </c>
      <c r="AT200" t="s">
        <v>74</v>
      </c>
      <c r="AU200">
        <v>2021</v>
      </c>
      <c r="AV200">
        <v>17</v>
      </c>
      <c r="AW200">
        <v>2</v>
      </c>
      <c r="AX200" t="s">
        <v>74</v>
      </c>
      <c r="AY200" t="s">
        <v>74</v>
      </c>
      <c r="AZ200" t="s">
        <v>74</v>
      </c>
      <c r="BA200" t="s">
        <v>74</v>
      </c>
      <c r="BB200">
        <v>241</v>
      </c>
      <c r="BC200">
        <v>271</v>
      </c>
      <c r="BD200" t="s">
        <v>74</v>
      </c>
      <c r="BE200" t="s">
        <v>3570</v>
      </c>
      <c r="BF200" t="str">
        <f>HYPERLINK("http://dx.doi.org/10.30628/1994-9529-2021-17.2-241-271","http://dx.doi.org/10.30628/1994-9529-2021-17.2-241-271")</f>
        <v>http://dx.doi.org/10.30628/1994-9529-2021-17.2-241-271</v>
      </c>
      <c r="BG200" t="s">
        <v>74</v>
      </c>
      <c r="BH200" t="s">
        <v>74</v>
      </c>
      <c r="BI200">
        <v>31</v>
      </c>
      <c r="BJ200" t="s">
        <v>3571</v>
      </c>
      <c r="BK200" t="s">
        <v>131</v>
      </c>
      <c r="BL200" t="s">
        <v>3572</v>
      </c>
      <c r="BM200" t="s">
        <v>3573</v>
      </c>
      <c r="BN200" t="s">
        <v>74</v>
      </c>
      <c r="BO200" t="s">
        <v>198</v>
      </c>
      <c r="BP200" t="s">
        <v>74</v>
      </c>
      <c r="BQ200" t="s">
        <v>74</v>
      </c>
      <c r="BR200" t="s">
        <v>103</v>
      </c>
      <c r="BS200" t="s">
        <v>3574</v>
      </c>
      <c r="BT200" t="str">
        <f>HYPERLINK("https%3A%2F%2Fwww.webofscience.com%2Fwos%2Fwoscc%2Ffull-record%2FWOS:000681031800007","View Full Record in Web of Science")</f>
        <v>View Full Record in Web of Science</v>
      </c>
    </row>
    <row r="201" spans="1:72" x14ac:dyDescent="0.25">
      <c r="A201" t="s">
        <v>72</v>
      </c>
      <c r="B201" t="s">
        <v>3575</v>
      </c>
      <c r="C201" t="s">
        <v>74</v>
      </c>
      <c r="D201" t="s">
        <v>74</v>
      </c>
      <c r="E201" t="s">
        <v>74</v>
      </c>
      <c r="F201" t="s">
        <v>3576</v>
      </c>
      <c r="G201" t="s">
        <v>74</v>
      </c>
      <c r="H201" t="s">
        <v>74</v>
      </c>
      <c r="I201" t="s">
        <v>3577</v>
      </c>
      <c r="J201" t="s">
        <v>2860</v>
      </c>
      <c r="K201" t="s">
        <v>74</v>
      </c>
      <c r="L201" t="s">
        <v>74</v>
      </c>
      <c r="M201" t="s">
        <v>78</v>
      </c>
      <c r="N201" t="s">
        <v>79</v>
      </c>
      <c r="O201" t="s">
        <v>74</v>
      </c>
      <c r="P201" t="s">
        <v>74</v>
      </c>
      <c r="Q201" t="s">
        <v>74</v>
      </c>
      <c r="R201" t="s">
        <v>74</v>
      </c>
      <c r="S201" t="s">
        <v>74</v>
      </c>
      <c r="T201" t="s">
        <v>3578</v>
      </c>
      <c r="U201" t="s">
        <v>74</v>
      </c>
      <c r="V201" t="s">
        <v>3579</v>
      </c>
      <c r="W201" t="s">
        <v>3580</v>
      </c>
      <c r="X201" t="s">
        <v>3581</v>
      </c>
      <c r="Y201" t="s">
        <v>3582</v>
      </c>
      <c r="Z201" t="s">
        <v>3583</v>
      </c>
      <c r="AA201" t="s">
        <v>3584</v>
      </c>
      <c r="AB201" t="s">
        <v>3585</v>
      </c>
      <c r="AC201" t="s">
        <v>74</v>
      </c>
      <c r="AD201" t="s">
        <v>74</v>
      </c>
      <c r="AE201" t="s">
        <v>74</v>
      </c>
      <c r="AF201" t="s">
        <v>74</v>
      </c>
      <c r="AG201">
        <v>48</v>
      </c>
      <c r="AH201">
        <v>1</v>
      </c>
      <c r="AI201">
        <v>1</v>
      </c>
      <c r="AJ201">
        <v>1</v>
      </c>
      <c r="AK201">
        <v>9</v>
      </c>
      <c r="AL201" t="s">
        <v>2866</v>
      </c>
      <c r="AM201" t="s">
        <v>2867</v>
      </c>
      <c r="AN201" t="s">
        <v>2868</v>
      </c>
      <c r="AO201" t="s">
        <v>2869</v>
      </c>
      <c r="AP201" t="s">
        <v>74</v>
      </c>
      <c r="AQ201" t="s">
        <v>74</v>
      </c>
      <c r="AR201" t="s">
        <v>2870</v>
      </c>
      <c r="AS201" t="s">
        <v>2871</v>
      </c>
      <c r="AT201" t="s">
        <v>74</v>
      </c>
      <c r="AU201">
        <v>2021</v>
      </c>
      <c r="AV201">
        <v>16</v>
      </c>
      <c r="AW201" t="s">
        <v>74</v>
      </c>
      <c r="AX201" t="s">
        <v>74</v>
      </c>
      <c r="AY201" t="s">
        <v>2872</v>
      </c>
      <c r="AZ201" t="s">
        <v>127</v>
      </c>
      <c r="BA201" t="s">
        <v>74</v>
      </c>
      <c r="BB201" t="s">
        <v>3586</v>
      </c>
      <c r="BC201" t="s">
        <v>3587</v>
      </c>
      <c r="BD201" t="s">
        <v>74</v>
      </c>
      <c r="BE201" t="s">
        <v>3588</v>
      </c>
      <c r="BF201" t="str">
        <f>HYPERLINK("http://dx.doi.org/10.14198/jhse.2021.16.Proc3.42","http://dx.doi.org/10.14198/jhse.2021.16.Proc3.42")</f>
        <v>http://dx.doi.org/10.14198/jhse.2021.16.Proc3.42</v>
      </c>
      <c r="BG201" t="s">
        <v>74</v>
      </c>
      <c r="BH201" t="s">
        <v>74</v>
      </c>
      <c r="BI201">
        <v>12</v>
      </c>
      <c r="BJ201" t="s">
        <v>2652</v>
      </c>
      <c r="BK201" t="s">
        <v>131</v>
      </c>
      <c r="BL201" t="s">
        <v>2652</v>
      </c>
      <c r="BM201" t="s">
        <v>3589</v>
      </c>
      <c r="BN201" t="s">
        <v>74</v>
      </c>
      <c r="BO201" t="s">
        <v>134</v>
      </c>
      <c r="BP201" t="s">
        <v>74</v>
      </c>
      <c r="BQ201" t="s">
        <v>74</v>
      </c>
      <c r="BR201" t="s">
        <v>103</v>
      </c>
      <c r="BS201" t="s">
        <v>3590</v>
      </c>
      <c r="BT201" t="str">
        <f>HYPERLINK("https%3A%2F%2Fwww.webofscience.com%2Fwos%2Fwoscc%2Ffull-record%2FWOS:000692367000042","View Full Record in Web of Science")</f>
        <v>View Full Record in Web of Science</v>
      </c>
    </row>
    <row r="202" spans="1:72" x14ac:dyDescent="0.25">
      <c r="A202" t="s">
        <v>72</v>
      </c>
      <c r="B202" t="s">
        <v>3591</v>
      </c>
      <c r="C202" t="s">
        <v>74</v>
      </c>
      <c r="D202" t="s">
        <v>74</v>
      </c>
      <c r="E202" t="s">
        <v>74</v>
      </c>
      <c r="F202" t="s">
        <v>3592</v>
      </c>
      <c r="G202" t="s">
        <v>74</v>
      </c>
      <c r="H202" t="s">
        <v>74</v>
      </c>
      <c r="I202" t="s">
        <v>3593</v>
      </c>
      <c r="J202" t="s">
        <v>697</v>
      </c>
      <c r="K202" t="s">
        <v>74</v>
      </c>
      <c r="L202" t="s">
        <v>74</v>
      </c>
      <c r="M202" t="s">
        <v>318</v>
      </c>
      <c r="N202" t="s">
        <v>79</v>
      </c>
      <c r="O202" t="s">
        <v>74</v>
      </c>
      <c r="P202" t="s">
        <v>74</v>
      </c>
      <c r="Q202" t="s">
        <v>74</v>
      </c>
      <c r="R202" t="s">
        <v>74</v>
      </c>
      <c r="S202" t="s">
        <v>74</v>
      </c>
      <c r="T202" t="s">
        <v>3594</v>
      </c>
      <c r="U202" t="s">
        <v>74</v>
      </c>
      <c r="V202" t="s">
        <v>3595</v>
      </c>
      <c r="W202" t="s">
        <v>3596</v>
      </c>
      <c r="X202" t="s">
        <v>822</v>
      </c>
      <c r="Y202" t="s">
        <v>3597</v>
      </c>
      <c r="Z202" t="s">
        <v>3598</v>
      </c>
      <c r="AA202" t="s">
        <v>3599</v>
      </c>
      <c r="AB202" t="s">
        <v>3600</v>
      </c>
      <c r="AC202" t="s">
        <v>74</v>
      </c>
      <c r="AD202" t="s">
        <v>74</v>
      </c>
      <c r="AE202" t="s">
        <v>74</v>
      </c>
      <c r="AF202" t="s">
        <v>74</v>
      </c>
      <c r="AG202">
        <v>19</v>
      </c>
      <c r="AH202">
        <v>0</v>
      </c>
      <c r="AI202">
        <v>0</v>
      </c>
      <c r="AJ202">
        <v>0</v>
      </c>
      <c r="AK202">
        <v>1</v>
      </c>
      <c r="AL202" t="s">
        <v>704</v>
      </c>
      <c r="AM202" t="s">
        <v>440</v>
      </c>
      <c r="AN202" t="s">
        <v>705</v>
      </c>
      <c r="AO202" t="s">
        <v>706</v>
      </c>
      <c r="AP202" t="s">
        <v>707</v>
      </c>
      <c r="AQ202" t="s">
        <v>74</v>
      </c>
      <c r="AR202" t="s">
        <v>708</v>
      </c>
      <c r="AS202" t="s">
        <v>709</v>
      </c>
      <c r="AT202" t="s">
        <v>74</v>
      </c>
      <c r="AU202">
        <v>2021</v>
      </c>
      <c r="AV202">
        <v>21</v>
      </c>
      <c r="AW202">
        <v>3</v>
      </c>
      <c r="AX202" t="s">
        <v>74</v>
      </c>
      <c r="AY202" t="s">
        <v>74</v>
      </c>
      <c r="AZ202" t="s">
        <v>74</v>
      </c>
      <c r="BA202" t="s">
        <v>74</v>
      </c>
      <c r="BB202">
        <v>520</v>
      </c>
      <c r="BC202">
        <v>535</v>
      </c>
      <c r="BD202" t="s">
        <v>74</v>
      </c>
      <c r="BE202" t="s">
        <v>3601</v>
      </c>
      <c r="BF202" t="str">
        <f>HYPERLINK("http://dx.doi.org/10.22363/2313-2272-2021-21-3-520-535","http://dx.doi.org/10.22363/2313-2272-2021-21-3-520-535")</f>
        <v>http://dx.doi.org/10.22363/2313-2272-2021-21-3-520-535</v>
      </c>
      <c r="BG202" t="s">
        <v>74</v>
      </c>
      <c r="BH202" t="s">
        <v>74</v>
      </c>
      <c r="BI202">
        <v>16</v>
      </c>
      <c r="BJ202" t="s">
        <v>711</v>
      </c>
      <c r="BK202" t="s">
        <v>131</v>
      </c>
      <c r="BL202" t="s">
        <v>711</v>
      </c>
      <c r="BM202" t="s">
        <v>3602</v>
      </c>
      <c r="BN202" t="s">
        <v>74</v>
      </c>
      <c r="BO202" t="s">
        <v>198</v>
      </c>
      <c r="BP202" t="s">
        <v>74</v>
      </c>
      <c r="BQ202" t="s">
        <v>74</v>
      </c>
      <c r="BR202" t="s">
        <v>103</v>
      </c>
      <c r="BS202" t="s">
        <v>3603</v>
      </c>
      <c r="BT202" t="str">
        <f>HYPERLINK("https%3A%2F%2Fwww.webofscience.com%2Fwos%2Fwoscc%2Ffull-record%2FWOS:000727391400008","View Full Record in Web of Science")</f>
        <v>View Full Record in Web of Science</v>
      </c>
    </row>
    <row r="203" spans="1:72" x14ac:dyDescent="0.25">
      <c r="A203" t="s">
        <v>72</v>
      </c>
      <c r="B203" t="s">
        <v>3604</v>
      </c>
      <c r="C203" t="s">
        <v>74</v>
      </c>
      <c r="D203" t="s">
        <v>74</v>
      </c>
      <c r="E203" t="s">
        <v>74</v>
      </c>
      <c r="F203" t="s">
        <v>3605</v>
      </c>
      <c r="G203" t="s">
        <v>74</v>
      </c>
      <c r="H203" t="s">
        <v>74</v>
      </c>
      <c r="I203" t="s">
        <v>3606</v>
      </c>
      <c r="J203" t="s">
        <v>3386</v>
      </c>
      <c r="K203" t="s">
        <v>74</v>
      </c>
      <c r="L203" t="s">
        <v>74</v>
      </c>
      <c r="M203" t="s">
        <v>318</v>
      </c>
      <c r="N203" t="s">
        <v>79</v>
      </c>
      <c r="O203" t="s">
        <v>74</v>
      </c>
      <c r="P203" t="s">
        <v>74</v>
      </c>
      <c r="Q203" t="s">
        <v>74</v>
      </c>
      <c r="R203" t="s">
        <v>74</v>
      </c>
      <c r="S203" t="s">
        <v>74</v>
      </c>
      <c r="T203" t="s">
        <v>3607</v>
      </c>
      <c r="U203" t="s">
        <v>3608</v>
      </c>
      <c r="V203" t="s">
        <v>3609</v>
      </c>
      <c r="W203" t="s">
        <v>3610</v>
      </c>
      <c r="X203" t="s">
        <v>621</v>
      </c>
      <c r="Y203" t="s">
        <v>3611</v>
      </c>
      <c r="Z203" t="s">
        <v>74</v>
      </c>
      <c r="AA203" t="s">
        <v>3612</v>
      </c>
      <c r="AB203" t="s">
        <v>3613</v>
      </c>
      <c r="AC203" t="s">
        <v>74</v>
      </c>
      <c r="AD203" t="s">
        <v>74</v>
      </c>
      <c r="AE203" t="s">
        <v>74</v>
      </c>
      <c r="AF203" t="s">
        <v>74</v>
      </c>
      <c r="AG203">
        <v>41</v>
      </c>
      <c r="AH203">
        <v>0</v>
      </c>
      <c r="AI203">
        <v>0</v>
      </c>
      <c r="AJ203">
        <v>0</v>
      </c>
      <c r="AK203">
        <v>3</v>
      </c>
      <c r="AL203" t="s">
        <v>3392</v>
      </c>
      <c r="AM203" t="s">
        <v>440</v>
      </c>
      <c r="AN203" t="s">
        <v>3393</v>
      </c>
      <c r="AO203" t="s">
        <v>3394</v>
      </c>
      <c r="AP203" t="s">
        <v>74</v>
      </c>
      <c r="AQ203" t="s">
        <v>74</v>
      </c>
      <c r="AR203" t="s">
        <v>3395</v>
      </c>
      <c r="AS203" t="s">
        <v>3396</v>
      </c>
      <c r="AT203" t="s">
        <v>74</v>
      </c>
      <c r="AU203">
        <v>2021</v>
      </c>
      <c r="AV203">
        <v>12</v>
      </c>
      <c r="AW203">
        <v>1</v>
      </c>
      <c r="AX203" t="s">
        <v>74</v>
      </c>
      <c r="AY203" t="s">
        <v>74</v>
      </c>
      <c r="AZ203" t="s">
        <v>74</v>
      </c>
      <c r="BA203" t="s">
        <v>74</v>
      </c>
      <c r="BB203" t="s">
        <v>74</v>
      </c>
      <c r="BC203" t="s">
        <v>74</v>
      </c>
      <c r="BD203" t="s">
        <v>74</v>
      </c>
      <c r="BE203" t="s">
        <v>3614</v>
      </c>
      <c r="BF203" t="str">
        <f>HYPERLINK("http://dx.doi.org/10.18254/S207987840013809-8","http://dx.doi.org/10.18254/S207987840013809-8")</f>
        <v>http://dx.doi.org/10.18254/S207987840013809-8</v>
      </c>
      <c r="BG203" t="s">
        <v>74</v>
      </c>
      <c r="BH203" t="s">
        <v>74</v>
      </c>
      <c r="BI203">
        <v>16</v>
      </c>
      <c r="BJ203" t="s">
        <v>196</v>
      </c>
      <c r="BK203" t="s">
        <v>131</v>
      </c>
      <c r="BL203" t="s">
        <v>196</v>
      </c>
      <c r="BM203" t="s">
        <v>3615</v>
      </c>
      <c r="BN203" t="s">
        <v>74</v>
      </c>
      <c r="BO203" t="s">
        <v>74</v>
      </c>
      <c r="BP203" t="s">
        <v>74</v>
      </c>
      <c r="BQ203" t="s">
        <v>74</v>
      </c>
      <c r="BR203" t="s">
        <v>103</v>
      </c>
      <c r="BS203" t="s">
        <v>3616</v>
      </c>
      <c r="BT203" t="str">
        <f>HYPERLINK("https%3A%2F%2Fwww.webofscience.com%2Fwos%2Fwoscc%2Ffull-record%2FWOS:000656894000006","View Full Record in Web of Science")</f>
        <v>View Full Record in Web of Science</v>
      </c>
    </row>
    <row r="204" spans="1:72" x14ac:dyDescent="0.25">
      <c r="A204" t="s">
        <v>72</v>
      </c>
      <c r="B204" t="s">
        <v>3617</v>
      </c>
      <c r="C204" t="s">
        <v>74</v>
      </c>
      <c r="D204" t="s">
        <v>74</v>
      </c>
      <c r="E204" t="s">
        <v>74</v>
      </c>
      <c r="F204" t="s">
        <v>3618</v>
      </c>
      <c r="G204" t="s">
        <v>74</v>
      </c>
      <c r="H204" t="s">
        <v>74</v>
      </c>
      <c r="I204" t="s">
        <v>3619</v>
      </c>
      <c r="J204" t="s">
        <v>497</v>
      </c>
      <c r="K204" t="s">
        <v>74</v>
      </c>
      <c r="L204" t="s">
        <v>74</v>
      </c>
      <c r="M204" t="s">
        <v>318</v>
      </c>
      <c r="N204" t="s">
        <v>79</v>
      </c>
      <c r="O204" t="s">
        <v>74</v>
      </c>
      <c r="P204" t="s">
        <v>74</v>
      </c>
      <c r="Q204" t="s">
        <v>74</v>
      </c>
      <c r="R204" t="s">
        <v>74</v>
      </c>
      <c r="S204" t="s">
        <v>74</v>
      </c>
      <c r="T204" t="s">
        <v>3620</v>
      </c>
      <c r="U204" t="s">
        <v>74</v>
      </c>
      <c r="V204" t="s">
        <v>3621</v>
      </c>
      <c r="W204" t="s">
        <v>3622</v>
      </c>
      <c r="X204" t="s">
        <v>757</v>
      </c>
      <c r="Y204" t="s">
        <v>3623</v>
      </c>
      <c r="Z204" t="s">
        <v>3624</v>
      </c>
      <c r="AA204" t="s">
        <v>74</v>
      </c>
      <c r="AB204" t="s">
        <v>74</v>
      </c>
      <c r="AC204" t="s">
        <v>3625</v>
      </c>
      <c r="AD204" t="s">
        <v>1268</v>
      </c>
      <c r="AE204" t="s">
        <v>3626</v>
      </c>
      <c r="AF204" t="s">
        <v>74</v>
      </c>
      <c r="AG204">
        <v>29</v>
      </c>
      <c r="AH204">
        <v>0</v>
      </c>
      <c r="AI204">
        <v>0</v>
      </c>
      <c r="AJ204">
        <v>1</v>
      </c>
      <c r="AK204">
        <v>3</v>
      </c>
      <c r="AL204" t="s">
        <v>324</v>
      </c>
      <c r="AM204" t="s">
        <v>325</v>
      </c>
      <c r="AN204" t="s">
        <v>326</v>
      </c>
      <c r="AO204" t="s">
        <v>507</v>
      </c>
      <c r="AP204" t="s">
        <v>508</v>
      </c>
      <c r="AQ204" t="s">
        <v>74</v>
      </c>
      <c r="AR204" t="s">
        <v>509</v>
      </c>
      <c r="AS204" t="s">
        <v>510</v>
      </c>
      <c r="AT204" t="s">
        <v>74</v>
      </c>
      <c r="AU204">
        <v>2021</v>
      </c>
      <c r="AV204">
        <v>62</v>
      </c>
      <c r="AW204" t="s">
        <v>74</v>
      </c>
      <c r="AX204" t="s">
        <v>74</v>
      </c>
      <c r="AY204" t="s">
        <v>74</v>
      </c>
      <c r="AZ204" t="s">
        <v>74</v>
      </c>
      <c r="BA204" t="s">
        <v>74</v>
      </c>
      <c r="BB204">
        <v>160</v>
      </c>
      <c r="BC204">
        <v>172</v>
      </c>
      <c r="BD204" t="s">
        <v>74</v>
      </c>
      <c r="BE204" t="s">
        <v>3627</v>
      </c>
      <c r="BF204" t="str">
        <f>HYPERLINK("http://dx.doi.org/10.17223/1998863X/62/14","http://dx.doi.org/10.17223/1998863X/62/14")</f>
        <v>http://dx.doi.org/10.17223/1998863X/62/14</v>
      </c>
      <c r="BG204" t="s">
        <v>74</v>
      </c>
      <c r="BH204" t="s">
        <v>74</v>
      </c>
      <c r="BI204">
        <v>13</v>
      </c>
      <c r="BJ204" t="s">
        <v>512</v>
      </c>
      <c r="BK204" t="s">
        <v>131</v>
      </c>
      <c r="BL204" t="s">
        <v>513</v>
      </c>
      <c r="BM204" t="s">
        <v>3628</v>
      </c>
      <c r="BN204" t="s">
        <v>74</v>
      </c>
      <c r="BO204" t="s">
        <v>74</v>
      </c>
      <c r="BP204" t="s">
        <v>74</v>
      </c>
      <c r="BQ204" t="s">
        <v>74</v>
      </c>
      <c r="BR204" t="s">
        <v>103</v>
      </c>
      <c r="BS204" t="s">
        <v>3629</v>
      </c>
      <c r="BT204" t="str">
        <f>HYPERLINK("https%3A%2F%2Fwww.webofscience.com%2Fwos%2Fwoscc%2Ffull-record%2FWOS:000711386100014","View Full Record in Web of Science")</f>
        <v>View Full Record in Web of Science</v>
      </c>
    </row>
    <row r="205" spans="1:72" x14ac:dyDescent="0.25">
      <c r="A205" t="s">
        <v>72</v>
      </c>
      <c r="B205" t="s">
        <v>3630</v>
      </c>
      <c r="C205" t="s">
        <v>74</v>
      </c>
      <c r="D205" t="s">
        <v>74</v>
      </c>
      <c r="E205" t="s">
        <v>74</v>
      </c>
      <c r="F205" t="s">
        <v>3631</v>
      </c>
      <c r="G205" t="s">
        <v>74</v>
      </c>
      <c r="H205" t="s">
        <v>74</v>
      </c>
      <c r="I205" t="s">
        <v>3632</v>
      </c>
      <c r="J205" t="s">
        <v>2247</v>
      </c>
      <c r="K205" t="s">
        <v>74</v>
      </c>
      <c r="L205" t="s">
        <v>74</v>
      </c>
      <c r="M205" t="s">
        <v>78</v>
      </c>
      <c r="N205" t="s">
        <v>79</v>
      </c>
      <c r="O205" t="s">
        <v>74</v>
      </c>
      <c r="P205" t="s">
        <v>74</v>
      </c>
      <c r="Q205" t="s">
        <v>74</v>
      </c>
      <c r="R205" t="s">
        <v>74</v>
      </c>
      <c r="S205" t="s">
        <v>74</v>
      </c>
      <c r="T205" t="s">
        <v>3633</v>
      </c>
      <c r="U205" t="s">
        <v>74</v>
      </c>
      <c r="V205" t="s">
        <v>3634</v>
      </c>
      <c r="W205" t="s">
        <v>3635</v>
      </c>
      <c r="X205" t="s">
        <v>1946</v>
      </c>
      <c r="Y205" t="s">
        <v>3636</v>
      </c>
      <c r="Z205" t="s">
        <v>3637</v>
      </c>
      <c r="AA205" t="s">
        <v>3638</v>
      </c>
      <c r="AB205" t="s">
        <v>3639</v>
      </c>
      <c r="AC205" t="s">
        <v>74</v>
      </c>
      <c r="AD205" t="s">
        <v>74</v>
      </c>
      <c r="AE205" t="s">
        <v>74</v>
      </c>
      <c r="AF205" t="s">
        <v>74</v>
      </c>
      <c r="AG205">
        <v>28</v>
      </c>
      <c r="AH205">
        <v>1</v>
      </c>
      <c r="AI205">
        <v>1</v>
      </c>
      <c r="AJ205">
        <v>0</v>
      </c>
      <c r="AK205">
        <v>4</v>
      </c>
      <c r="AL205" t="s">
        <v>2253</v>
      </c>
      <c r="AM205" t="s">
        <v>2254</v>
      </c>
      <c r="AN205" t="s">
        <v>2255</v>
      </c>
      <c r="AO205" t="s">
        <v>74</v>
      </c>
      <c r="AP205" t="s">
        <v>2256</v>
      </c>
      <c r="AQ205" t="s">
        <v>74</v>
      </c>
      <c r="AR205" t="s">
        <v>2257</v>
      </c>
      <c r="AS205" t="s">
        <v>2258</v>
      </c>
      <c r="AT205" t="s">
        <v>74</v>
      </c>
      <c r="AU205">
        <v>2021</v>
      </c>
      <c r="AV205">
        <v>3</v>
      </c>
      <c r="AW205">
        <v>2</v>
      </c>
      <c r="AX205" t="s">
        <v>74</v>
      </c>
      <c r="AY205" t="s">
        <v>74</v>
      </c>
      <c r="AZ205" t="s">
        <v>74</v>
      </c>
      <c r="BA205" t="s">
        <v>74</v>
      </c>
      <c r="BB205">
        <v>88</v>
      </c>
      <c r="BC205">
        <v>109</v>
      </c>
      <c r="BD205" t="s">
        <v>74</v>
      </c>
      <c r="BE205" t="s">
        <v>3640</v>
      </c>
      <c r="BF205" t="str">
        <f>HYPERLINK("http://dx.doi.org/10.46539/gmd.v3i2.155","http://dx.doi.org/10.46539/gmd.v3i2.155")</f>
        <v>http://dx.doi.org/10.46539/gmd.v3i2.155</v>
      </c>
      <c r="BG205" t="s">
        <v>74</v>
      </c>
      <c r="BH205" t="s">
        <v>74</v>
      </c>
      <c r="BI205">
        <v>22</v>
      </c>
      <c r="BJ205" t="s">
        <v>1724</v>
      </c>
      <c r="BK205" t="s">
        <v>131</v>
      </c>
      <c r="BL205" t="s">
        <v>1724</v>
      </c>
      <c r="BM205" t="s">
        <v>3535</v>
      </c>
      <c r="BN205" t="s">
        <v>74</v>
      </c>
      <c r="BO205" t="s">
        <v>198</v>
      </c>
      <c r="BP205" t="s">
        <v>74</v>
      </c>
      <c r="BQ205" t="s">
        <v>74</v>
      </c>
      <c r="BR205" t="s">
        <v>103</v>
      </c>
      <c r="BS205" t="s">
        <v>3641</v>
      </c>
      <c r="BT205" t="str">
        <f>HYPERLINK("https%3A%2F%2Fwww.webofscience.com%2Fwos%2Fwoscc%2Ffull-record%2FWOS:000658354500004","View Full Record in Web of Science")</f>
        <v>View Full Record in Web of Science</v>
      </c>
    </row>
    <row r="206" spans="1:72" x14ac:dyDescent="0.25">
      <c r="A206" t="s">
        <v>72</v>
      </c>
      <c r="B206" t="s">
        <v>3642</v>
      </c>
      <c r="C206" t="s">
        <v>74</v>
      </c>
      <c r="D206" t="s">
        <v>74</v>
      </c>
      <c r="E206" t="s">
        <v>74</v>
      </c>
      <c r="F206" t="s">
        <v>3643</v>
      </c>
      <c r="G206" t="s">
        <v>74</v>
      </c>
      <c r="H206" t="s">
        <v>74</v>
      </c>
      <c r="I206" t="s">
        <v>3644</v>
      </c>
      <c r="J206" t="s">
        <v>3485</v>
      </c>
      <c r="K206" t="s">
        <v>74</v>
      </c>
      <c r="L206" t="s">
        <v>74</v>
      </c>
      <c r="M206" t="s">
        <v>78</v>
      </c>
      <c r="N206" t="s">
        <v>79</v>
      </c>
      <c r="O206" t="s">
        <v>74</v>
      </c>
      <c r="P206" t="s">
        <v>74</v>
      </c>
      <c r="Q206" t="s">
        <v>74</v>
      </c>
      <c r="R206" t="s">
        <v>74</v>
      </c>
      <c r="S206" t="s">
        <v>74</v>
      </c>
      <c r="T206" t="s">
        <v>3645</v>
      </c>
      <c r="U206" t="s">
        <v>3646</v>
      </c>
      <c r="V206" t="s">
        <v>3647</v>
      </c>
      <c r="W206" t="s">
        <v>3648</v>
      </c>
      <c r="X206" t="s">
        <v>621</v>
      </c>
      <c r="Y206" t="s">
        <v>3649</v>
      </c>
      <c r="Z206" t="s">
        <v>3650</v>
      </c>
      <c r="AA206" t="s">
        <v>3651</v>
      </c>
      <c r="AB206" t="s">
        <v>3652</v>
      </c>
      <c r="AC206" t="s">
        <v>3653</v>
      </c>
      <c r="AD206" t="s">
        <v>3654</v>
      </c>
      <c r="AE206" t="s">
        <v>3655</v>
      </c>
      <c r="AF206" t="s">
        <v>74</v>
      </c>
      <c r="AG206">
        <v>38</v>
      </c>
      <c r="AH206">
        <v>3</v>
      </c>
      <c r="AI206">
        <v>3</v>
      </c>
      <c r="AJ206">
        <v>11</v>
      </c>
      <c r="AK206">
        <v>60</v>
      </c>
      <c r="AL206" t="s">
        <v>3497</v>
      </c>
      <c r="AM206" t="s">
        <v>440</v>
      </c>
      <c r="AN206" t="s">
        <v>3498</v>
      </c>
      <c r="AO206" t="s">
        <v>3499</v>
      </c>
      <c r="AP206" t="s">
        <v>3500</v>
      </c>
      <c r="AQ206" t="s">
        <v>74</v>
      </c>
      <c r="AR206" t="s">
        <v>3501</v>
      </c>
      <c r="AS206" t="s">
        <v>3502</v>
      </c>
      <c r="AT206" t="s">
        <v>74</v>
      </c>
      <c r="AU206">
        <v>2021</v>
      </c>
      <c r="AV206">
        <v>14</v>
      </c>
      <c r="AW206">
        <v>4</v>
      </c>
      <c r="AX206" t="s">
        <v>74</v>
      </c>
      <c r="AY206" t="s">
        <v>74</v>
      </c>
      <c r="AZ206" t="s">
        <v>74</v>
      </c>
      <c r="BA206" t="s">
        <v>74</v>
      </c>
      <c r="BB206">
        <v>55</v>
      </c>
      <c r="BC206" t="s">
        <v>2739</v>
      </c>
      <c r="BD206" t="s">
        <v>74</v>
      </c>
      <c r="BE206" t="s">
        <v>3656</v>
      </c>
      <c r="BF206" t="str">
        <f>HYPERLINK("http://dx.doi.org/10.11621/pir.2021.0412","http://dx.doi.org/10.11621/pir.2021.0412")</f>
        <v>http://dx.doi.org/10.11621/pir.2021.0412</v>
      </c>
      <c r="BG206" t="s">
        <v>74</v>
      </c>
      <c r="BH206" t="s">
        <v>74</v>
      </c>
      <c r="BI206">
        <v>16</v>
      </c>
      <c r="BJ206" t="s">
        <v>631</v>
      </c>
      <c r="BK206" t="s">
        <v>131</v>
      </c>
      <c r="BL206" t="s">
        <v>550</v>
      </c>
      <c r="BM206" t="s">
        <v>3657</v>
      </c>
      <c r="BN206">
        <v>36733812</v>
      </c>
      <c r="BO206" t="s">
        <v>1616</v>
      </c>
      <c r="BP206" t="s">
        <v>74</v>
      </c>
      <c r="BQ206" t="s">
        <v>74</v>
      </c>
      <c r="BR206" t="s">
        <v>103</v>
      </c>
      <c r="BS206" t="s">
        <v>3658</v>
      </c>
      <c r="BT206" t="str">
        <f>HYPERLINK("https%3A%2F%2Fwww.webofscience.com%2Fwos%2Fwoscc%2Ffull-record%2FWOS:000740033100003","View Full Record in Web of Science")</f>
        <v>View Full Record in Web of Science</v>
      </c>
    </row>
    <row r="207" spans="1:72" x14ac:dyDescent="0.25">
      <c r="A207" t="s">
        <v>72</v>
      </c>
      <c r="B207" t="s">
        <v>3659</v>
      </c>
      <c r="C207" t="s">
        <v>74</v>
      </c>
      <c r="D207" t="s">
        <v>74</v>
      </c>
      <c r="E207" t="s">
        <v>74</v>
      </c>
      <c r="F207" t="s">
        <v>3660</v>
      </c>
      <c r="G207" t="s">
        <v>74</v>
      </c>
      <c r="H207" t="s">
        <v>74</v>
      </c>
      <c r="I207" t="s">
        <v>3661</v>
      </c>
      <c r="J207" t="s">
        <v>678</v>
      </c>
      <c r="K207" t="s">
        <v>74</v>
      </c>
      <c r="L207" t="s">
        <v>74</v>
      </c>
      <c r="M207" t="s">
        <v>318</v>
      </c>
      <c r="N207" t="s">
        <v>79</v>
      </c>
      <c r="O207" t="s">
        <v>74</v>
      </c>
      <c r="P207" t="s">
        <v>74</v>
      </c>
      <c r="Q207" t="s">
        <v>74</v>
      </c>
      <c r="R207" t="s">
        <v>74</v>
      </c>
      <c r="S207" t="s">
        <v>74</v>
      </c>
      <c r="T207" t="s">
        <v>3662</v>
      </c>
      <c r="U207" t="s">
        <v>74</v>
      </c>
      <c r="V207" t="s">
        <v>3663</v>
      </c>
      <c r="W207" t="s">
        <v>3664</v>
      </c>
      <c r="X207" t="s">
        <v>3665</v>
      </c>
      <c r="Y207" t="s">
        <v>3666</v>
      </c>
      <c r="Z207" t="s">
        <v>3667</v>
      </c>
      <c r="AA207" t="s">
        <v>3668</v>
      </c>
      <c r="AB207" t="s">
        <v>3669</v>
      </c>
      <c r="AC207" t="s">
        <v>74</v>
      </c>
      <c r="AD207" t="s">
        <v>74</v>
      </c>
      <c r="AE207" t="s">
        <v>74</v>
      </c>
      <c r="AF207" t="s">
        <v>74</v>
      </c>
      <c r="AG207">
        <v>11</v>
      </c>
      <c r="AH207">
        <v>0</v>
      </c>
      <c r="AI207">
        <v>0</v>
      </c>
      <c r="AJ207">
        <v>0</v>
      </c>
      <c r="AK207">
        <v>1</v>
      </c>
      <c r="AL207" t="s">
        <v>686</v>
      </c>
      <c r="AM207" t="s">
        <v>440</v>
      </c>
      <c r="AN207" t="s">
        <v>687</v>
      </c>
      <c r="AO207" t="s">
        <v>688</v>
      </c>
      <c r="AP207" t="s">
        <v>74</v>
      </c>
      <c r="AQ207" t="s">
        <v>74</v>
      </c>
      <c r="AR207" t="s">
        <v>689</v>
      </c>
      <c r="AS207" t="s">
        <v>690</v>
      </c>
      <c r="AT207" t="s">
        <v>74</v>
      </c>
      <c r="AU207">
        <v>2021</v>
      </c>
      <c r="AV207" t="s">
        <v>74</v>
      </c>
      <c r="AW207">
        <v>1</v>
      </c>
      <c r="AX207" t="s">
        <v>74</v>
      </c>
      <c r="AY207" t="s">
        <v>74</v>
      </c>
      <c r="AZ207" t="s">
        <v>74</v>
      </c>
      <c r="BA207" t="s">
        <v>74</v>
      </c>
      <c r="BB207">
        <v>232</v>
      </c>
      <c r="BC207">
        <v>247</v>
      </c>
      <c r="BD207" t="s">
        <v>74</v>
      </c>
      <c r="BE207" t="s">
        <v>3670</v>
      </c>
      <c r="BF207" t="str">
        <f>HYPERLINK("http://dx.doi.org/10.28995/2073-0101-2021-1-232-247","http://dx.doi.org/10.28995/2073-0101-2021-1-232-247")</f>
        <v>http://dx.doi.org/10.28995/2073-0101-2021-1-232-247</v>
      </c>
      <c r="BG207" t="s">
        <v>74</v>
      </c>
      <c r="BH207" t="s">
        <v>74</v>
      </c>
      <c r="BI207">
        <v>16</v>
      </c>
      <c r="BJ207" t="s">
        <v>196</v>
      </c>
      <c r="BK207" t="s">
        <v>131</v>
      </c>
      <c r="BL207" t="s">
        <v>196</v>
      </c>
      <c r="BM207" t="s">
        <v>3671</v>
      </c>
      <c r="BN207" t="s">
        <v>74</v>
      </c>
      <c r="BO207" t="s">
        <v>198</v>
      </c>
      <c r="BP207" t="s">
        <v>74</v>
      </c>
      <c r="BQ207" t="s">
        <v>74</v>
      </c>
      <c r="BR207" t="s">
        <v>103</v>
      </c>
      <c r="BS207" t="s">
        <v>3672</v>
      </c>
      <c r="BT207" t="str">
        <f>HYPERLINK("https%3A%2F%2Fwww.webofscience.com%2Fwos%2Fwoscc%2Ffull-record%2FWOS:000631640300018","View Full Record in Web of Science")</f>
        <v>View Full Record in Web of Science</v>
      </c>
    </row>
    <row r="208" spans="1:72" x14ac:dyDescent="0.25">
      <c r="A208" t="s">
        <v>72</v>
      </c>
      <c r="B208" t="s">
        <v>3673</v>
      </c>
      <c r="C208" t="s">
        <v>74</v>
      </c>
      <c r="D208" t="s">
        <v>74</v>
      </c>
      <c r="E208" t="s">
        <v>74</v>
      </c>
      <c r="F208" t="s">
        <v>3674</v>
      </c>
      <c r="G208" t="s">
        <v>74</v>
      </c>
      <c r="H208" t="s">
        <v>74</v>
      </c>
      <c r="I208" t="s">
        <v>3675</v>
      </c>
      <c r="J208" t="s">
        <v>1942</v>
      </c>
      <c r="K208" t="s">
        <v>74</v>
      </c>
      <c r="L208" t="s">
        <v>74</v>
      </c>
      <c r="M208" t="s">
        <v>318</v>
      </c>
      <c r="N208" t="s">
        <v>79</v>
      </c>
      <c r="O208" t="s">
        <v>74</v>
      </c>
      <c r="P208" t="s">
        <v>74</v>
      </c>
      <c r="Q208" t="s">
        <v>74</v>
      </c>
      <c r="R208" t="s">
        <v>74</v>
      </c>
      <c r="S208" t="s">
        <v>74</v>
      </c>
      <c r="T208" t="s">
        <v>3676</v>
      </c>
      <c r="U208" t="s">
        <v>74</v>
      </c>
      <c r="V208" t="s">
        <v>3677</v>
      </c>
      <c r="W208" t="s">
        <v>3678</v>
      </c>
      <c r="X208" t="s">
        <v>3665</v>
      </c>
      <c r="Y208" t="s">
        <v>3679</v>
      </c>
      <c r="Z208" t="s">
        <v>3680</v>
      </c>
      <c r="AA208" t="s">
        <v>74</v>
      </c>
      <c r="AB208" t="s">
        <v>74</v>
      </c>
      <c r="AC208" t="s">
        <v>74</v>
      </c>
      <c r="AD208" t="s">
        <v>74</v>
      </c>
      <c r="AE208" t="s">
        <v>74</v>
      </c>
      <c r="AF208" t="s">
        <v>74</v>
      </c>
      <c r="AG208">
        <v>25</v>
      </c>
      <c r="AH208">
        <v>2</v>
      </c>
      <c r="AI208">
        <v>2</v>
      </c>
      <c r="AJ208">
        <v>0</v>
      </c>
      <c r="AK208">
        <v>2</v>
      </c>
      <c r="AL208" t="s">
        <v>1951</v>
      </c>
      <c r="AM208" t="s">
        <v>1952</v>
      </c>
      <c r="AN208" t="s">
        <v>1953</v>
      </c>
      <c r="AO208" t="s">
        <v>1954</v>
      </c>
      <c r="AP208" t="s">
        <v>1955</v>
      </c>
      <c r="AQ208" t="s">
        <v>74</v>
      </c>
      <c r="AR208" t="s">
        <v>1956</v>
      </c>
      <c r="AS208" t="s">
        <v>1957</v>
      </c>
      <c r="AT208" t="s">
        <v>74</v>
      </c>
      <c r="AU208">
        <v>2021</v>
      </c>
      <c r="AV208">
        <v>11</v>
      </c>
      <c r="AW208">
        <v>3</v>
      </c>
      <c r="AX208" t="s">
        <v>74</v>
      </c>
      <c r="AY208" t="s">
        <v>74</v>
      </c>
      <c r="AZ208" t="s">
        <v>74</v>
      </c>
      <c r="BA208" t="s">
        <v>74</v>
      </c>
      <c r="BB208">
        <v>705</v>
      </c>
      <c r="BC208">
        <v>722</v>
      </c>
      <c r="BD208" t="s">
        <v>74</v>
      </c>
      <c r="BE208" t="s">
        <v>3681</v>
      </c>
      <c r="BF208" t="str">
        <f>HYPERLINK("http://dx.doi.org/10.21638/11701/spbu24.2021.309","http://dx.doi.org/10.21638/11701/spbu24.2021.309")</f>
        <v>http://dx.doi.org/10.21638/11701/spbu24.2021.309</v>
      </c>
      <c r="BG208" t="s">
        <v>74</v>
      </c>
      <c r="BH208" t="s">
        <v>74</v>
      </c>
      <c r="BI208">
        <v>18</v>
      </c>
      <c r="BJ208" t="s">
        <v>196</v>
      </c>
      <c r="BK208" t="s">
        <v>131</v>
      </c>
      <c r="BL208" t="s">
        <v>196</v>
      </c>
      <c r="BM208" t="s">
        <v>3682</v>
      </c>
      <c r="BN208" t="s">
        <v>74</v>
      </c>
      <c r="BO208" t="s">
        <v>198</v>
      </c>
      <c r="BP208" t="s">
        <v>74</v>
      </c>
      <c r="BQ208" t="s">
        <v>74</v>
      </c>
      <c r="BR208" t="s">
        <v>103</v>
      </c>
      <c r="BS208" t="s">
        <v>3683</v>
      </c>
      <c r="BT208" t="str">
        <f>HYPERLINK("https%3A%2F%2Fwww.webofscience.com%2Fwos%2Fwoscc%2Ffull-record%2FWOS:000742402600009","View Full Record in Web of Science")</f>
        <v>View Full Record in Web of Science</v>
      </c>
    </row>
    <row r="209" spans="1:72" x14ac:dyDescent="0.25">
      <c r="A209" t="s">
        <v>72</v>
      </c>
      <c r="B209" t="s">
        <v>3684</v>
      </c>
      <c r="C209" t="s">
        <v>74</v>
      </c>
      <c r="D209" t="s">
        <v>74</v>
      </c>
      <c r="E209" t="s">
        <v>74</v>
      </c>
      <c r="F209" t="s">
        <v>3685</v>
      </c>
      <c r="G209" t="s">
        <v>74</v>
      </c>
      <c r="H209" t="s">
        <v>74</v>
      </c>
      <c r="I209" t="s">
        <v>3686</v>
      </c>
      <c r="J209" t="s">
        <v>697</v>
      </c>
      <c r="K209" t="s">
        <v>74</v>
      </c>
      <c r="L209" t="s">
        <v>74</v>
      </c>
      <c r="M209" t="s">
        <v>318</v>
      </c>
      <c r="N209" t="s">
        <v>79</v>
      </c>
      <c r="O209" t="s">
        <v>74</v>
      </c>
      <c r="P209" t="s">
        <v>74</v>
      </c>
      <c r="Q209" t="s">
        <v>74</v>
      </c>
      <c r="R209" t="s">
        <v>74</v>
      </c>
      <c r="S209" t="s">
        <v>74</v>
      </c>
      <c r="T209" t="s">
        <v>3687</v>
      </c>
      <c r="U209" t="s">
        <v>74</v>
      </c>
      <c r="V209" t="s">
        <v>3688</v>
      </c>
      <c r="W209" t="s">
        <v>3689</v>
      </c>
      <c r="X209" t="s">
        <v>3690</v>
      </c>
      <c r="Y209" t="s">
        <v>3691</v>
      </c>
      <c r="Z209" t="s">
        <v>3692</v>
      </c>
      <c r="AA209" t="s">
        <v>3693</v>
      </c>
      <c r="AB209" t="s">
        <v>74</v>
      </c>
      <c r="AC209" t="s">
        <v>3694</v>
      </c>
      <c r="AD209" t="s">
        <v>3694</v>
      </c>
      <c r="AE209" t="s">
        <v>3695</v>
      </c>
      <c r="AF209" t="s">
        <v>74</v>
      </c>
      <c r="AG209">
        <v>24</v>
      </c>
      <c r="AH209">
        <v>0</v>
      </c>
      <c r="AI209">
        <v>0</v>
      </c>
      <c r="AJ209">
        <v>1</v>
      </c>
      <c r="AK209">
        <v>23</v>
      </c>
      <c r="AL209" t="s">
        <v>704</v>
      </c>
      <c r="AM209" t="s">
        <v>440</v>
      </c>
      <c r="AN209" t="s">
        <v>705</v>
      </c>
      <c r="AO209" t="s">
        <v>706</v>
      </c>
      <c r="AP209" t="s">
        <v>707</v>
      </c>
      <c r="AQ209" t="s">
        <v>74</v>
      </c>
      <c r="AR209" t="s">
        <v>708</v>
      </c>
      <c r="AS209" t="s">
        <v>709</v>
      </c>
      <c r="AT209" t="s">
        <v>74</v>
      </c>
      <c r="AU209">
        <v>2021</v>
      </c>
      <c r="AV209">
        <v>21</v>
      </c>
      <c r="AW209">
        <v>2</v>
      </c>
      <c r="AX209" t="s">
        <v>74</v>
      </c>
      <c r="AY209" t="s">
        <v>74</v>
      </c>
      <c r="AZ209" t="s">
        <v>74</v>
      </c>
      <c r="BA209" t="s">
        <v>74</v>
      </c>
      <c r="BB209">
        <v>340</v>
      </c>
      <c r="BC209">
        <v>353</v>
      </c>
      <c r="BD209" t="s">
        <v>74</v>
      </c>
      <c r="BE209" t="s">
        <v>3696</v>
      </c>
      <c r="BF209" t="str">
        <f>HYPERLINK("http://dx.doi.org/10.22363/2313-2272-2021-21-2-340-353","http://dx.doi.org/10.22363/2313-2272-2021-21-2-340-353")</f>
        <v>http://dx.doi.org/10.22363/2313-2272-2021-21-2-340-353</v>
      </c>
      <c r="BG209" t="s">
        <v>74</v>
      </c>
      <c r="BH209" t="s">
        <v>74</v>
      </c>
      <c r="BI209">
        <v>14</v>
      </c>
      <c r="BJ209" t="s">
        <v>711</v>
      </c>
      <c r="BK209" t="s">
        <v>131</v>
      </c>
      <c r="BL209" t="s">
        <v>711</v>
      </c>
      <c r="BM209" t="s">
        <v>3697</v>
      </c>
      <c r="BN209" t="s">
        <v>74</v>
      </c>
      <c r="BO209" t="s">
        <v>198</v>
      </c>
      <c r="BP209" t="s">
        <v>74</v>
      </c>
      <c r="BQ209" t="s">
        <v>74</v>
      </c>
      <c r="BR209" t="s">
        <v>103</v>
      </c>
      <c r="BS209" t="s">
        <v>3698</v>
      </c>
      <c r="BT209" t="str">
        <f>HYPERLINK("https%3A%2F%2Fwww.webofscience.com%2Fwos%2Fwoscc%2Ffull-record%2FWOS:000665860800010","View Full Record in Web of Science")</f>
        <v>View Full Record in Web of Science</v>
      </c>
    </row>
    <row r="210" spans="1:72" x14ac:dyDescent="0.25">
      <c r="A210" t="s">
        <v>72</v>
      </c>
      <c r="B210" t="s">
        <v>3699</v>
      </c>
      <c r="C210" t="s">
        <v>74</v>
      </c>
      <c r="D210" t="s">
        <v>74</v>
      </c>
      <c r="E210" t="s">
        <v>74</v>
      </c>
      <c r="F210" t="s">
        <v>3700</v>
      </c>
      <c r="G210" t="s">
        <v>74</v>
      </c>
      <c r="H210" t="s">
        <v>74</v>
      </c>
      <c r="I210" t="s">
        <v>3701</v>
      </c>
      <c r="J210" t="s">
        <v>2950</v>
      </c>
      <c r="K210" t="s">
        <v>74</v>
      </c>
      <c r="L210" t="s">
        <v>74</v>
      </c>
      <c r="M210" t="s">
        <v>78</v>
      </c>
      <c r="N210" t="s">
        <v>79</v>
      </c>
      <c r="O210" t="s">
        <v>74</v>
      </c>
      <c r="P210" t="s">
        <v>74</v>
      </c>
      <c r="Q210" t="s">
        <v>74</v>
      </c>
      <c r="R210" t="s">
        <v>74</v>
      </c>
      <c r="S210" t="s">
        <v>74</v>
      </c>
      <c r="T210" t="s">
        <v>3702</v>
      </c>
      <c r="U210" t="s">
        <v>74</v>
      </c>
      <c r="V210" t="s">
        <v>3703</v>
      </c>
      <c r="W210" t="s">
        <v>3704</v>
      </c>
      <c r="X210" t="s">
        <v>3705</v>
      </c>
      <c r="Y210" t="s">
        <v>3706</v>
      </c>
      <c r="Z210" t="s">
        <v>3707</v>
      </c>
      <c r="AA210" t="s">
        <v>74</v>
      </c>
      <c r="AB210" t="s">
        <v>74</v>
      </c>
      <c r="AC210" t="s">
        <v>3708</v>
      </c>
      <c r="AD210" t="s">
        <v>3709</v>
      </c>
      <c r="AE210" t="s">
        <v>3710</v>
      </c>
      <c r="AF210" t="s">
        <v>74</v>
      </c>
      <c r="AG210">
        <v>12</v>
      </c>
      <c r="AH210">
        <v>0</v>
      </c>
      <c r="AI210">
        <v>0</v>
      </c>
      <c r="AJ210">
        <v>0</v>
      </c>
      <c r="AK210">
        <v>3</v>
      </c>
      <c r="AL210" t="s">
        <v>2960</v>
      </c>
      <c r="AM210" t="s">
        <v>2961</v>
      </c>
      <c r="AN210" t="s">
        <v>2962</v>
      </c>
      <c r="AO210" t="s">
        <v>2963</v>
      </c>
      <c r="AP210" t="s">
        <v>74</v>
      </c>
      <c r="AQ210" t="s">
        <v>74</v>
      </c>
      <c r="AR210" t="s">
        <v>2964</v>
      </c>
      <c r="AS210" t="s">
        <v>2965</v>
      </c>
      <c r="AT210" t="s">
        <v>827</v>
      </c>
      <c r="AU210">
        <v>2021</v>
      </c>
      <c r="AV210">
        <v>8</v>
      </c>
      <c r="AW210">
        <v>31</v>
      </c>
      <c r="AX210" t="s">
        <v>74</v>
      </c>
      <c r="AY210" t="s">
        <v>74</v>
      </c>
      <c r="AZ210" t="s">
        <v>74</v>
      </c>
      <c r="BA210" t="s">
        <v>74</v>
      </c>
      <c r="BB210">
        <v>148</v>
      </c>
      <c r="BC210">
        <v>154</v>
      </c>
      <c r="BD210" t="s">
        <v>74</v>
      </c>
      <c r="BE210" t="s">
        <v>74</v>
      </c>
      <c r="BF210" t="s">
        <v>74</v>
      </c>
      <c r="BG210" t="s">
        <v>74</v>
      </c>
      <c r="BH210" t="s">
        <v>74</v>
      </c>
      <c r="BI210">
        <v>7</v>
      </c>
      <c r="BJ210" t="s">
        <v>265</v>
      </c>
      <c r="BK210" t="s">
        <v>131</v>
      </c>
      <c r="BL210" t="s">
        <v>266</v>
      </c>
      <c r="BM210" t="s">
        <v>2966</v>
      </c>
      <c r="BN210" t="s">
        <v>74</v>
      </c>
      <c r="BO210" t="s">
        <v>74</v>
      </c>
      <c r="BP210" t="s">
        <v>74</v>
      </c>
      <c r="BQ210" t="s">
        <v>74</v>
      </c>
      <c r="BR210" t="s">
        <v>103</v>
      </c>
      <c r="BS210" t="s">
        <v>3711</v>
      </c>
      <c r="BT210" t="str">
        <f>HYPERLINK("https%3A%2F%2Fwww.webofscience.com%2Fwos%2Fwoscc%2Ffull-record%2FWOS:000629197300018","View Full Record in Web of Science")</f>
        <v>View Full Record in Web of Science</v>
      </c>
    </row>
    <row r="211" spans="1:72" x14ac:dyDescent="0.25">
      <c r="A211" t="s">
        <v>72</v>
      </c>
      <c r="B211" t="s">
        <v>3712</v>
      </c>
      <c r="C211" t="s">
        <v>74</v>
      </c>
      <c r="D211" t="s">
        <v>74</v>
      </c>
      <c r="E211" t="s">
        <v>74</v>
      </c>
      <c r="F211" t="s">
        <v>3713</v>
      </c>
      <c r="G211" t="s">
        <v>74</v>
      </c>
      <c r="H211" t="s">
        <v>74</v>
      </c>
      <c r="I211" t="s">
        <v>3714</v>
      </c>
      <c r="J211" t="s">
        <v>497</v>
      </c>
      <c r="K211" t="s">
        <v>74</v>
      </c>
      <c r="L211" t="s">
        <v>74</v>
      </c>
      <c r="M211" t="s">
        <v>318</v>
      </c>
      <c r="N211" t="s">
        <v>79</v>
      </c>
      <c r="O211" t="s">
        <v>74</v>
      </c>
      <c r="P211" t="s">
        <v>74</v>
      </c>
      <c r="Q211" t="s">
        <v>74</v>
      </c>
      <c r="R211" t="s">
        <v>74</v>
      </c>
      <c r="S211" t="s">
        <v>74</v>
      </c>
      <c r="T211" t="s">
        <v>3715</v>
      </c>
      <c r="U211" t="s">
        <v>74</v>
      </c>
      <c r="V211" t="s">
        <v>3716</v>
      </c>
      <c r="W211" t="s">
        <v>3717</v>
      </c>
      <c r="X211" t="s">
        <v>3718</v>
      </c>
      <c r="Y211" t="s">
        <v>3719</v>
      </c>
      <c r="Z211" t="s">
        <v>3720</v>
      </c>
      <c r="AA211" t="s">
        <v>3721</v>
      </c>
      <c r="AB211" t="s">
        <v>74</v>
      </c>
      <c r="AC211" t="s">
        <v>74</v>
      </c>
      <c r="AD211" t="s">
        <v>74</v>
      </c>
      <c r="AE211" t="s">
        <v>74</v>
      </c>
      <c r="AF211" t="s">
        <v>74</v>
      </c>
      <c r="AG211">
        <v>14</v>
      </c>
      <c r="AH211">
        <v>1</v>
      </c>
      <c r="AI211">
        <v>1</v>
      </c>
      <c r="AJ211">
        <v>0</v>
      </c>
      <c r="AK211">
        <v>8</v>
      </c>
      <c r="AL211" t="s">
        <v>324</v>
      </c>
      <c r="AM211" t="s">
        <v>325</v>
      </c>
      <c r="AN211" t="s">
        <v>326</v>
      </c>
      <c r="AO211" t="s">
        <v>507</v>
      </c>
      <c r="AP211" t="s">
        <v>508</v>
      </c>
      <c r="AQ211" t="s">
        <v>74</v>
      </c>
      <c r="AR211" t="s">
        <v>509</v>
      </c>
      <c r="AS211" t="s">
        <v>510</v>
      </c>
      <c r="AT211" t="s">
        <v>74</v>
      </c>
      <c r="AU211">
        <v>2021</v>
      </c>
      <c r="AV211">
        <v>63</v>
      </c>
      <c r="AW211" t="s">
        <v>74</v>
      </c>
      <c r="AX211" t="s">
        <v>74</v>
      </c>
      <c r="AY211" t="s">
        <v>74</v>
      </c>
      <c r="AZ211" t="s">
        <v>74</v>
      </c>
      <c r="BA211" t="s">
        <v>74</v>
      </c>
      <c r="BB211">
        <v>162</v>
      </c>
      <c r="BC211">
        <v>171</v>
      </c>
      <c r="BD211" t="s">
        <v>74</v>
      </c>
      <c r="BE211" t="s">
        <v>3722</v>
      </c>
      <c r="BF211" t="str">
        <f>HYPERLINK("http://dx.doi.org/10.17223/1998863X/63/16","http://dx.doi.org/10.17223/1998863X/63/16")</f>
        <v>http://dx.doi.org/10.17223/1998863X/63/16</v>
      </c>
      <c r="BG211" t="s">
        <v>74</v>
      </c>
      <c r="BH211" t="s">
        <v>74</v>
      </c>
      <c r="BI211">
        <v>10</v>
      </c>
      <c r="BJ211" t="s">
        <v>512</v>
      </c>
      <c r="BK211" t="s">
        <v>131</v>
      </c>
      <c r="BL211" t="s">
        <v>513</v>
      </c>
      <c r="BM211" t="s">
        <v>3007</v>
      </c>
      <c r="BN211" t="s">
        <v>74</v>
      </c>
      <c r="BO211" t="s">
        <v>74</v>
      </c>
      <c r="BP211" t="s">
        <v>74</v>
      </c>
      <c r="BQ211" t="s">
        <v>74</v>
      </c>
      <c r="BR211" t="s">
        <v>103</v>
      </c>
      <c r="BS211" t="s">
        <v>3723</v>
      </c>
      <c r="BT211" t="str">
        <f>HYPERLINK("https%3A%2F%2Fwww.webofscience.com%2Fwos%2Fwoscc%2Ffull-record%2FWOS:000730279500016","View Full Record in Web of Science")</f>
        <v>View Full Record in Web of Science</v>
      </c>
    </row>
    <row r="212" spans="1:72" x14ac:dyDescent="0.25">
      <c r="A212" t="s">
        <v>72</v>
      </c>
      <c r="B212" t="s">
        <v>3724</v>
      </c>
      <c r="C212" t="s">
        <v>74</v>
      </c>
      <c r="D212" t="s">
        <v>74</v>
      </c>
      <c r="E212" t="s">
        <v>74</v>
      </c>
      <c r="F212" t="s">
        <v>3725</v>
      </c>
      <c r="G212" t="s">
        <v>74</v>
      </c>
      <c r="H212" t="s">
        <v>74</v>
      </c>
      <c r="I212" t="s">
        <v>3726</v>
      </c>
      <c r="J212" t="s">
        <v>3727</v>
      </c>
      <c r="K212" t="s">
        <v>74</v>
      </c>
      <c r="L212" t="s">
        <v>74</v>
      </c>
      <c r="M212" t="s">
        <v>318</v>
      </c>
      <c r="N212" t="s">
        <v>79</v>
      </c>
      <c r="O212" t="s">
        <v>74</v>
      </c>
      <c r="P212" t="s">
        <v>74</v>
      </c>
      <c r="Q212" t="s">
        <v>74</v>
      </c>
      <c r="R212" t="s">
        <v>74</v>
      </c>
      <c r="S212" t="s">
        <v>74</v>
      </c>
      <c r="T212" t="s">
        <v>3728</v>
      </c>
      <c r="U212" t="s">
        <v>74</v>
      </c>
      <c r="V212" t="s">
        <v>3729</v>
      </c>
      <c r="W212" t="s">
        <v>3730</v>
      </c>
      <c r="X212" t="s">
        <v>3731</v>
      </c>
      <c r="Y212" t="s">
        <v>3732</v>
      </c>
      <c r="Z212" t="s">
        <v>3733</v>
      </c>
      <c r="AA212" t="s">
        <v>3734</v>
      </c>
      <c r="AB212" t="s">
        <v>3735</v>
      </c>
      <c r="AC212" t="s">
        <v>3736</v>
      </c>
      <c r="AD212" t="s">
        <v>647</v>
      </c>
      <c r="AE212" t="s">
        <v>3737</v>
      </c>
      <c r="AF212" t="s">
        <v>74</v>
      </c>
      <c r="AG212">
        <v>2</v>
      </c>
      <c r="AH212">
        <v>1</v>
      </c>
      <c r="AI212">
        <v>1</v>
      </c>
      <c r="AJ212">
        <v>0</v>
      </c>
      <c r="AK212">
        <v>2</v>
      </c>
      <c r="AL212" t="s">
        <v>3738</v>
      </c>
      <c r="AM212" t="s">
        <v>3739</v>
      </c>
      <c r="AN212" t="s">
        <v>3740</v>
      </c>
      <c r="AO212" t="s">
        <v>3741</v>
      </c>
      <c r="AP212" t="s">
        <v>74</v>
      </c>
      <c r="AQ212" t="s">
        <v>74</v>
      </c>
      <c r="AR212" t="s">
        <v>3742</v>
      </c>
      <c r="AS212" t="s">
        <v>3743</v>
      </c>
      <c r="AT212" t="s">
        <v>74</v>
      </c>
      <c r="AU212">
        <v>2021</v>
      </c>
      <c r="AV212" t="s">
        <v>74</v>
      </c>
      <c r="AW212">
        <v>56</v>
      </c>
      <c r="AX212" t="s">
        <v>74</v>
      </c>
      <c r="AY212" t="s">
        <v>74</v>
      </c>
      <c r="AZ212" t="s">
        <v>74</v>
      </c>
      <c r="BA212" t="s">
        <v>74</v>
      </c>
      <c r="BB212">
        <v>162</v>
      </c>
      <c r="BC212">
        <v>182</v>
      </c>
      <c r="BD212" t="s">
        <v>74</v>
      </c>
      <c r="BE212" t="s">
        <v>3744</v>
      </c>
      <c r="BF212" t="str">
        <f>HYPERLINK("http://dx.doi.org/10.24411/2072-9316-2021-00013","http://dx.doi.org/10.24411/2072-9316-2021-00013")</f>
        <v>http://dx.doi.org/10.24411/2072-9316-2021-00013</v>
      </c>
      <c r="BG212" t="s">
        <v>74</v>
      </c>
      <c r="BH212" t="s">
        <v>74</v>
      </c>
      <c r="BI212">
        <v>11</v>
      </c>
      <c r="BJ212" t="s">
        <v>2207</v>
      </c>
      <c r="BK212" t="s">
        <v>131</v>
      </c>
      <c r="BL212" t="s">
        <v>2207</v>
      </c>
      <c r="BM212" t="s">
        <v>3745</v>
      </c>
      <c r="BN212" t="s">
        <v>74</v>
      </c>
      <c r="BO212" t="s">
        <v>74</v>
      </c>
      <c r="BP212" t="s">
        <v>74</v>
      </c>
      <c r="BQ212" t="s">
        <v>74</v>
      </c>
      <c r="BR212" t="s">
        <v>103</v>
      </c>
      <c r="BS212" t="s">
        <v>3746</v>
      </c>
      <c r="BT212" t="str">
        <f>HYPERLINK("https%3A%2F%2Fwww.webofscience.com%2Fwos%2Fwoscc%2Ffull-record%2FWOS:000642204800013","View Full Record in Web of Science")</f>
        <v>View Full Record in Web of Science</v>
      </c>
    </row>
    <row r="213" spans="1:72" x14ac:dyDescent="0.25">
      <c r="A213" t="s">
        <v>72</v>
      </c>
      <c r="B213" t="s">
        <v>3747</v>
      </c>
      <c r="C213" t="s">
        <v>74</v>
      </c>
      <c r="D213" t="s">
        <v>74</v>
      </c>
      <c r="E213" t="s">
        <v>74</v>
      </c>
      <c r="F213" t="s">
        <v>3748</v>
      </c>
      <c r="G213" t="s">
        <v>74</v>
      </c>
      <c r="H213" t="s">
        <v>74</v>
      </c>
      <c r="I213" t="s">
        <v>3749</v>
      </c>
      <c r="J213" t="s">
        <v>338</v>
      </c>
      <c r="K213" t="s">
        <v>74</v>
      </c>
      <c r="L213" t="s">
        <v>74</v>
      </c>
      <c r="M213" t="s">
        <v>318</v>
      </c>
      <c r="N213" t="s">
        <v>79</v>
      </c>
      <c r="O213" t="s">
        <v>74</v>
      </c>
      <c r="P213" t="s">
        <v>74</v>
      </c>
      <c r="Q213" t="s">
        <v>74</v>
      </c>
      <c r="R213" t="s">
        <v>74</v>
      </c>
      <c r="S213" t="s">
        <v>74</v>
      </c>
      <c r="T213" t="s">
        <v>3750</v>
      </c>
      <c r="U213" t="s">
        <v>3751</v>
      </c>
      <c r="V213" t="s">
        <v>3752</v>
      </c>
      <c r="W213" t="s">
        <v>3753</v>
      </c>
      <c r="X213" t="s">
        <v>3754</v>
      </c>
      <c r="Y213" t="s">
        <v>3755</v>
      </c>
      <c r="Z213" t="s">
        <v>3756</v>
      </c>
      <c r="AA213" t="s">
        <v>3757</v>
      </c>
      <c r="AB213" t="s">
        <v>3758</v>
      </c>
      <c r="AC213" t="s">
        <v>3759</v>
      </c>
      <c r="AD213" t="s">
        <v>346</v>
      </c>
      <c r="AE213" t="s">
        <v>3760</v>
      </c>
      <c r="AF213" t="s">
        <v>74</v>
      </c>
      <c r="AG213">
        <v>37</v>
      </c>
      <c r="AH213">
        <v>0</v>
      </c>
      <c r="AI213">
        <v>1</v>
      </c>
      <c r="AJ213">
        <v>0</v>
      </c>
      <c r="AK213">
        <v>1</v>
      </c>
      <c r="AL213" t="s">
        <v>348</v>
      </c>
      <c r="AM213" t="s">
        <v>349</v>
      </c>
      <c r="AN213" t="s">
        <v>350</v>
      </c>
      <c r="AO213" t="s">
        <v>351</v>
      </c>
      <c r="AP213" t="s">
        <v>352</v>
      </c>
      <c r="AQ213" t="s">
        <v>74</v>
      </c>
      <c r="AR213" t="s">
        <v>353</v>
      </c>
      <c r="AS213" t="s">
        <v>354</v>
      </c>
      <c r="AT213" t="s">
        <v>900</v>
      </c>
      <c r="AU213">
        <v>2020</v>
      </c>
      <c r="AV213">
        <v>22</v>
      </c>
      <c r="AW213">
        <v>10</v>
      </c>
      <c r="AX213" t="s">
        <v>74</v>
      </c>
      <c r="AY213" t="s">
        <v>74</v>
      </c>
      <c r="AZ213" t="s">
        <v>74</v>
      </c>
      <c r="BA213" t="s">
        <v>74</v>
      </c>
      <c r="BB213">
        <v>41</v>
      </c>
      <c r="BC213">
        <v>60</v>
      </c>
      <c r="BD213" t="s">
        <v>74</v>
      </c>
      <c r="BE213" t="s">
        <v>3761</v>
      </c>
      <c r="BF213" t="str">
        <f>HYPERLINK("http://dx.doi.org/10.17853/1994-5639-2020-10-41-60","http://dx.doi.org/10.17853/1994-5639-2020-10-41-60")</f>
        <v>http://dx.doi.org/10.17853/1994-5639-2020-10-41-60</v>
      </c>
      <c r="BG213" t="s">
        <v>74</v>
      </c>
      <c r="BH213" t="s">
        <v>74</v>
      </c>
      <c r="BI213">
        <v>20</v>
      </c>
      <c r="BJ213" t="s">
        <v>156</v>
      </c>
      <c r="BK213" t="s">
        <v>131</v>
      </c>
      <c r="BL213" t="s">
        <v>156</v>
      </c>
      <c r="BM213" t="s">
        <v>3762</v>
      </c>
      <c r="BN213" t="s">
        <v>74</v>
      </c>
      <c r="BO213" t="s">
        <v>198</v>
      </c>
      <c r="BP213" t="s">
        <v>74</v>
      </c>
      <c r="BQ213" t="s">
        <v>74</v>
      </c>
      <c r="BR213" t="s">
        <v>103</v>
      </c>
      <c r="BS213" t="s">
        <v>3763</v>
      </c>
      <c r="BT213" t="str">
        <f>HYPERLINK("https%3A%2F%2Fwww.webofscience.com%2Fwos%2Fwoscc%2Ffull-record%2FWOS:000599265800002","View Full Record in Web of Science")</f>
        <v>View Full Record in Web of Science</v>
      </c>
    </row>
    <row r="214" spans="1:72" x14ac:dyDescent="0.25">
      <c r="A214" t="s">
        <v>72</v>
      </c>
      <c r="B214" t="s">
        <v>3764</v>
      </c>
      <c r="C214" t="s">
        <v>74</v>
      </c>
      <c r="D214" t="s">
        <v>74</v>
      </c>
      <c r="E214" t="s">
        <v>74</v>
      </c>
      <c r="F214" t="s">
        <v>3765</v>
      </c>
      <c r="G214" t="s">
        <v>74</v>
      </c>
      <c r="H214" t="s">
        <v>74</v>
      </c>
      <c r="I214" t="s">
        <v>3766</v>
      </c>
      <c r="J214" t="s">
        <v>3767</v>
      </c>
      <c r="K214" t="s">
        <v>74</v>
      </c>
      <c r="L214" t="s">
        <v>74</v>
      </c>
      <c r="M214" t="s">
        <v>78</v>
      </c>
      <c r="N214" t="s">
        <v>79</v>
      </c>
      <c r="O214" t="s">
        <v>74</v>
      </c>
      <c r="P214" t="s">
        <v>74</v>
      </c>
      <c r="Q214" t="s">
        <v>74</v>
      </c>
      <c r="R214" t="s">
        <v>74</v>
      </c>
      <c r="S214" t="s">
        <v>74</v>
      </c>
      <c r="T214" t="s">
        <v>3768</v>
      </c>
      <c r="U214" t="s">
        <v>74</v>
      </c>
      <c r="V214" t="s">
        <v>3769</v>
      </c>
      <c r="W214" t="s">
        <v>3770</v>
      </c>
      <c r="X214" t="s">
        <v>74</v>
      </c>
      <c r="Y214" t="s">
        <v>3771</v>
      </c>
      <c r="Z214" t="s">
        <v>3772</v>
      </c>
      <c r="AA214" t="s">
        <v>74</v>
      </c>
      <c r="AB214" t="s">
        <v>3773</v>
      </c>
      <c r="AC214" t="s">
        <v>74</v>
      </c>
      <c r="AD214" t="s">
        <v>74</v>
      </c>
      <c r="AE214" t="s">
        <v>74</v>
      </c>
      <c r="AF214" t="s">
        <v>74</v>
      </c>
      <c r="AG214">
        <v>35</v>
      </c>
      <c r="AH214">
        <v>3</v>
      </c>
      <c r="AI214">
        <v>3</v>
      </c>
      <c r="AJ214">
        <v>0</v>
      </c>
      <c r="AK214">
        <v>1</v>
      </c>
      <c r="AL214" t="s">
        <v>3774</v>
      </c>
      <c r="AM214" t="s">
        <v>3775</v>
      </c>
      <c r="AN214" t="s">
        <v>3776</v>
      </c>
      <c r="AO214" t="s">
        <v>3777</v>
      </c>
      <c r="AP214" t="s">
        <v>3778</v>
      </c>
      <c r="AQ214" t="s">
        <v>74</v>
      </c>
      <c r="AR214" t="s">
        <v>3779</v>
      </c>
      <c r="AS214" t="s">
        <v>3780</v>
      </c>
      <c r="AT214" t="s">
        <v>900</v>
      </c>
      <c r="AU214">
        <v>2020</v>
      </c>
      <c r="AV214">
        <v>16</v>
      </c>
      <c r="AW214">
        <v>6</v>
      </c>
      <c r="AX214" t="s">
        <v>74</v>
      </c>
      <c r="AY214" t="s">
        <v>74</v>
      </c>
      <c r="AZ214" t="s">
        <v>74</v>
      </c>
      <c r="BA214" t="s">
        <v>74</v>
      </c>
      <c r="BB214">
        <v>27</v>
      </c>
      <c r="BC214">
        <v>36</v>
      </c>
      <c r="BD214" t="s">
        <v>74</v>
      </c>
      <c r="BE214" t="s">
        <v>74</v>
      </c>
      <c r="BF214" t="s">
        <v>74</v>
      </c>
      <c r="BG214" t="s">
        <v>74</v>
      </c>
      <c r="BH214" t="s">
        <v>74</v>
      </c>
      <c r="BI214">
        <v>10</v>
      </c>
      <c r="BJ214" t="s">
        <v>2667</v>
      </c>
      <c r="BK214" t="s">
        <v>131</v>
      </c>
      <c r="BL214" t="s">
        <v>2667</v>
      </c>
      <c r="BM214" t="s">
        <v>3781</v>
      </c>
      <c r="BN214" t="s">
        <v>74</v>
      </c>
      <c r="BO214" t="s">
        <v>74</v>
      </c>
      <c r="BP214" t="s">
        <v>74</v>
      </c>
      <c r="BQ214" t="s">
        <v>74</v>
      </c>
      <c r="BR214" t="s">
        <v>103</v>
      </c>
      <c r="BS214" t="s">
        <v>3782</v>
      </c>
      <c r="BT214" t="str">
        <f>HYPERLINK("https%3A%2F%2Fwww.webofscience.com%2Fwos%2Fwoscc%2Ffull-record%2FWOS:000605981700003","View Full Record in Web of Science")</f>
        <v>View Full Record in Web of Science</v>
      </c>
    </row>
    <row r="215" spans="1:72" x14ac:dyDescent="0.25">
      <c r="A215" t="s">
        <v>72</v>
      </c>
      <c r="B215" t="s">
        <v>3783</v>
      </c>
      <c r="C215" t="s">
        <v>74</v>
      </c>
      <c r="D215" t="s">
        <v>74</v>
      </c>
      <c r="E215" t="s">
        <v>74</v>
      </c>
      <c r="F215" t="s">
        <v>3784</v>
      </c>
      <c r="G215" t="s">
        <v>74</v>
      </c>
      <c r="H215" t="s">
        <v>74</v>
      </c>
      <c r="I215" t="s">
        <v>3785</v>
      </c>
      <c r="J215" t="s">
        <v>497</v>
      </c>
      <c r="K215" t="s">
        <v>74</v>
      </c>
      <c r="L215" t="s">
        <v>74</v>
      </c>
      <c r="M215" t="s">
        <v>318</v>
      </c>
      <c r="N215" t="s">
        <v>79</v>
      </c>
      <c r="O215" t="s">
        <v>74</v>
      </c>
      <c r="P215" t="s">
        <v>74</v>
      </c>
      <c r="Q215" t="s">
        <v>74</v>
      </c>
      <c r="R215" t="s">
        <v>74</v>
      </c>
      <c r="S215" t="s">
        <v>74</v>
      </c>
      <c r="T215" t="s">
        <v>3786</v>
      </c>
      <c r="U215" t="s">
        <v>74</v>
      </c>
      <c r="V215" t="s">
        <v>3787</v>
      </c>
      <c r="W215" t="s">
        <v>3788</v>
      </c>
      <c r="X215" t="s">
        <v>621</v>
      </c>
      <c r="Y215" t="s">
        <v>1373</v>
      </c>
      <c r="Z215" t="s">
        <v>3789</v>
      </c>
      <c r="AA215" t="s">
        <v>3612</v>
      </c>
      <c r="AB215" t="s">
        <v>3613</v>
      </c>
      <c r="AC215" t="s">
        <v>3790</v>
      </c>
      <c r="AD215" t="s">
        <v>3791</v>
      </c>
      <c r="AE215" t="s">
        <v>3792</v>
      </c>
      <c r="AF215" t="s">
        <v>74</v>
      </c>
      <c r="AG215">
        <v>36</v>
      </c>
      <c r="AH215">
        <v>5</v>
      </c>
      <c r="AI215">
        <v>6</v>
      </c>
      <c r="AJ215">
        <v>0</v>
      </c>
      <c r="AK215">
        <v>5</v>
      </c>
      <c r="AL215" t="s">
        <v>324</v>
      </c>
      <c r="AM215" t="s">
        <v>325</v>
      </c>
      <c r="AN215" t="s">
        <v>326</v>
      </c>
      <c r="AO215" t="s">
        <v>507</v>
      </c>
      <c r="AP215" t="s">
        <v>508</v>
      </c>
      <c r="AQ215" t="s">
        <v>74</v>
      </c>
      <c r="AR215" t="s">
        <v>509</v>
      </c>
      <c r="AS215" t="s">
        <v>510</v>
      </c>
      <c r="AT215" t="s">
        <v>900</v>
      </c>
      <c r="AU215">
        <v>2020</v>
      </c>
      <c r="AV215">
        <v>58</v>
      </c>
      <c r="AW215" t="s">
        <v>74</v>
      </c>
      <c r="AX215" t="s">
        <v>74</v>
      </c>
      <c r="AY215" t="s">
        <v>74</v>
      </c>
      <c r="AZ215" t="s">
        <v>74</v>
      </c>
      <c r="BA215" t="s">
        <v>74</v>
      </c>
      <c r="BB215">
        <v>227</v>
      </c>
      <c r="BC215">
        <v>241</v>
      </c>
      <c r="BD215" t="s">
        <v>74</v>
      </c>
      <c r="BE215" t="s">
        <v>3793</v>
      </c>
      <c r="BF215" t="str">
        <f>HYPERLINK("http://dx.doi.org/10.17223/1998863X/58/21","http://dx.doi.org/10.17223/1998863X/58/21")</f>
        <v>http://dx.doi.org/10.17223/1998863X/58/21</v>
      </c>
      <c r="BG215" t="s">
        <v>74</v>
      </c>
      <c r="BH215" t="s">
        <v>74</v>
      </c>
      <c r="BI215">
        <v>15</v>
      </c>
      <c r="BJ215" t="s">
        <v>512</v>
      </c>
      <c r="BK215" t="s">
        <v>131</v>
      </c>
      <c r="BL215" t="s">
        <v>513</v>
      </c>
      <c r="BM215" t="s">
        <v>3794</v>
      </c>
      <c r="BN215" t="s">
        <v>74</v>
      </c>
      <c r="BO215" t="s">
        <v>74</v>
      </c>
      <c r="BP215" t="s">
        <v>74</v>
      </c>
      <c r="BQ215" t="s">
        <v>74</v>
      </c>
      <c r="BR215" t="s">
        <v>103</v>
      </c>
      <c r="BS215" t="s">
        <v>3795</v>
      </c>
      <c r="BT215" t="str">
        <f>HYPERLINK("https%3A%2F%2Fwww.webofscience.com%2Fwos%2Fwoscc%2Ffull-record%2FWOS:000612738600021","View Full Record in Web of Science")</f>
        <v>View Full Record in Web of Science</v>
      </c>
    </row>
    <row r="216" spans="1:72" x14ac:dyDescent="0.25">
      <c r="A216" t="s">
        <v>72</v>
      </c>
      <c r="B216" t="s">
        <v>3796</v>
      </c>
      <c r="C216" t="s">
        <v>74</v>
      </c>
      <c r="D216" t="s">
        <v>74</v>
      </c>
      <c r="E216" t="s">
        <v>74</v>
      </c>
      <c r="F216" t="s">
        <v>3797</v>
      </c>
      <c r="G216" t="s">
        <v>74</v>
      </c>
      <c r="H216" t="s">
        <v>74</v>
      </c>
      <c r="I216" t="s">
        <v>3798</v>
      </c>
      <c r="J216" t="s">
        <v>3799</v>
      </c>
      <c r="K216" t="s">
        <v>74</v>
      </c>
      <c r="L216" t="s">
        <v>74</v>
      </c>
      <c r="M216" t="s">
        <v>78</v>
      </c>
      <c r="N216" t="s">
        <v>79</v>
      </c>
      <c r="O216" t="s">
        <v>74</v>
      </c>
      <c r="P216" t="s">
        <v>74</v>
      </c>
      <c r="Q216" t="s">
        <v>74</v>
      </c>
      <c r="R216" t="s">
        <v>74</v>
      </c>
      <c r="S216" t="s">
        <v>74</v>
      </c>
      <c r="T216" t="s">
        <v>3800</v>
      </c>
      <c r="U216" t="s">
        <v>74</v>
      </c>
      <c r="V216" t="s">
        <v>3801</v>
      </c>
      <c r="W216" t="s">
        <v>3802</v>
      </c>
      <c r="X216" t="s">
        <v>1694</v>
      </c>
      <c r="Y216" t="s">
        <v>3803</v>
      </c>
      <c r="Z216" t="s">
        <v>3045</v>
      </c>
      <c r="AA216" t="s">
        <v>3804</v>
      </c>
      <c r="AB216" t="s">
        <v>1697</v>
      </c>
      <c r="AC216" t="s">
        <v>74</v>
      </c>
      <c r="AD216" t="s">
        <v>74</v>
      </c>
      <c r="AE216" t="s">
        <v>74</v>
      </c>
      <c r="AF216" t="s">
        <v>74</v>
      </c>
      <c r="AG216">
        <v>62</v>
      </c>
      <c r="AH216">
        <v>0</v>
      </c>
      <c r="AI216">
        <v>0</v>
      </c>
      <c r="AJ216">
        <v>0</v>
      </c>
      <c r="AK216">
        <v>2</v>
      </c>
      <c r="AL216" t="s">
        <v>120</v>
      </c>
      <c r="AM216" t="s">
        <v>121</v>
      </c>
      <c r="AN216" t="s">
        <v>122</v>
      </c>
      <c r="AO216" t="s">
        <v>3805</v>
      </c>
      <c r="AP216" t="s">
        <v>3806</v>
      </c>
      <c r="AQ216" t="s">
        <v>74</v>
      </c>
      <c r="AR216" t="s">
        <v>3807</v>
      </c>
      <c r="AS216" t="s">
        <v>3808</v>
      </c>
      <c r="AT216" t="s">
        <v>3809</v>
      </c>
      <c r="AU216">
        <v>2021</v>
      </c>
      <c r="AV216">
        <v>50</v>
      </c>
      <c r="AW216">
        <v>2</v>
      </c>
      <c r="AX216" t="s">
        <v>74</v>
      </c>
      <c r="AY216" t="s">
        <v>74</v>
      </c>
      <c r="AZ216" t="s">
        <v>74</v>
      </c>
      <c r="BA216" t="s">
        <v>74</v>
      </c>
      <c r="BB216">
        <v>161</v>
      </c>
      <c r="BC216">
        <v>181</v>
      </c>
      <c r="BD216" t="s">
        <v>74</v>
      </c>
      <c r="BE216" t="s">
        <v>3810</v>
      </c>
      <c r="BF216" t="str">
        <f>HYPERLINK("http://dx.doi.org/10.1080/0046760X.2020.1825833","http://dx.doi.org/10.1080/0046760X.2020.1825833")</f>
        <v>http://dx.doi.org/10.1080/0046760X.2020.1825833</v>
      </c>
      <c r="BG216" t="s">
        <v>74</v>
      </c>
      <c r="BH216" t="s">
        <v>3811</v>
      </c>
      <c r="BI216">
        <v>21</v>
      </c>
      <c r="BJ216" t="s">
        <v>3812</v>
      </c>
      <c r="BK216" t="s">
        <v>100</v>
      </c>
      <c r="BL216" t="s">
        <v>3813</v>
      </c>
      <c r="BM216" t="s">
        <v>3814</v>
      </c>
      <c r="BN216" t="s">
        <v>74</v>
      </c>
      <c r="BO216" t="s">
        <v>74</v>
      </c>
      <c r="BP216" t="s">
        <v>74</v>
      </c>
      <c r="BQ216" t="s">
        <v>74</v>
      </c>
      <c r="BR216" t="s">
        <v>103</v>
      </c>
      <c r="BS216" t="s">
        <v>3815</v>
      </c>
      <c r="BT216" t="str">
        <f>HYPERLINK("https%3A%2F%2Fwww.webofscience.com%2Fwos%2Fwoscc%2Ffull-record%2FWOS:000591748500001","View Full Record in Web of Science")</f>
        <v>View Full Record in Web of Science</v>
      </c>
    </row>
    <row r="217" spans="1:72" x14ac:dyDescent="0.25">
      <c r="A217" t="s">
        <v>72</v>
      </c>
      <c r="B217" t="s">
        <v>3816</v>
      </c>
      <c r="C217" t="s">
        <v>74</v>
      </c>
      <c r="D217" t="s">
        <v>74</v>
      </c>
      <c r="E217" t="s">
        <v>74</v>
      </c>
      <c r="F217" t="s">
        <v>3817</v>
      </c>
      <c r="G217" t="s">
        <v>74</v>
      </c>
      <c r="H217" t="s">
        <v>74</v>
      </c>
      <c r="I217" t="s">
        <v>3818</v>
      </c>
      <c r="J217" t="s">
        <v>3819</v>
      </c>
      <c r="K217" t="s">
        <v>74</v>
      </c>
      <c r="L217" t="s">
        <v>74</v>
      </c>
      <c r="M217" t="s">
        <v>78</v>
      </c>
      <c r="N217" t="s">
        <v>79</v>
      </c>
      <c r="O217" t="s">
        <v>74</v>
      </c>
      <c r="P217" t="s">
        <v>74</v>
      </c>
      <c r="Q217" t="s">
        <v>74</v>
      </c>
      <c r="R217" t="s">
        <v>74</v>
      </c>
      <c r="S217" t="s">
        <v>74</v>
      </c>
      <c r="T217" t="s">
        <v>74</v>
      </c>
      <c r="U217" t="s">
        <v>3820</v>
      </c>
      <c r="V217" t="s">
        <v>3821</v>
      </c>
      <c r="W217" t="s">
        <v>3822</v>
      </c>
      <c r="X217" t="s">
        <v>3823</v>
      </c>
      <c r="Y217" t="s">
        <v>3824</v>
      </c>
      <c r="Z217" t="s">
        <v>3825</v>
      </c>
      <c r="AA217" t="s">
        <v>74</v>
      </c>
      <c r="AB217" t="s">
        <v>3826</v>
      </c>
      <c r="AC217" t="s">
        <v>74</v>
      </c>
      <c r="AD217" t="s">
        <v>74</v>
      </c>
      <c r="AE217" t="s">
        <v>74</v>
      </c>
      <c r="AF217" t="s">
        <v>74</v>
      </c>
      <c r="AG217">
        <v>68</v>
      </c>
      <c r="AH217">
        <v>4</v>
      </c>
      <c r="AI217">
        <v>4</v>
      </c>
      <c r="AJ217">
        <v>2</v>
      </c>
      <c r="AK217">
        <v>8</v>
      </c>
      <c r="AL217" t="s">
        <v>120</v>
      </c>
      <c r="AM217" t="s">
        <v>121</v>
      </c>
      <c r="AN217" t="s">
        <v>122</v>
      </c>
      <c r="AO217" t="s">
        <v>3827</v>
      </c>
      <c r="AP217" t="s">
        <v>3828</v>
      </c>
      <c r="AQ217" t="s">
        <v>74</v>
      </c>
      <c r="AR217" t="s">
        <v>3829</v>
      </c>
      <c r="AS217" t="s">
        <v>3830</v>
      </c>
      <c r="AT217" t="s">
        <v>3831</v>
      </c>
      <c r="AU217">
        <v>2020</v>
      </c>
      <c r="AV217">
        <v>72</v>
      </c>
      <c r="AW217">
        <v>9</v>
      </c>
      <c r="AX217" t="s">
        <v>74</v>
      </c>
      <c r="AY217" t="s">
        <v>74</v>
      </c>
      <c r="AZ217" t="s">
        <v>74</v>
      </c>
      <c r="BA217" t="s">
        <v>74</v>
      </c>
      <c r="BB217">
        <v>1498</v>
      </c>
      <c r="BC217">
        <v>1522</v>
      </c>
      <c r="BD217" t="s">
        <v>74</v>
      </c>
      <c r="BE217" t="s">
        <v>3832</v>
      </c>
      <c r="BF217" t="str">
        <f>HYPERLINK("http://dx.doi.org/10.1080/09668136.2020.1832964","http://dx.doi.org/10.1080/09668136.2020.1832964")</f>
        <v>http://dx.doi.org/10.1080/09668136.2020.1832964</v>
      </c>
      <c r="BG217" t="s">
        <v>74</v>
      </c>
      <c r="BH217" t="s">
        <v>3811</v>
      </c>
      <c r="BI217">
        <v>25</v>
      </c>
      <c r="BJ217" t="s">
        <v>1298</v>
      </c>
      <c r="BK217" t="s">
        <v>100</v>
      </c>
      <c r="BL217" t="s">
        <v>1299</v>
      </c>
      <c r="BM217" t="s">
        <v>3833</v>
      </c>
      <c r="BN217" t="s">
        <v>74</v>
      </c>
      <c r="BO217" t="s">
        <v>74</v>
      </c>
      <c r="BP217" t="s">
        <v>74</v>
      </c>
      <c r="BQ217" t="s">
        <v>74</v>
      </c>
      <c r="BR217" t="s">
        <v>103</v>
      </c>
      <c r="BS217" t="s">
        <v>3834</v>
      </c>
      <c r="BT217" t="str">
        <f>HYPERLINK("https%3A%2F%2Fwww.webofscience.com%2Fwos%2Fwoscc%2Ffull-record%2FWOS:000583419000001","View Full Record in Web of Science")</f>
        <v>View Full Record in Web of Science</v>
      </c>
    </row>
    <row r="218" spans="1:72" x14ac:dyDescent="0.25">
      <c r="A218" t="s">
        <v>72</v>
      </c>
      <c r="B218" t="s">
        <v>3835</v>
      </c>
      <c r="C218" t="s">
        <v>74</v>
      </c>
      <c r="D218" t="s">
        <v>74</v>
      </c>
      <c r="E218" t="s">
        <v>74</v>
      </c>
      <c r="F218" t="s">
        <v>3836</v>
      </c>
      <c r="G218" t="s">
        <v>74</v>
      </c>
      <c r="H218" t="s">
        <v>74</v>
      </c>
      <c r="I218" t="s">
        <v>3837</v>
      </c>
      <c r="J218" t="s">
        <v>2511</v>
      </c>
      <c r="K218" t="s">
        <v>74</v>
      </c>
      <c r="L218" t="s">
        <v>74</v>
      </c>
      <c r="M218" t="s">
        <v>318</v>
      </c>
      <c r="N218" t="s">
        <v>79</v>
      </c>
      <c r="O218" t="s">
        <v>74</v>
      </c>
      <c r="P218" t="s">
        <v>74</v>
      </c>
      <c r="Q218" t="s">
        <v>74</v>
      </c>
      <c r="R218" t="s">
        <v>74</v>
      </c>
      <c r="S218" t="s">
        <v>74</v>
      </c>
      <c r="T218" t="s">
        <v>3838</v>
      </c>
      <c r="U218" t="s">
        <v>74</v>
      </c>
      <c r="V218" t="s">
        <v>3839</v>
      </c>
      <c r="W218" t="s">
        <v>3840</v>
      </c>
      <c r="X218" t="s">
        <v>621</v>
      </c>
      <c r="Y218" t="s">
        <v>3841</v>
      </c>
      <c r="Z218" t="s">
        <v>3842</v>
      </c>
      <c r="AA218" t="s">
        <v>74</v>
      </c>
      <c r="AB218" t="s">
        <v>3843</v>
      </c>
      <c r="AC218" t="s">
        <v>74</v>
      </c>
      <c r="AD218" t="s">
        <v>74</v>
      </c>
      <c r="AE218" t="s">
        <v>74</v>
      </c>
      <c r="AF218" t="s">
        <v>74</v>
      </c>
      <c r="AG218">
        <v>55</v>
      </c>
      <c r="AH218">
        <v>1</v>
      </c>
      <c r="AI218">
        <v>1</v>
      </c>
      <c r="AJ218">
        <v>0</v>
      </c>
      <c r="AK218">
        <v>7</v>
      </c>
      <c r="AL218" t="s">
        <v>2518</v>
      </c>
      <c r="AM218" t="s">
        <v>440</v>
      </c>
      <c r="AN218" t="s">
        <v>2519</v>
      </c>
      <c r="AO218" t="s">
        <v>2520</v>
      </c>
      <c r="AP218" t="s">
        <v>74</v>
      </c>
      <c r="AQ218" t="s">
        <v>74</v>
      </c>
      <c r="AR218" t="s">
        <v>2521</v>
      </c>
      <c r="AS218" t="s">
        <v>2522</v>
      </c>
      <c r="AT218" t="s">
        <v>2380</v>
      </c>
      <c r="AU218">
        <v>2020</v>
      </c>
      <c r="AV218" t="s">
        <v>74</v>
      </c>
      <c r="AW218">
        <v>6</v>
      </c>
      <c r="AX218" t="s">
        <v>74</v>
      </c>
      <c r="AY218" t="s">
        <v>74</v>
      </c>
      <c r="AZ218" t="s">
        <v>74</v>
      </c>
      <c r="BA218" t="s">
        <v>74</v>
      </c>
      <c r="BB218">
        <v>160</v>
      </c>
      <c r="BC218">
        <v>181</v>
      </c>
      <c r="BD218" t="s">
        <v>74</v>
      </c>
      <c r="BE218" t="s">
        <v>3844</v>
      </c>
      <c r="BF218" t="str">
        <f>HYPERLINK("http://dx.doi.org/10.30547/vestnik.journ.6.2020.160181","http://dx.doi.org/10.30547/vestnik.journ.6.2020.160181")</f>
        <v>http://dx.doi.org/10.30547/vestnik.journ.6.2020.160181</v>
      </c>
      <c r="BG218" t="s">
        <v>74</v>
      </c>
      <c r="BH218" t="s">
        <v>74</v>
      </c>
      <c r="BI218">
        <v>22</v>
      </c>
      <c r="BJ218" t="s">
        <v>1724</v>
      </c>
      <c r="BK218" t="s">
        <v>131</v>
      </c>
      <c r="BL218" t="s">
        <v>1724</v>
      </c>
      <c r="BM218" t="s">
        <v>3845</v>
      </c>
      <c r="BN218" t="s">
        <v>74</v>
      </c>
      <c r="BO218" t="s">
        <v>74</v>
      </c>
      <c r="BP218" t="s">
        <v>74</v>
      </c>
      <c r="BQ218" t="s">
        <v>74</v>
      </c>
      <c r="BR218" t="s">
        <v>103</v>
      </c>
      <c r="BS218" t="s">
        <v>3846</v>
      </c>
      <c r="BT218" t="str">
        <f>HYPERLINK("https%3A%2F%2Fwww.webofscience.com%2Fwos%2Fwoscc%2Ffull-record%2FWOS:000614281500007","View Full Record in Web of Science")</f>
        <v>View Full Record in Web of Science</v>
      </c>
    </row>
    <row r="219" spans="1:72" x14ac:dyDescent="0.25">
      <c r="A219" t="s">
        <v>72</v>
      </c>
      <c r="B219" t="s">
        <v>3847</v>
      </c>
      <c r="C219" t="s">
        <v>74</v>
      </c>
      <c r="D219" t="s">
        <v>74</v>
      </c>
      <c r="E219" t="s">
        <v>74</v>
      </c>
      <c r="F219" t="s">
        <v>3848</v>
      </c>
      <c r="G219" t="s">
        <v>74</v>
      </c>
      <c r="H219" t="s">
        <v>74</v>
      </c>
      <c r="I219" t="s">
        <v>3849</v>
      </c>
      <c r="J219" t="s">
        <v>338</v>
      </c>
      <c r="K219" t="s">
        <v>74</v>
      </c>
      <c r="L219" t="s">
        <v>74</v>
      </c>
      <c r="M219" t="s">
        <v>318</v>
      </c>
      <c r="N219" t="s">
        <v>79</v>
      </c>
      <c r="O219" t="s">
        <v>74</v>
      </c>
      <c r="P219" t="s">
        <v>74</v>
      </c>
      <c r="Q219" t="s">
        <v>74</v>
      </c>
      <c r="R219" t="s">
        <v>74</v>
      </c>
      <c r="S219" t="s">
        <v>74</v>
      </c>
      <c r="T219" t="s">
        <v>3850</v>
      </c>
      <c r="U219" t="s">
        <v>3851</v>
      </c>
      <c r="V219" t="s">
        <v>3852</v>
      </c>
      <c r="W219" t="s">
        <v>3853</v>
      </c>
      <c r="X219" t="s">
        <v>3854</v>
      </c>
      <c r="Y219" t="s">
        <v>3855</v>
      </c>
      <c r="Z219" t="s">
        <v>3856</v>
      </c>
      <c r="AA219" t="s">
        <v>3857</v>
      </c>
      <c r="AB219" t="s">
        <v>3858</v>
      </c>
      <c r="AC219" t="s">
        <v>3859</v>
      </c>
      <c r="AD219" t="s">
        <v>346</v>
      </c>
      <c r="AE219" t="s">
        <v>3860</v>
      </c>
      <c r="AF219" t="s">
        <v>74</v>
      </c>
      <c r="AG219">
        <v>24</v>
      </c>
      <c r="AH219">
        <v>0</v>
      </c>
      <c r="AI219">
        <v>1</v>
      </c>
      <c r="AJ219">
        <v>3</v>
      </c>
      <c r="AK219">
        <v>14</v>
      </c>
      <c r="AL219" t="s">
        <v>348</v>
      </c>
      <c r="AM219" t="s">
        <v>349</v>
      </c>
      <c r="AN219" t="s">
        <v>350</v>
      </c>
      <c r="AO219" t="s">
        <v>351</v>
      </c>
      <c r="AP219" t="s">
        <v>352</v>
      </c>
      <c r="AQ219" t="s">
        <v>74</v>
      </c>
      <c r="AR219" t="s">
        <v>353</v>
      </c>
      <c r="AS219" t="s">
        <v>354</v>
      </c>
      <c r="AT219" t="s">
        <v>972</v>
      </c>
      <c r="AU219">
        <v>2020</v>
      </c>
      <c r="AV219">
        <v>22</v>
      </c>
      <c r="AW219">
        <v>9</v>
      </c>
      <c r="AX219" t="s">
        <v>74</v>
      </c>
      <c r="AY219" t="s">
        <v>74</v>
      </c>
      <c r="AZ219" t="s">
        <v>74</v>
      </c>
      <c r="BA219" t="s">
        <v>74</v>
      </c>
      <c r="BB219">
        <v>148</v>
      </c>
      <c r="BC219">
        <v>173</v>
      </c>
      <c r="BD219" t="s">
        <v>74</v>
      </c>
      <c r="BE219" t="s">
        <v>3861</v>
      </c>
      <c r="BF219" t="str">
        <f>HYPERLINK("http://dx.doi.org/10.17853/1994-5639-2020-9-148-173","http://dx.doi.org/10.17853/1994-5639-2020-9-148-173")</f>
        <v>http://dx.doi.org/10.17853/1994-5639-2020-9-148-173</v>
      </c>
      <c r="BG219" t="s">
        <v>74</v>
      </c>
      <c r="BH219" t="s">
        <v>74</v>
      </c>
      <c r="BI219">
        <v>26</v>
      </c>
      <c r="BJ219" t="s">
        <v>156</v>
      </c>
      <c r="BK219" t="s">
        <v>131</v>
      </c>
      <c r="BL219" t="s">
        <v>156</v>
      </c>
      <c r="BM219" t="s">
        <v>3862</v>
      </c>
      <c r="BN219" t="s">
        <v>74</v>
      </c>
      <c r="BO219" t="s">
        <v>198</v>
      </c>
      <c r="BP219" t="s">
        <v>74</v>
      </c>
      <c r="BQ219" t="s">
        <v>74</v>
      </c>
      <c r="BR219" t="s">
        <v>103</v>
      </c>
      <c r="BS219" t="s">
        <v>3863</v>
      </c>
      <c r="BT219" t="str">
        <f>HYPERLINK("https%3A%2F%2Fwww.webofscience.com%2Fwos%2Fwoscc%2Ffull-record%2FWOS:000590379000006","View Full Record in Web of Science")</f>
        <v>View Full Record in Web of Science</v>
      </c>
    </row>
    <row r="220" spans="1:72" x14ac:dyDescent="0.25">
      <c r="A220" t="s">
        <v>72</v>
      </c>
      <c r="B220" t="s">
        <v>3864</v>
      </c>
      <c r="C220" t="s">
        <v>74</v>
      </c>
      <c r="D220" t="s">
        <v>74</v>
      </c>
      <c r="E220" t="s">
        <v>74</v>
      </c>
      <c r="F220" t="s">
        <v>3865</v>
      </c>
      <c r="G220" t="s">
        <v>74</v>
      </c>
      <c r="H220" t="s">
        <v>74</v>
      </c>
      <c r="I220" t="s">
        <v>3866</v>
      </c>
      <c r="J220" t="s">
        <v>3867</v>
      </c>
      <c r="K220" t="s">
        <v>74</v>
      </c>
      <c r="L220" t="s">
        <v>74</v>
      </c>
      <c r="M220" t="s">
        <v>78</v>
      </c>
      <c r="N220" t="s">
        <v>79</v>
      </c>
      <c r="O220" t="s">
        <v>74</v>
      </c>
      <c r="P220" t="s">
        <v>74</v>
      </c>
      <c r="Q220" t="s">
        <v>74</v>
      </c>
      <c r="R220" t="s">
        <v>74</v>
      </c>
      <c r="S220" t="s">
        <v>74</v>
      </c>
      <c r="T220" t="s">
        <v>3868</v>
      </c>
      <c r="U220" t="s">
        <v>74</v>
      </c>
      <c r="V220" t="s">
        <v>3869</v>
      </c>
      <c r="W220" t="s">
        <v>3870</v>
      </c>
      <c r="X220" t="s">
        <v>74</v>
      </c>
      <c r="Y220" t="s">
        <v>3871</v>
      </c>
      <c r="Z220" t="s">
        <v>3872</v>
      </c>
      <c r="AA220" t="s">
        <v>74</v>
      </c>
      <c r="AB220" t="s">
        <v>74</v>
      </c>
      <c r="AC220" t="s">
        <v>74</v>
      </c>
      <c r="AD220" t="s">
        <v>74</v>
      </c>
      <c r="AE220" t="s">
        <v>74</v>
      </c>
      <c r="AF220" t="s">
        <v>74</v>
      </c>
      <c r="AG220">
        <v>10</v>
      </c>
      <c r="AH220">
        <v>0</v>
      </c>
      <c r="AI220">
        <v>0</v>
      </c>
      <c r="AJ220">
        <v>0</v>
      </c>
      <c r="AK220">
        <v>0</v>
      </c>
      <c r="AL220" t="s">
        <v>3873</v>
      </c>
      <c r="AM220" t="s">
        <v>3874</v>
      </c>
      <c r="AN220" t="s">
        <v>3875</v>
      </c>
      <c r="AO220" t="s">
        <v>3876</v>
      </c>
      <c r="AP220" t="s">
        <v>74</v>
      </c>
      <c r="AQ220" t="s">
        <v>74</v>
      </c>
      <c r="AR220" t="s">
        <v>3877</v>
      </c>
      <c r="AS220" t="s">
        <v>3878</v>
      </c>
      <c r="AT220" t="s">
        <v>1033</v>
      </c>
      <c r="AU220">
        <v>2020</v>
      </c>
      <c r="AV220">
        <v>7</v>
      </c>
      <c r="AW220" t="s">
        <v>74</v>
      </c>
      <c r="AX220" t="s">
        <v>74</v>
      </c>
      <c r="AY220" t="s">
        <v>74</v>
      </c>
      <c r="AZ220" t="s">
        <v>127</v>
      </c>
      <c r="BA220" t="s">
        <v>74</v>
      </c>
      <c r="BB220">
        <v>252</v>
      </c>
      <c r="BC220">
        <v>258</v>
      </c>
      <c r="BD220" t="s">
        <v>74</v>
      </c>
      <c r="BE220" t="s">
        <v>74</v>
      </c>
      <c r="BF220" t="s">
        <v>74</v>
      </c>
      <c r="BG220" t="s">
        <v>74</v>
      </c>
      <c r="BH220" t="s">
        <v>74</v>
      </c>
      <c r="BI220">
        <v>7</v>
      </c>
      <c r="BJ220" t="s">
        <v>265</v>
      </c>
      <c r="BK220" t="s">
        <v>131</v>
      </c>
      <c r="BL220" t="s">
        <v>266</v>
      </c>
      <c r="BM220" t="s">
        <v>3879</v>
      </c>
      <c r="BN220" t="s">
        <v>74</v>
      </c>
      <c r="BO220" t="s">
        <v>74</v>
      </c>
      <c r="BP220" t="s">
        <v>74</v>
      </c>
      <c r="BQ220" t="s">
        <v>74</v>
      </c>
      <c r="BR220" t="s">
        <v>103</v>
      </c>
      <c r="BS220" t="s">
        <v>3880</v>
      </c>
      <c r="BT220" t="str">
        <f>HYPERLINK("https%3A%2F%2Fwww.webofscience.com%2Fwos%2Fwoscc%2Ffull-record%2FWOS:000583804300020","View Full Record in Web of Science")</f>
        <v>View Full Record in Web of Science</v>
      </c>
    </row>
    <row r="221" spans="1:72" x14ac:dyDescent="0.25">
      <c r="A221" t="s">
        <v>72</v>
      </c>
      <c r="B221" t="s">
        <v>3881</v>
      </c>
      <c r="C221" t="s">
        <v>74</v>
      </c>
      <c r="D221" t="s">
        <v>74</v>
      </c>
      <c r="E221" t="s">
        <v>74</v>
      </c>
      <c r="F221" t="s">
        <v>3882</v>
      </c>
      <c r="G221" t="s">
        <v>74</v>
      </c>
      <c r="H221" t="s">
        <v>74</v>
      </c>
      <c r="I221" t="s">
        <v>3883</v>
      </c>
      <c r="J221" t="s">
        <v>3884</v>
      </c>
      <c r="K221" t="s">
        <v>74</v>
      </c>
      <c r="L221" t="s">
        <v>74</v>
      </c>
      <c r="M221" t="s">
        <v>78</v>
      </c>
      <c r="N221" t="s">
        <v>79</v>
      </c>
      <c r="O221" t="s">
        <v>74</v>
      </c>
      <c r="P221" t="s">
        <v>74</v>
      </c>
      <c r="Q221" t="s">
        <v>74</v>
      </c>
      <c r="R221" t="s">
        <v>74</v>
      </c>
      <c r="S221" t="s">
        <v>74</v>
      </c>
      <c r="T221" t="s">
        <v>3885</v>
      </c>
      <c r="U221" t="s">
        <v>3886</v>
      </c>
      <c r="V221" t="s">
        <v>3887</v>
      </c>
      <c r="W221" t="s">
        <v>3888</v>
      </c>
      <c r="X221" t="s">
        <v>2130</v>
      </c>
      <c r="Y221" t="s">
        <v>457</v>
      </c>
      <c r="Z221" t="s">
        <v>3889</v>
      </c>
      <c r="AA221" t="s">
        <v>459</v>
      </c>
      <c r="AB221" t="s">
        <v>460</v>
      </c>
      <c r="AC221" t="s">
        <v>3890</v>
      </c>
      <c r="AD221" t="s">
        <v>3891</v>
      </c>
      <c r="AE221" t="s">
        <v>3892</v>
      </c>
      <c r="AF221" t="s">
        <v>74</v>
      </c>
      <c r="AG221">
        <v>79</v>
      </c>
      <c r="AH221">
        <v>4</v>
      </c>
      <c r="AI221">
        <v>4</v>
      </c>
      <c r="AJ221">
        <v>2</v>
      </c>
      <c r="AK221">
        <v>26</v>
      </c>
      <c r="AL221" t="s">
        <v>3893</v>
      </c>
      <c r="AM221" t="s">
        <v>2596</v>
      </c>
      <c r="AN221" t="s">
        <v>3894</v>
      </c>
      <c r="AO221" t="s">
        <v>3895</v>
      </c>
      <c r="AP221" t="s">
        <v>3896</v>
      </c>
      <c r="AQ221" t="s">
        <v>74</v>
      </c>
      <c r="AR221" t="s">
        <v>3897</v>
      </c>
      <c r="AS221" t="s">
        <v>3898</v>
      </c>
      <c r="AT221" t="s">
        <v>96</v>
      </c>
      <c r="AU221">
        <v>2020</v>
      </c>
      <c r="AV221">
        <v>78</v>
      </c>
      <c r="AW221" t="s">
        <v>74</v>
      </c>
      <c r="AX221" t="s">
        <v>74</v>
      </c>
      <c r="AY221" t="s">
        <v>74</v>
      </c>
      <c r="AZ221" t="s">
        <v>74</v>
      </c>
      <c r="BA221" t="s">
        <v>74</v>
      </c>
      <c r="BB221" t="s">
        <v>74</v>
      </c>
      <c r="BC221" t="s">
        <v>74</v>
      </c>
      <c r="BD221">
        <v>102252</v>
      </c>
      <c r="BE221" t="s">
        <v>3899</v>
      </c>
      <c r="BF221" t="str">
        <f>HYPERLINK("http://dx.doi.org/10.1016/j.ijedudev.2020.102252","http://dx.doi.org/10.1016/j.ijedudev.2020.102252")</f>
        <v>http://dx.doi.org/10.1016/j.ijedudev.2020.102252</v>
      </c>
      <c r="BG221" t="s">
        <v>74</v>
      </c>
      <c r="BH221" t="s">
        <v>74</v>
      </c>
      <c r="BI221">
        <v>11</v>
      </c>
      <c r="BJ221" t="s">
        <v>156</v>
      </c>
      <c r="BK221" t="s">
        <v>100</v>
      </c>
      <c r="BL221" t="s">
        <v>156</v>
      </c>
      <c r="BM221" t="s">
        <v>3900</v>
      </c>
      <c r="BN221" t="s">
        <v>74</v>
      </c>
      <c r="BO221" t="s">
        <v>74</v>
      </c>
      <c r="BP221" t="s">
        <v>74</v>
      </c>
      <c r="BQ221" t="s">
        <v>74</v>
      </c>
      <c r="BR221" t="s">
        <v>103</v>
      </c>
      <c r="BS221" t="s">
        <v>3901</v>
      </c>
      <c r="BT221" t="str">
        <f>HYPERLINK("https%3A%2F%2Fwww.webofscience.com%2Fwos%2Fwoscc%2Ffull-record%2FWOS:000573305600007","View Full Record in Web of Science")</f>
        <v>View Full Record in Web of Science</v>
      </c>
    </row>
    <row r="222" spans="1:72" x14ac:dyDescent="0.25">
      <c r="A222" t="s">
        <v>72</v>
      </c>
      <c r="B222" t="s">
        <v>3902</v>
      </c>
      <c r="C222" t="s">
        <v>74</v>
      </c>
      <c r="D222" t="s">
        <v>74</v>
      </c>
      <c r="E222" t="s">
        <v>74</v>
      </c>
      <c r="F222" t="s">
        <v>3903</v>
      </c>
      <c r="G222" t="s">
        <v>74</v>
      </c>
      <c r="H222" t="s">
        <v>74</v>
      </c>
      <c r="I222" t="s">
        <v>3904</v>
      </c>
      <c r="J222" t="s">
        <v>497</v>
      </c>
      <c r="K222" t="s">
        <v>74</v>
      </c>
      <c r="L222" t="s">
        <v>74</v>
      </c>
      <c r="M222" t="s">
        <v>318</v>
      </c>
      <c r="N222" t="s">
        <v>79</v>
      </c>
      <c r="O222" t="s">
        <v>74</v>
      </c>
      <c r="P222" t="s">
        <v>74</v>
      </c>
      <c r="Q222" t="s">
        <v>74</v>
      </c>
      <c r="R222" t="s">
        <v>74</v>
      </c>
      <c r="S222" t="s">
        <v>74</v>
      </c>
      <c r="T222" t="s">
        <v>3905</v>
      </c>
      <c r="U222" t="s">
        <v>74</v>
      </c>
      <c r="V222" t="s">
        <v>3906</v>
      </c>
      <c r="W222" t="s">
        <v>3907</v>
      </c>
      <c r="X222" t="s">
        <v>219</v>
      </c>
      <c r="Y222" t="s">
        <v>3908</v>
      </c>
      <c r="Z222" t="s">
        <v>3909</v>
      </c>
      <c r="AA222" t="s">
        <v>3910</v>
      </c>
      <c r="AB222" t="s">
        <v>74</v>
      </c>
      <c r="AC222" t="s">
        <v>74</v>
      </c>
      <c r="AD222" t="s">
        <v>74</v>
      </c>
      <c r="AE222" t="s">
        <v>74</v>
      </c>
      <c r="AF222" t="s">
        <v>74</v>
      </c>
      <c r="AG222">
        <v>12</v>
      </c>
      <c r="AH222">
        <v>0</v>
      </c>
      <c r="AI222">
        <v>0</v>
      </c>
      <c r="AJ222">
        <v>0</v>
      </c>
      <c r="AK222">
        <v>3</v>
      </c>
      <c r="AL222" t="s">
        <v>324</v>
      </c>
      <c r="AM222" t="s">
        <v>325</v>
      </c>
      <c r="AN222" t="s">
        <v>326</v>
      </c>
      <c r="AO222" t="s">
        <v>507</v>
      </c>
      <c r="AP222" t="s">
        <v>508</v>
      </c>
      <c r="AQ222" t="s">
        <v>74</v>
      </c>
      <c r="AR222" t="s">
        <v>509</v>
      </c>
      <c r="AS222" t="s">
        <v>510</v>
      </c>
      <c r="AT222" t="s">
        <v>96</v>
      </c>
      <c r="AU222">
        <v>2020</v>
      </c>
      <c r="AV222">
        <v>57</v>
      </c>
      <c r="AW222" t="s">
        <v>74</v>
      </c>
      <c r="AX222" t="s">
        <v>74</v>
      </c>
      <c r="AY222" t="s">
        <v>74</v>
      </c>
      <c r="AZ222" t="s">
        <v>74</v>
      </c>
      <c r="BA222" t="s">
        <v>74</v>
      </c>
      <c r="BB222">
        <v>257</v>
      </c>
      <c r="BC222">
        <v>264</v>
      </c>
      <c r="BD222" t="s">
        <v>74</v>
      </c>
      <c r="BE222" t="s">
        <v>3911</v>
      </c>
      <c r="BF222" t="str">
        <f>HYPERLINK("http://dx.doi.org/10.17223/1998863X/57/24","http://dx.doi.org/10.17223/1998863X/57/24")</f>
        <v>http://dx.doi.org/10.17223/1998863X/57/24</v>
      </c>
      <c r="BG222" t="s">
        <v>74</v>
      </c>
      <c r="BH222" t="s">
        <v>74</v>
      </c>
      <c r="BI222">
        <v>8</v>
      </c>
      <c r="BJ222" t="s">
        <v>512</v>
      </c>
      <c r="BK222" t="s">
        <v>131</v>
      </c>
      <c r="BL222" t="s">
        <v>513</v>
      </c>
      <c r="BM222" t="s">
        <v>3912</v>
      </c>
      <c r="BN222" t="s">
        <v>74</v>
      </c>
      <c r="BO222" t="s">
        <v>74</v>
      </c>
      <c r="BP222" t="s">
        <v>74</v>
      </c>
      <c r="BQ222" t="s">
        <v>74</v>
      </c>
      <c r="BR222" t="s">
        <v>103</v>
      </c>
      <c r="BS222" t="s">
        <v>3913</v>
      </c>
      <c r="BT222" t="str">
        <f>HYPERLINK("https%3A%2F%2Fwww.webofscience.com%2Fwos%2Fwoscc%2Ffull-record%2FWOS:000596467300024","View Full Record in Web of Science")</f>
        <v>View Full Record in Web of Science</v>
      </c>
    </row>
    <row r="223" spans="1:72" x14ac:dyDescent="0.25">
      <c r="A223" t="s">
        <v>72</v>
      </c>
      <c r="B223" t="s">
        <v>3914</v>
      </c>
      <c r="C223" t="s">
        <v>74</v>
      </c>
      <c r="D223" t="s">
        <v>74</v>
      </c>
      <c r="E223" t="s">
        <v>74</v>
      </c>
      <c r="F223" t="s">
        <v>3915</v>
      </c>
      <c r="G223" t="s">
        <v>74</v>
      </c>
      <c r="H223" t="s">
        <v>74</v>
      </c>
      <c r="I223" t="s">
        <v>3916</v>
      </c>
      <c r="J223" t="s">
        <v>3917</v>
      </c>
      <c r="K223" t="s">
        <v>74</v>
      </c>
      <c r="L223" t="s">
        <v>74</v>
      </c>
      <c r="M223" t="s">
        <v>78</v>
      </c>
      <c r="N223" t="s">
        <v>79</v>
      </c>
      <c r="O223" t="s">
        <v>74</v>
      </c>
      <c r="P223" t="s">
        <v>74</v>
      </c>
      <c r="Q223" t="s">
        <v>74</v>
      </c>
      <c r="R223" t="s">
        <v>74</v>
      </c>
      <c r="S223" t="s">
        <v>74</v>
      </c>
      <c r="T223" t="s">
        <v>3918</v>
      </c>
      <c r="U223" t="s">
        <v>3919</v>
      </c>
      <c r="V223" t="s">
        <v>3920</v>
      </c>
      <c r="W223" t="s">
        <v>3921</v>
      </c>
      <c r="X223" t="s">
        <v>3922</v>
      </c>
      <c r="Y223" t="s">
        <v>3923</v>
      </c>
      <c r="Z223" t="s">
        <v>3924</v>
      </c>
      <c r="AA223" t="s">
        <v>3925</v>
      </c>
      <c r="AB223" t="s">
        <v>74</v>
      </c>
      <c r="AC223" t="s">
        <v>74</v>
      </c>
      <c r="AD223" t="s">
        <v>74</v>
      </c>
      <c r="AE223" t="s">
        <v>74</v>
      </c>
      <c r="AF223" t="s">
        <v>74</v>
      </c>
      <c r="AG223">
        <v>37</v>
      </c>
      <c r="AH223">
        <v>0</v>
      </c>
      <c r="AI223">
        <v>0</v>
      </c>
      <c r="AJ223">
        <v>0</v>
      </c>
      <c r="AK223">
        <v>3</v>
      </c>
      <c r="AL223" t="s">
        <v>3926</v>
      </c>
      <c r="AM223" t="s">
        <v>3927</v>
      </c>
      <c r="AN223" t="s">
        <v>3928</v>
      </c>
      <c r="AO223" t="s">
        <v>3929</v>
      </c>
      <c r="AP223" t="s">
        <v>74</v>
      </c>
      <c r="AQ223" t="s">
        <v>74</v>
      </c>
      <c r="AR223" t="s">
        <v>3930</v>
      </c>
      <c r="AS223" t="s">
        <v>3931</v>
      </c>
      <c r="AT223" t="s">
        <v>3932</v>
      </c>
      <c r="AU223">
        <v>2020</v>
      </c>
      <c r="AV223">
        <v>6</v>
      </c>
      <c r="AW223" t="s">
        <v>74</v>
      </c>
      <c r="AX223" t="s">
        <v>74</v>
      </c>
      <c r="AY223" t="s">
        <v>74</v>
      </c>
      <c r="AZ223" t="s">
        <v>3933</v>
      </c>
      <c r="BA223" t="s">
        <v>74</v>
      </c>
      <c r="BB223">
        <v>152</v>
      </c>
      <c r="BC223">
        <v>160</v>
      </c>
      <c r="BD223" t="s">
        <v>74</v>
      </c>
      <c r="BE223" t="s">
        <v>3934</v>
      </c>
      <c r="BF223" t="str">
        <f>HYPERLINK("http://dx.doi.org/10.24115/S2446-622020206Extra-C637p.152-160","http://dx.doi.org/10.24115/S2446-622020206Extra-C637p.152-160")</f>
        <v>http://dx.doi.org/10.24115/S2446-622020206Extra-C637p.152-160</v>
      </c>
      <c r="BG223" t="s">
        <v>74</v>
      </c>
      <c r="BH223" t="s">
        <v>74</v>
      </c>
      <c r="BI223">
        <v>9</v>
      </c>
      <c r="BJ223" t="s">
        <v>156</v>
      </c>
      <c r="BK223" t="s">
        <v>131</v>
      </c>
      <c r="BL223" t="s">
        <v>156</v>
      </c>
      <c r="BM223" t="s">
        <v>3935</v>
      </c>
      <c r="BN223" t="s">
        <v>74</v>
      </c>
      <c r="BO223" t="s">
        <v>74</v>
      </c>
      <c r="BP223" t="s">
        <v>74</v>
      </c>
      <c r="BQ223" t="s">
        <v>74</v>
      </c>
      <c r="BR223" t="s">
        <v>103</v>
      </c>
      <c r="BS223" t="s">
        <v>3936</v>
      </c>
      <c r="BT223" t="str">
        <f>HYPERLINK("https%3A%2F%2Fwww.webofscience.com%2Fwos%2Fwoscc%2Ffull-record%2FWOS:000621610200017","View Full Record in Web of Science")</f>
        <v>View Full Record in Web of Science</v>
      </c>
    </row>
    <row r="224" spans="1:72" x14ac:dyDescent="0.25">
      <c r="A224" t="s">
        <v>72</v>
      </c>
      <c r="B224" t="s">
        <v>3937</v>
      </c>
      <c r="C224" t="s">
        <v>74</v>
      </c>
      <c r="D224" t="s">
        <v>74</v>
      </c>
      <c r="E224" t="s">
        <v>74</v>
      </c>
      <c r="F224" t="s">
        <v>3938</v>
      </c>
      <c r="G224" t="s">
        <v>74</v>
      </c>
      <c r="H224" t="s">
        <v>74</v>
      </c>
      <c r="I224" t="s">
        <v>3939</v>
      </c>
      <c r="J224" t="s">
        <v>3940</v>
      </c>
      <c r="K224" t="s">
        <v>74</v>
      </c>
      <c r="L224" t="s">
        <v>74</v>
      </c>
      <c r="M224" t="s">
        <v>78</v>
      </c>
      <c r="N224" t="s">
        <v>79</v>
      </c>
      <c r="O224" t="s">
        <v>74</v>
      </c>
      <c r="P224" t="s">
        <v>74</v>
      </c>
      <c r="Q224" t="s">
        <v>74</v>
      </c>
      <c r="R224" t="s">
        <v>74</v>
      </c>
      <c r="S224" t="s">
        <v>74</v>
      </c>
      <c r="T224" t="s">
        <v>3941</v>
      </c>
      <c r="U224" t="s">
        <v>3942</v>
      </c>
      <c r="V224" t="s">
        <v>3943</v>
      </c>
      <c r="W224" t="s">
        <v>3944</v>
      </c>
      <c r="X224" t="s">
        <v>3945</v>
      </c>
      <c r="Y224" t="s">
        <v>3946</v>
      </c>
      <c r="Z224" t="s">
        <v>3947</v>
      </c>
      <c r="AA224" t="s">
        <v>3948</v>
      </c>
      <c r="AB224" t="s">
        <v>74</v>
      </c>
      <c r="AC224" t="s">
        <v>3949</v>
      </c>
      <c r="AD224" t="s">
        <v>3949</v>
      </c>
      <c r="AE224" t="s">
        <v>3950</v>
      </c>
      <c r="AF224" t="s">
        <v>74</v>
      </c>
      <c r="AG224">
        <v>45</v>
      </c>
      <c r="AH224">
        <v>9</v>
      </c>
      <c r="AI224">
        <v>9</v>
      </c>
      <c r="AJ224">
        <v>0</v>
      </c>
      <c r="AK224">
        <v>10</v>
      </c>
      <c r="AL224" t="s">
        <v>280</v>
      </c>
      <c r="AM224" t="s">
        <v>281</v>
      </c>
      <c r="AN224" t="s">
        <v>282</v>
      </c>
      <c r="AO224" t="s">
        <v>3951</v>
      </c>
      <c r="AP224" t="s">
        <v>3952</v>
      </c>
      <c r="AQ224" t="s">
        <v>74</v>
      </c>
      <c r="AR224" t="s">
        <v>3953</v>
      </c>
      <c r="AS224" t="s">
        <v>3954</v>
      </c>
      <c r="AT224" t="s">
        <v>1101</v>
      </c>
      <c r="AU224">
        <v>2020</v>
      </c>
      <c r="AV224">
        <v>48</v>
      </c>
      <c r="AW224">
        <v>5</v>
      </c>
      <c r="AX224" t="s">
        <v>74</v>
      </c>
      <c r="AY224" t="s">
        <v>74</v>
      </c>
      <c r="AZ224" t="s">
        <v>74</v>
      </c>
      <c r="BA224" t="s">
        <v>74</v>
      </c>
      <c r="BB224">
        <v>915</v>
      </c>
      <c r="BC224">
        <v>930</v>
      </c>
      <c r="BD224" t="s">
        <v>74</v>
      </c>
      <c r="BE224" t="s">
        <v>3955</v>
      </c>
      <c r="BF224" t="str">
        <f>HYPERLINK("http://dx.doi.org/10.1017/nps.2019.74","http://dx.doi.org/10.1017/nps.2019.74")</f>
        <v>http://dx.doi.org/10.1017/nps.2019.74</v>
      </c>
      <c r="BG224" t="s">
        <v>74</v>
      </c>
      <c r="BH224" t="s">
        <v>74</v>
      </c>
      <c r="BI224">
        <v>16</v>
      </c>
      <c r="BJ224" t="s">
        <v>3956</v>
      </c>
      <c r="BK224" t="s">
        <v>100</v>
      </c>
      <c r="BL224" t="s">
        <v>3957</v>
      </c>
      <c r="BM224" t="s">
        <v>3958</v>
      </c>
      <c r="BN224" t="s">
        <v>74</v>
      </c>
      <c r="BO224" t="s">
        <v>74</v>
      </c>
      <c r="BP224" t="s">
        <v>74</v>
      </c>
      <c r="BQ224" t="s">
        <v>74</v>
      </c>
      <c r="BR224" t="s">
        <v>103</v>
      </c>
      <c r="BS224" t="s">
        <v>3959</v>
      </c>
      <c r="BT224" t="str">
        <f>HYPERLINK("https%3A%2F%2Fwww.webofscience.com%2Fwos%2Fwoscc%2Ffull-record%2FWOS:000569094300012","View Full Record in Web of Science")</f>
        <v>View Full Record in Web of Science</v>
      </c>
    </row>
    <row r="225" spans="1:72" x14ac:dyDescent="0.25">
      <c r="A225" t="s">
        <v>72</v>
      </c>
      <c r="B225" t="s">
        <v>3960</v>
      </c>
      <c r="C225" t="s">
        <v>74</v>
      </c>
      <c r="D225" t="s">
        <v>74</v>
      </c>
      <c r="E225" t="s">
        <v>74</v>
      </c>
      <c r="F225" t="s">
        <v>3961</v>
      </c>
      <c r="G225" t="s">
        <v>74</v>
      </c>
      <c r="H225" t="s">
        <v>74</v>
      </c>
      <c r="I225" t="s">
        <v>3962</v>
      </c>
      <c r="J225" t="s">
        <v>3963</v>
      </c>
      <c r="K225" t="s">
        <v>74</v>
      </c>
      <c r="L225" t="s">
        <v>74</v>
      </c>
      <c r="M225" t="s">
        <v>78</v>
      </c>
      <c r="N225" t="s">
        <v>79</v>
      </c>
      <c r="O225" t="s">
        <v>74</v>
      </c>
      <c r="P225" t="s">
        <v>74</v>
      </c>
      <c r="Q225" t="s">
        <v>74</v>
      </c>
      <c r="R225" t="s">
        <v>74</v>
      </c>
      <c r="S225" t="s">
        <v>74</v>
      </c>
      <c r="T225" t="s">
        <v>3964</v>
      </c>
      <c r="U225" t="s">
        <v>3965</v>
      </c>
      <c r="V225" t="s">
        <v>3966</v>
      </c>
      <c r="W225" t="s">
        <v>3967</v>
      </c>
      <c r="X225" t="s">
        <v>3968</v>
      </c>
      <c r="Y225" t="s">
        <v>3969</v>
      </c>
      <c r="Z225" t="s">
        <v>3970</v>
      </c>
      <c r="AA225" t="s">
        <v>3971</v>
      </c>
      <c r="AB225" t="s">
        <v>3972</v>
      </c>
      <c r="AC225" t="s">
        <v>74</v>
      </c>
      <c r="AD225" t="s">
        <v>74</v>
      </c>
      <c r="AE225" t="s">
        <v>74</v>
      </c>
      <c r="AF225" t="s">
        <v>74</v>
      </c>
      <c r="AG225">
        <v>49</v>
      </c>
      <c r="AH225">
        <v>1</v>
      </c>
      <c r="AI225">
        <v>1</v>
      </c>
      <c r="AJ225">
        <v>0</v>
      </c>
      <c r="AK225">
        <v>5</v>
      </c>
      <c r="AL225" t="s">
        <v>259</v>
      </c>
      <c r="AM225" t="s">
        <v>260</v>
      </c>
      <c r="AN225" t="s">
        <v>261</v>
      </c>
      <c r="AO225" t="s">
        <v>74</v>
      </c>
      <c r="AP225" t="s">
        <v>3973</v>
      </c>
      <c r="AQ225" t="s">
        <v>74</v>
      </c>
      <c r="AR225" t="s">
        <v>3974</v>
      </c>
      <c r="AS225" t="s">
        <v>3975</v>
      </c>
      <c r="AT225" t="s">
        <v>1101</v>
      </c>
      <c r="AU225">
        <v>2020</v>
      </c>
      <c r="AV225">
        <v>9</v>
      </c>
      <c r="AW225">
        <v>9</v>
      </c>
      <c r="AX225" t="s">
        <v>74</v>
      </c>
      <c r="AY225" t="s">
        <v>74</v>
      </c>
      <c r="AZ225" t="s">
        <v>74</v>
      </c>
      <c r="BA225" t="s">
        <v>74</v>
      </c>
      <c r="BB225" t="s">
        <v>74</v>
      </c>
      <c r="BC225" t="s">
        <v>74</v>
      </c>
      <c r="BD225">
        <v>153</v>
      </c>
      <c r="BE225" t="s">
        <v>3976</v>
      </c>
      <c r="BF225" t="str">
        <f>HYPERLINK("http://dx.doi.org/10.3390/socsci9090153","http://dx.doi.org/10.3390/socsci9090153")</f>
        <v>http://dx.doi.org/10.3390/socsci9090153</v>
      </c>
      <c r="BG225" t="s">
        <v>74</v>
      </c>
      <c r="BH225" t="s">
        <v>74</v>
      </c>
      <c r="BI225">
        <v>18</v>
      </c>
      <c r="BJ225" t="s">
        <v>512</v>
      </c>
      <c r="BK225" t="s">
        <v>131</v>
      </c>
      <c r="BL225" t="s">
        <v>513</v>
      </c>
      <c r="BM225" t="s">
        <v>3977</v>
      </c>
      <c r="BN225" t="s">
        <v>74</v>
      </c>
      <c r="BO225" t="s">
        <v>1616</v>
      </c>
      <c r="BP225" t="s">
        <v>74</v>
      </c>
      <c r="BQ225" t="s">
        <v>74</v>
      </c>
      <c r="BR225" t="s">
        <v>103</v>
      </c>
      <c r="BS225" t="s">
        <v>3978</v>
      </c>
      <c r="BT225" t="str">
        <f>HYPERLINK("https%3A%2F%2Fwww.webofscience.com%2Fwos%2Fwoscc%2Ffull-record%2FWOS:000683719900005","View Full Record in Web of Science")</f>
        <v>View Full Record in Web of Science</v>
      </c>
    </row>
    <row r="226" spans="1:72" x14ac:dyDescent="0.25">
      <c r="A226" t="s">
        <v>72</v>
      </c>
      <c r="B226" t="s">
        <v>3979</v>
      </c>
      <c r="C226" t="s">
        <v>74</v>
      </c>
      <c r="D226" t="s">
        <v>74</v>
      </c>
      <c r="E226" t="s">
        <v>74</v>
      </c>
      <c r="F226" t="s">
        <v>3980</v>
      </c>
      <c r="G226" t="s">
        <v>74</v>
      </c>
      <c r="H226" t="s">
        <v>74</v>
      </c>
      <c r="I226" t="s">
        <v>3981</v>
      </c>
      <c r="J226" t="s">
        <v>3982</v>
      </c>
      <c r="K226" t="s">
        <v>74</v>
      </c>
      <c r="L226" t="s">
        <v>74</v>
      </c>
      <c r="M226" t="s">
        <v>78</v>
      </c>
      <c r="N226" t="s">
        <v>79</v>
      </c>
      <c r="O226" t="s">
        <v>74</v>
      </c>
      <c r="P226" t="s">
        <v>74</v>
      </c>
      <c r="Q226" t="s">
        <v>74</v>
      </c>
      <c r="R226" t="s">
        <v>74</v>
      </c>
      <c r="S226" t="s">
        <v>74</v>
      </c>
      <c r="T226" t="s">
        <v>3983</v>
      </c>
      <c r="U226" t="s">
        <v>74</v>
      </c>
      <c r="V226" t="s">
        <v>3984</v>
      </c>
      <c r="W226" t="s">
        <v>3985</v>
      </c>
      <c r="X226" t="s">
        <v>1746</v>
      </c>
      <c r="Y226" t="s">
        <v>3986</v>
      </c>
      <c r="Z226" t="s">
        <v>3987</v>
      </c>
      <c r="AA226" t="s">
        <v>3988</v>
      </c>
      <c r="AB226" t="s">
        <v>3989</v>
      </c>
      <c r="AC226" t="s">
        <v>74</v>
      </c>
      <c r="AD226" t="s">
        <v>74</v>
      </c>
      <c r="AE226" t="s">
        <v>74</v>
      </c>
      <c r="AF226" t="s">
        <v>74</v>
      </c>
      <c r="AG226">
        <v>23</v>
      </c>
      <c r="AH226">
        <v>0</v>
      </c>
      <c r="AI226">
        <v>0</v>
      </c>
      <c r="AJ226">
        <v>4</v>
      </c>
      <c r="AK226">
        <v>13</v>
      </c>
      <c r="AL226" t="s">
        <v>3990</v>
      </c>
      <c r="AM226" t="s">
        <v>3991</v>
      </c>
      <c r="AN226" t="s">
        <v>3992</v>
      </c>
      <c r="AO226" t="s">
        <v>3993</v>
      </c>
      <c r="AP226" t="s">
        <v>3994</v>
      </c>
      <c r="AQ226" t="s">
        <v>74</v>
      </c>
      <c r="AR226" t="s">
        <v>3995</v>
      </c>
      <c r="AS226" t="s">
        <v>3996</v>
      </c>
      <c r="AT226" t="s">
        <v>1141</v>
      </c>
      <c r="AU226">
        <v>2020</v>
      </c>
      <c r="AV226" t="s">
        <v>74</v>
      </c>
      <c r="AW226">
        <v>5</v>
      </c>
      <c r="AX226" t="s">
        <v>74</v>
      </c>
      <c r="AY226" t="s">
        <v>74</v>
      </c>
      <c r="AZ226" t="s">
        <v>74</v>
      </c>
      <c r="BA226" t="s">
        <v>74</v>
      </c>
      <c r="BB226">
        <v>103</v>
      </c>
      <c r="BC226">
        <v>116</v>
      </c>
      <c r="BD226" t="s">
        <v>74</v>
      </c>
      <c r="BE226" t="s">
        <v>3997</v>
      </c>
      <c r="BF226" t="str">
        <f>HYPERLINK("http://dx.doi.org/10.32014/2020.2518-1467.149","http://dx.doi.org/10.32014/2020.2518-1467.149")</f>
        <v>http://dx.doi.org/10.32014/2020.2518-1467.149</v>
      </c>
      <c r="BG226" t="s">
        <v>74</v>
      </c>
      <c r="BH226" t="s">
        <v>74</v>
      </c>
      <c r="BI226">
        <v>14</v>
      </c>
      <c r="BJ226" t="s">
        <v>933</v>
      </c>
      <c r="BK226" t="s">
        <v>131</v>
      </c>
      <c r="BL226" t="s">
        <v>934</v>
      </c>
      <c r="BM226" t="s">
        <v>3998</v>
      </c>
      <c r="BN226" t="s">
        <v>74</v>
      </c>
      <c r="BO226" t="s">
        <v>230</v>
      </c>
      <c r="BP226" t="s">
        <v>74</v>
      </c>
      <c r="BQ226" t="s">
        <v>74</v>
      </c>
      <c r="BR226" t="s">
        <v>103</v>
      </c>
      <c r="BS226" t="s">
        <v>3999</v>
      </c>
      <c r="BT226" t="str">
        <f>HYPERLINK("https%3A%2F%2Fwww.webofscience.com%2Fwos%2Fwoscc%2Ffull-record%2FWOS:000605724300013","View Full Record in Web of Science")</f>
        <v>View Full Record in Web of Science</v>
      </c>
    </row>
    <row r="227" spans="1:72" x14ac:dyDescent="0.25">
      <c r="A227" t="s">
        <v>72</v>
      </c>
      <c r="B227" t="s">
        <v>4000</v>
      </c>
      <c r="C227" t="s">
        <v>74</v>
      </c>
      <c r="D227" t="s">
        <v>74</v>
      </c>
      <c r="E227" t="s">
        <v>74</v>
      </c>
      <c r="F227" t="s">
        <v>4001</v>
      </c>
      <c r="G227" t="s">
        <v>74</v>
      </c>
      <c r="H227" t="s">
        <v>74</v>
      </c>
      <c r="I227" t="s">
        <v>4002</v>
      </c>
      <c r="J227" t="s">
        <v>338</v>
      </c>
      <c r="K227" t="s">
        <v>74</v>
      </c>
      <c r="L227" t="s">
        <v>74</v>
      </c>
      <c r="M227" t="s">
        <v>318</v>
      </c>
      <c r="N227" t="s">
        <v>79</v>
      </c>
      <c r="O227" t="s">
        <v>74</v>
      </c>
      <c r="P227" t="s">
        <v>74</v>
      </c>
      <c r="Q227" t="s">
        <v>74</v>
      </c>
      <c r="R227" t="s">
        <v>74</v>
      </c>
      <c r="S227" t="s">
        <v>74</v>
      </c>
      <c r="T227" t="s">
        <v>4003</v>
      </c>
      <c r="U227" t="s">
        <v>4004</v>
      </c>
      <c r="V227" t="s">
        <v>4005</v>
      </c>
      <c r="W227" t="s">
        <v>4006</v>
      </c>
      <c r="X227" t="s">
        <v>4007</v>
      </c>
      <c r="Y227" t="s">
        <v>4008</v>
      </c>
      <c r="Z227" t="s">
        <v>4009</v>
      </c>
      <c r="AA227" t="s">
        <v>4010</v>
      </c>
      <c r="AB227" t="s">
        <v>74</v>
      </c>
      <c r="AC227" t="s">
        <v>74</v>
      </c>
      <c r="AD227" t="s">
        <v>74</v>
      </c>
      <c r="AE227" t="s">
        <v>74</v>
      </c>
      <c r="AF227" t="s">
        <v>74</v>
      </c>
      <c r="AG227">
        <v>35</v>
      </c>
      <c r="AH227">
        <v>0</v>
      </c>
      <c r="AI227">
        <v>0</v>
      </c>
      <c r="AJ227">
        <v>1</v>
      </c>
      <c r="AK227">
        <v>7</v>
      </c>
      <c r="AL227" t="s">
        <v>348</v>
      </c>
      <c r="AM227" t="s">
        <v>349</v>
      </c>
      <c r="AN227" t="s">
        <v>350</v>
      </c>
      <c r="AO227" t="s">
        <v>351</v>
      </c>
      <c r="AP227" t="s">
        <v>352</v>
      </c>
      <c r="AQ227" t="s">
        <v>74</v>
      </c>
      <c r="AR227" t="s">
        <v>353</v>
      </c>
      <c r="AS227" t="s">
        <v>354</v>
      </c>
      <c r="AT227" t="s">
        <v>1101</v>
      </c>
      <c r="AU227">
        <v>2020</v>
      </c>
      <c r="AV227">
        <v>22</v>
      </c>
      <c r="AW227">
        <v>7</v>
      </c>
      <c r="AX227" t="s">
        <v>74</v>
      </c>
      <c r="AY227" t="s">
        <v>74</v>
      </c>
      <c r="AZ227" t="s">
        <v>74</v>
      </c>
      <c r="BA227" t="s">
        <v>74</v>
      </c>
      <c r="BB227">
        <v>33</v>
      </c>
      <c r="BC227">
        <v>51</v>
      </c>
      <c r="BD227" t="s">
        <v>74</v>
      </c>
      <c r="BE227" t="s">
        <v>4011</v>
      </c>
      <c r="BF227" t="str">
        <f>HYPERLINK("http://dx.doi.org/10.17853/1994-5639-2020-7-33-51","http://dx.doi.org/10.17853/1994-5639-2020-7-33-51")</f>
        <v>http://dx.doi.org/10.17853/1994-5639-2020-7-33-51</v>
      </c>
      <c r="BG227" t="s">
        <v>74</v>
      </c>
      <c r="BH227" t="s">
        <v>74</v>
      </c>
      <c r="BI227">
        <v>19</v>
      </c>
      <c r="BJ227" t="s">
        <v>156</v>
      </c>
      <c r="BK227" t="s">
        <v>131</v>
      </c>
      <c r="BL227" t="s">
        <v>156</v>
      </c>
      <c r="BM227" t="s">
        <v>4012</v>
      </c>
      <c r="BN227" t="s">
        <v>74</v>
      </c>
      <c r="BO227" t="s">
        <v>198</v>
      </c>
      <c r="BP227" t="s">
        <v>74</v>
      </c>
      <c r="BQ227" t="s">
        <v>74</v>
      </c>
      <c r="BR227" t="s">
        <v>103</v>
      </c>
      <c r="BS227" t="s">
        <v>4013</v>
      </c>
      <c r="BT227" t="str">
        <f>HYPERLINK("https%3A%2F%2Fwww.webofscience.com%2Fwos%2Fwoscc%2Ffull-record%2FWOS:000567504000002","View Full Record in Web of Science")</f>
        <v>View Full Record in Web of Science</v>
      </c>
    </row>
    <row r="228" spans="1:72" x14ac:dyDescent="0.25">
      <c r="A228" t="s">
        <v>72</v>
      </c>
      <c r="B228" t="s">
        <v>4014</v>
      </c>
      <c r="C228" t="s">
        <v>74</v>
      </c>
      <c r="D228" t="s">
        <v>74</v>
      </c>
      <c r="E228" t="s">
        <v>74</v>
      </c>
      <c r="F228" t="s">
        <v>4015</v>
      </c>
      <c r="G228" t="s">
        <v>74</v>
      </c>
      <c r="H228" t="s">
        <v>74</v>
      </c>
      <c r="I228" t="s">
        <v>4016</v>
      </c>
      <c r="J228" t="s">
        <v>4017</v>
      </c>
      <c r="K228" t="s">
        <v>74</v>
      </c>
      <c r="L228" t="s">
        <v>74</v>
      </c>
      <c r="M228" t="s">
        <v>78</v>
      </c>
      <c r="N228" t="s">
        <v>79</v>
      </c>
      <c r="O228" t="s">
        <v>74</v>
      </c>
      <c r="P228" t="s">
        <v>74</v>
      </c>
      <c r="Q228" t="s">
        <v>74</v>
      </c>
      <c r="R228" t="s">
        <v>74</v>
      </c>
      <c r="S228" t="s">
        <v>74</v>
      </c>
      <c r="T228" t="s">
        <v>4018</v>
      </c>
      <c r="U228" t="s">
        <v>74</v>
      </c>
      <c r="V228" t="s">
        <v>4019</v>
      </c>
      <c r="W228" t="s">
        <v>4020</v>
      </c>
      <c r="X228" t="s">
        <v>4021</v>
      </c>
      <c r="Y228" t="s">
        <v>4022</v>
      </c>
      <c r="Z228" t="s">
        <v>74</v>
      </c>
      <c r="AA228" t="s">
        <v>4023</v>
      </c>
      <c r="AB228" t="s">
        <v>4024</v>
      </c>
      <c r="AC228" t="s">
        <v>74</v>
      </c>
      <c r="AD228" t="s">
        <v>74</v>
      </c>
      <c r="AE228" t="s">
        <v>74</v>
      </c>
      <c r="AF228" t="s">
        <v>74</v>
      </c>
      <c r="AG228">
        <v>26</v>
      </c>
      <c r="AH228">
        <v>0</v>
      </c>
      <c r="AI228">
        <v>0</v>
      </c>
      <c r="AJ228">
        <v>1</v>
      </c>
      <c r="AK228">
        <v>8</v>
      </c>
      <c r="AL228" t="s">
        <v>4025</v>
      </c>
      <c r="AM228" t="s">
        <v>4026</v>
      </c>
      <c r="AN228" t="s">
        <v>4027</v>
      </c>
      <c r="AO228" t="s">
        <v>4028</v>
      </c>
      <c r="AP228" t="s">
        <v>74</v>
      </c>
      <c r="AQ228" t="s">
        <v>74</v>
      </c>
      <c r="AR228" t="s">
        <v>4029</v>
      </c>
      <c r="AS228" t="s">
        <v>4030</v>
      </c>
      <c r="AT228" t="s">
        <v>1214</v>
      </c>
      <c r="AU228">
        <v>2020</v>
      </c>
      <c r="AV228">
        <v>9</v>
      </c>
      <c r="AW228">
        <v>8</v>
      </c>
      <c r="AX228" t="s">
        <v>74</v>
      </c>
      <c r="AY228" t="s">
        <v>74</v>
      </c>
      <c r="AZ228" t="s">
        <v>74</v>
      </c>
      <c r="BA228" t="s">
        <v>74</v>
      </c>
      <c r="BB228">
        <v>55</v>
      </c>
      <c r="BC228">
        <v>61</v>
      </c>
      <c r="BD228" t="s">
        <v>74</v>
      </c>
      <c r="BE228" t="s">
        <v>74</v>
      </c>
      <c r="BF228" t="s">
        <v>74</v>
      </c>
      <c r="BG228" t="s">
        <v>74</v>
      </c>
      <c r="BH228" t="s">
        <v>74</v>
      </c>
      <c r="BI228">
        <v>7</v>
      </c>
      <c r="BJ228" t="s">
        <v>2652</v>
      </c>
      <c r="BK228" t="s">
        <v>131</v>
      </c>
      <c r="BL228" t="s">
        <v>2652</v>
      </c>
      <c r="BM228" t="s">
        <v>4031</v>
      </c>
      <c r="BN228" t="s">
        <v>74</v>
      </c>
      <c r="BO228" t="s">
        <v>74</v>
      </c>
      <c r="BP228" t="s">
        <v>74</v>
      </c>
      <c r="BQ228" t="s">
        <v>74</v>
      </c>
      <c r="BR228" t="s">
        <v>103</v>
      </c>
      <c r="BS228" t="s">
        <v>4032</v>
      </c>
      <c r="BT228" t="str">
        <f>HYPERLINK("https%3A%2F%2Fwww.webofscience.com%2Fwos%2Fwoscc%2Ffull-record%2FWOS:000561680200008","View Full Record in Web of Science")</f>
        <v>View Full Record in Web of Science</v>
      </c>
    </row>
    <row r="229" spans="1:72" x14ac:dyDescent="0.25">
      <c r="A229" t="s">
        <v>72</v>
      </c>
      <c r="B229" t="s">
        <v>4033</v>
      </c>
      <c r="C229" t="s">
        <v>74</v>
      </c>
      <c r="D229" t="s">
        <v>74</v>
      </c>
      <c r="E229" t="s">
        <v>74</v>
      </c>
      <c r="F229" t="s">
        <v>4034</v>
      </c>
      <c r="G229" t="s">
        <v>74</v>
      </c>
      <c r="H229" t="s">
        <v>74</v>
      </c>
      <c r="I229" t="s">
        <v>4035</v>
      </c>
      <c r="J229" t="s">
        <v>1042</v>
      </c>
      <c r="K229" t="s">
        <v>74</v>
      </c>
      <c r="L229" t="s">
        <v>74</v>
      </c>
      <c r="M229" t="s">
        <v>318</v>
      </c>
      <c r="N229" t="s">
        <v>79</v>
      </c>
      <c r="O229" t="s">
        <v>74</v>
      </c>
      <c r="P229" t="s">
        <v>74</v>
      </c>
      <c r="Q229" t="s">
        <v>74</v>
      </c>
      <c r="R229" t="s">
        <v>74</v>
      </c>
      <c r="S229" t="s">
        <v>74</v>
      </c>
      <c r="T229" t="s">
        <v>4036</v>
      </c>
      <c r="U229" t="s">
        <v>74</v>
      </c>
      <c r="V229" t="s">
        <v>4037</v>
      </c>
      <c r="W229" t="s">
        <v>4038</v>
      </c>
      <c r="X229" t="s">
        <v>1946</v>
      </c>
      <c r="Y229" t="s">
        <v>4039</v>
      </c>
      <c r="Z229" t="s">
        <v>4040</v>
      </c>
      <c r="AA229" t="s">
        <v>4041</v>
      </c>
      <c r="AB229" t="s">
        <v>74</v>
      </c>
      <c r="AC229" t="s">
        <v>74</v>
      </c>
      <c r="AD229" t="s">
        <v>74</v>
      </c>
      <c r="AE229" t="s">
        <v>74</v>
      </c>
      <c r="AF229" t="s">
        <v>74</v>
      </c>
      <c r="AG229">
        <v>22</v>
      </c>
      <c r="AH229">
        <v>0</v>
      </c>
      <c r="AI229">
        <v>0</v>
      </c>
      <c r="AJ229">
        <v>1</v>
      </c>
      <c r="AK229">
        <v>5</v>
      </c>
      <c r="AL229" t="s">
        <v>324</v>
      </c>
      <c r="AM229" t="s">
        <v>325</v>
      </c>
      <c r="AN229" t="s">
        <v>326</v>
      </c>
      <c r="AO229" t="s">
        <v>1048</v>
      </c>
      <c r="AP229" t="s">
        <v>1049</v>
      </c>
      <c r="AQ229" t="s">
        <v>74</v>
      </c>
      <c r="AR229" t="s">
        <v>1050</v>
      </c>
      <c r="AS229" t="s">
        <v>1051</v>
      </c>
      <c r="AT229" t="s">
        <v>1214</v>
      </c>
      <c r="AU229">
        <v>2020</v>
      </c>
      <c r="AV229">
        <v>66</v>
      </c>
      <c r="AW229" t="s">
        <v>74</v>
      </c>
      <c r="AX229" t="s">
        <v>74</v>
      </c>
      <c r="AY229" t="s">
        <v>74</v>
      </c>
      <c r="AZ229" t="s">
        <v>74</v>
      </c>
      <c r="BA229" t="s">
        <v>74</v>
      </c>
      <c r="BB229">
        <v>318</v>
      </c>
      <c r="BC229">
        <v>331</v>
      </c>
      <c r="BD229" t="s">
        <v>74</v>
      </c>
      <c r="BE229" t="s">
        <v>4042</v>
      </c>
      <c r="BF229" t="str">
        <f>HYPERLINK("http://dx.doi.org/10.17223/19986645/66/18","http://dx.doi.org/10.17223/19986645/66/18")</f>
        <v>http://dx.doi.org/10.17223/19986645/66/18</v>
      </c>
      <c r="BG229" t="s">
        <v>74</v>
      </c>
      <c r="BH229" t="s">
        <v>74</v>
      </c>
      <c r="BI229">
        <v>14</v>
      </c>
      <c r="BJ229" t="s">
        <v>490</v>
      </c>
      <c r="BK229" t="s">
        <v>131</v>
      </c>
      <c r="BL229" t="s">
        <v>491</v>
      </c>
      <c r="BM229" t="s">
        <v>4043</v>
      </c>
      <c r="BN229" t="s">
        <v>74</v>
      </c>
      <c r="BO229" t="s">
        <v>230</v>
      </c>
      <c r="BP229" t="s">
        <v>74</v>
      </c>
      <c r="BQ229" t="s">
        <v>74</v>
      </c>
      <c r="BR229" t="s">
        <v>103</v>
      </c>
      <c r="BS229" t="s">
        <v>4044</v>
      </c>
      <c r="BT229" t="str">
        <f>HYPERLINK("https%3A%2F%2Fwww.webofscience.com%2Fwos%2Fwoscc%2Ffull-record%2FWOS:000582555900018","View Full Record in Web of Science")</f>
        <v>View Full Record in Web of Science</v>
      </c>
    </row>
    <row r="230" spans="1:72" x14ac:dyDescent="0.25">
      <c r="A230" t="s">
        <v>72</v>
      </c>
      <c r="B230" t="s">
        <v>4045</v>
      </c>
      <c r="C230" t="s">
        <v>74</v>
      </c>
      <c r="D230" t="s">
        <v>74</v>
      </c>
      <c r="E230" t="s">
        <v>74</v>
      </c>
      <c r="F230" t="s">
        <v>4046</v>
      </c>
      <c r="G230" t="s">
        <v>74</v>
      </c>
      <c r="H230" t="s">
        <v>74</v>
      </c>
      <c r="I230" t="s">
        <v>4047</v>
      </c>
      <c r="J230" t="s">
        <v>4048</v>
      </c>
      <c r="K230" t="s">
        <v>74</v>
      </c>
      <c r="L230" t="s">
        <v>74</v>
      </c>
      <c r="M230" t="s">
        <v>78</v>
      </c>
      <c r="N230" t="s">
        <v>79</v>
      </c>
      <c r="O230" t="s">
        <v>74</v>
      </c>
      <c r="P230" t="s">
        <v>74</v>
      </c>
      <c r="Q230" t="s">
        <v>74</v>
      </c>
      <c r="R230" t="s">
        <v>74</v>
      </c>
      <c r="S230" t="s">
        <v>74</v>
      </c>
      <c r="T230" t="s">
        <v>4049</v>
      </c>
      <c r="U230" t="s">
        <v>4050</v>
      </c>
      <c r="V230" t="s">
        <v>4051</v>
      </c>
      <c r="W230" t="s">
        <v>4052</v>
      </c>
      <c r="X230" t="s">
        <v>2130</v>
      </c>
      <c r="Y230" t="s">
        <v>4053</v>
      </c>
      <c r="Z230" t="s">
        <v>4054</v>
      </c>
      <c r="AA230" t="s">
        <v>4055</v>
      </c>
      <c r="AB230" t="s">
        <v>4056</v>
      </c>
      <c r="AC230" t="s">
        <v>74</v>
      </c>
      <c r="AD230" t="s">
        <v>74</v>
      </c>
      <c r="AE230" t="s">
        <v>74</v>
      </c>
      <c r="AF230" t="s">
        <v>74</v>
      </c>
      <c r="AG230">
        <v>59</v>
      </c>
      <c r="AH230">
        <v>4</v>
      </c>
      <c r="AI230">
        <v>5</v>
      </c>
      <c r="AJ230">
        <v>2</v>
      </c>
      <c r="AK230">
        <v>20</v>
      </c>
      <c r="AL230" t="s">
        <v>148</v>
      </c>
      <c r="AM230" t="s">
        <v>149</v>
      </c>
      <c r="AN230" t="s">
        <v>150</v>
      </c>
      <c r="AO230" t="s">
        <v>4057</v>
      </c>
      <c r="AP230" t="s">
        <v>4058</v>
      </c>
      <c r="AQ230" t="s">
        <v>74</v>
      </c>
      <c r="AR230" t="s">
        <v>4059</v>
      </c>
      <c r="AS230" t="s">
        <v>4060</v>
      </c>
      <c r="AT230" t="s">
        <v>4061</v>
      </c>
      <c r="AU230">
        <v>2020</v>
      </c>
      <c r="AV230">
        <v>62</v>
      </c>
      <c r="AW230">
        <v>6</v>
      </c>
      <c r="AX230" t="s">
        <v>74</v>
      </c>
      <c r="AY230" t="s">
        <v>74</v>
      </c>
      <c r="AZ230" t="s">
        <v>74</v>
      </c>
      <c r="BA230" t="s">
        <v>74</v>
      </c>
      <c r="BB230">
        <v>659</v>
      </c>
      <c r="BC230">
        <v>675</v>
      </c>
      <c r="BD230" t="s">
        <v>74</v>
      </c>
      <c r="BE230" t="s">
        <v>4062</v>
      </c>
      <c r="BF230" t="str">
        <f>HYPERLINK("http://dx.doi.org/10.1108/ET-01-2020-0021","http://dx.doi.org/10.1108/ET-01-2020-0021")</f>
        <v>http://dx.doi.org/10.1108/ET-01-2020-0021</v>
      </c>
      <c r="BG230" t="s">
        <v>74</v>
      </c>
      <c r="BH230" t="s">
        <v>4063</v>
      </c>
      <c r="BI230">
        <v>17</v>
      </c>
      <c r="BJ230" t="s">
        <v>156</v>
      </c>
      <c r="BK230" t="s">
        <v>100</v>
      </c>
      <c r="BL230" t="s">
        <v>156</v>
      </c>
      <c r="BM230" t="s">
        <v>4064</v>
      </c>
      <c r="BN230" t="s">
        <v>74</v>
      </c>
      <c r="BO230" t="s">
        <v>74</v>
      </c>
      <c r="BP230" t="s">
        <v>74</v>
      </c>
      <c r="BQ230" t="s">
        <v>74</v>
      </c>
      <c r="BR230" t="s">
        <v>103</v>
      </c>
      <c r="BS230" t="s">
        <v>4065</v>
      </c>
      <c r="BT230" t="str">
        <f>HYPERLINK("https%3A%2F%2Fwww.webofscience.com%2Fwos%2Fwoscc%2Ffull-record%2FWOS:000557055700001","View Full Record in Web of Science")</f>
        <v>View Full Record in Web of Science</v>
      </c>
    </row>
    <row r="231" spans="1:72" x14ac:dyDescent="0.25">
      <c r="A231" t="s">
        <v>72</v>
      </c>
      <c r="B231" t="s">
        <v>4066</v>
      </c>
      <c r="C231" t="s">
        <v>74</v>
      </c>
      <c r="D231" t="s">
        <v>74</v>
      </c>
      <c r="E231" t="s">
        <v>74</v>
      </c>
      <c r="F231" t="s">
        <v>4067</v>
      </c>
      <c r="G231" t="s">
        <v>74</v>
      </c>
      <c r="H231" t="s">
        <v>74</v>
      </c>
      <c r="I231" t="s">
        <v>4068</v>
      </c>
      <c r="J231" t="s">
        <v>3867</v>
      </c>
      <c r="K231" t="s">
        <v>74</v>
      </c>
      <c r="L231" t="s">
        <v>74</v>
      </c>
      <c r="M231" t="s">
        <v>78</v>
      </c>
      <c r="N231" t="s">
        <v>79</v>
      </c>
      <c r="O231" t="s">
        <v>74</v>
      </c>
      <c r="P231" t="s">
        <v>74</v>
      </c>
      <c r="Q231" t="s">
        <v>74</v>
      </c>
      <c r="R231" t="s">
        <v>74</v>
      </c>
      <c r="S231" t="s">
        <v>74</v>
      </c>
      <c r="T231" t="s">
        <v>4069</v>
      </c>
      <c r="U231" t="s">
        <v>4070</v>
      </c>
      <c r="V231" t="s">
        <v>4071</v>
      </c>
      <c r="W231" t="s">
        <v>4072</v>
      </c>
      <c r="X231" t="s">
        <v>621</v>
      </c>
      <c r="Y231" t="s">
        <v>4073</v>
      </c>
      <c r="Z231" t="s">
        <v>4074</v>
      </c>
      <c r="AA231" t="s">
        <v>74</v>
      </c>
      <c r="AB231" t="s">
        <v>74</v>
      </c>
      <c r="AC231" t="s">
        <v>74</v>
      </c>
      <c r="AD231" t="s">
        <v>74</v>
      </c>
      <c r="AE231" t="s">
        <v>74</v>
      </c>
      <c r="AF231" t="s">
        <v>74</v>
      </c>
      <c r="AG231">
        <v>53</v>
      </c>
      <c r="AH231">
        <v>1</v>
      </c>
      <c r="AI231">
        <v>1</v>
      </c>
      <c r="AJ231">
        <v>0</v>
      </c>
      <c r="AK231">
        <v>0</v>
      </c>
      <c r="AL231" t="s">
        <v>3873</v>
      </c>
      <c r="AM231" t="s">
        <v>3874</v>
      </c>
      <c r="AN231" t="s">
        <v>3875</v>
      </c>
      <c r="AO231" t="s">
        <v>3876</v>
      </c>
      <c r="AP231" t="s">
        <v>74</v>
      </c>
      <c r="AQ231" t="s">
        <v>74</v>
      </c>
      <c r="AR231" t="s">
        <v>3877</v>
      </c>
      <c r="AS231" t="s">
        <v>3878</v>
      </c>
      <c r="AT231" t="s">
        <v>4075</v>
      </c>
      <c r="AU231">
        <v>2020</v>
      </c>
      <c r="AV231">
        <v>7</v>
      </c>
      <c r="AW231" t="s">
        <v>74</v>
      </c>
      <c r="AX231" t="s">
        <v>74</v>
      </c>
      <c r="AY231" t="s">
        <v>74</v>
      </c>
      <c r="AZ231" t="s">
        <v>127</v>
      </c>
      <c r="BA231" t="s">
        <v>74</v>
      </c>
      <c r="BB231">
        <v>797</v>
      </c>
      <c r="BC231">
        <v>815</v>
      </c>
      <c r="BD231" t="s">
        <v>74</v>
      </c>
      <c r="BE231" t="s">
        <v>74</v>
      </c>
      <c r="BF231" t="s">
        <v>74</v>
      </c>
      <c r="BG231" t="s">
        <v>74</v>
      </c>
      <c r="BH231" t="s">
        <v>74</v>
      </c>
      <c r="BI231">
        <v>19</v>
      </c>
      <c r="BJ231" t="s">
        <v>265</v>
      </c>
      <c r="BK231" t="s">
        <v>131</v>
      </c>
      <c r="BL231" t="s">
        <v>266</v>
      </c>
      <c r="BM231" t="s">
        <v>4076</v>
      </c>
      <c r="BN231" t="s">
        <v>74</v>
      </c>
      <c r="BO231" t="s">
        <v>74</v>
      </c>
      <c r="BP231" t="s">
        <v>74</v>
      </c>
      <c r="BQ231" t="s">
        <v>74</v>
      </c>
      <c r="BR231" t="s">
        <v>103</v>
      </c>
      <c r="BS231" t="s">
        <v>4077</v>
      </c>
      <c r="BT231" t="str">
        <f>HYPERLINK("https%3A%2F%2Fwww.webofscience.com%2Fwos%2Fwoscc%2Ffull-record%2FWOS:000583771900054","View Full Record in Web of Science")</f>
        <v>View Full Record in Web of Science</v>
      </c>
    </row>
    <row r="232" spans="1:72" x14ac:dyDescent="0.25">
      <c r="A232" t="s">
        <v>72</v>
      </c>
      <c r="B232" t="s">
        <v>4078</v>
      </c>
      <c r="C232" t="s">
        <v>74</v>
      </c>
      <c r="D232" t="s">
        <v>74</v>
      </c>
      <c r="E232" t="s">
        <v>74</v>
      </c>
      <c r="F232" t="s">
        <v>4079</v>
      </c>
      <c r="G232" t="s">
        <v>74</v>
      </c>
      <c r="H232" t="s">
        <v>74</v>
      </c>
      <c r="I232" t="s">
        <v>4080</v>
      </c>
      <c r="J232" t="s">
        <v>4081</v>
      </c>
      <c r="K232" t="s">
        <v>74</v>
      </c>
      <c r="L232" t="s">
        <v>74</v>
      </c>
      <c r="M232" t="s">
        <v>78</v>
      </c>
      <c r="N232" t="s">
        <v>79</v>
      </c>
      <c r="O232" t="s">
        <v>74</v>
      </c>
      <c r="P232" t="s">
        <v>74</v>
      </c>
      <c r="Q232" t="s">
        <v>74</v>
      </c>
      <c r="R232" t="s">
        <v>74</v>
      </c>
      <c r="S232" t="s">
        <v>74</v>
      </c>
      <c r="T232" t="s">
        <v>4082</v>
      </c>
      <c r="U232" t="s">
        <v>4083</v>
      </c>
      <c r="V232" t="s">
        <v>4084</v>
      </c>
      <c r="W232" t="s">
        <v>4085</v>
      </c>
      <c r="X232" t="s">
        <v>2130</v>
      </c>
      <c r="Y232" t="s">
        <v>4086</v>
      </c>
      <c r="Z232" t="s">
        <v>4087</v>
      </c>
      <c r="AA232" t="s">
        <v>74</v>
      </c>
      <c r="AB232" t="s">
        <v>4088</v>
      </c>
      <c r="AC232" t="s">
        <v>74</v>
      </c>
      <c r="AD232" t="s">
        <v>74</v>
      </c>
      <c r="AE232" t="s">
        <v>74</v>
      </c>
      <c r="AF232" t="s">
        <v>74</v>
      </c>
      <c r="AG232">
        <v>22</v>
      </c>
      <c r="AH232">
        <v>1</v>
      </c>
      <c r="AI232">
        <v>1</v>
      </c>
      <c r="AJ232">
        <v>0</v>
      </c>
      <c r="AK232">
        <v>0</v>
      </c>
      <c r="AL232" t="s">
        <v>2834</v>
      </c>
      <c r="AM232" t="s">
        <v>281</v>
      </c>
      <c r="AN232" t="s">
        <v>2835</v>
      </c>
      <c r="AO232" t="s">
        <v>4089</v>
      </c>
      <c r="AP232" t="s">
        <v>4090</v>
      </c>
      <c r="AQ232" t="s">
        <v>74</v>
      </c>
      <c r="AR232" t="s">
        <v>4091</v>
      </c>
      <c r="AS232" t="s">
        <v>4092</v>
      </c>
      <c r="AT232" t="s">
        <v>424</v>
      </c>
      <c r="AU232">
        <v>2021</v>
      </c>
      <c r="AV232">
        <v>25</v>
      </c>
      <c r="AW232">
        <v>1</v>
      </c>
      <c r="AX232" t="s">
        <v>74</v>
      </c>
      <c r="AY232" t="s">
        <v>74</v>
      </c>
      <c r="AZ232" t="s">
        <v>74</v>
      </c>
      <c r="BA232" t="s">
        <v>74</v>
      </c>
      <c r="BB232">
        <v>140</v>
      </c>
      <c r="BC232">
        <v>151</v>
      </c>
      <c r="BD232" t="s">
        <v>74</v>
      </c>
      <c r="BE232" t="s">
        <v>4093</v>
      </c>
      <c r="BF232" t="str">
        <f>HYPERLINK("http://dx.doi.org/10.1007/s12119-020-09762-0","http://dx.doi.org/10.1007/s12119-020-09762-0")</f>
        <v>http://dx.doi.org/10.1007/s12119-020-09762-0</v>
      </c>
      <c r="BG232" t="s">
        <v>74</v>
      </c>
      <c r="BH232" t="s">
        <v>4094</v>
      </c>
      <c r="BI232">
        <v>12</v>
      </c>
      <c r="BJ232" t="s">
        <v>512</v>
      </c>
      <c r="BK232" t="s">
        <v>131</v>
      </c>
      <c r="BL232" t="s">
        <v>513</v>
      </c>
      <c r="BM232" t="s">
        <v>4095</v>
      </c>
      <c r="BN232" t="s">
        <v>74</v>
      </c>
      <c r="BO232" t="s">
        <v>74</v>
      </c>
      <c r="BP232" t="s">
        <v>74</v>
      </c>
      <c r="BQ232" t="s">
        <v>74</v>
      </c>
      <c r="BR232" t="s">
        <v>103</v>
      </c>
      <c r="BS232" t="s">
        <v>4096</v>
      </c>
      <c r="BT232" t="str">
        <f>HYPERLINK("https%3A%2F%2Fwww.webofscience.com%2Fwos%2Fwoscc%2Ffull-record%2FWOS:000544600700001","View Full Record in Web of Science")</f>
        <v>View Full Record in Web of Science</v>
      </c>
    </row>
    <row r="233" spans="1:72" x14ac:dyDescent="0.25">
      <c r="A233" t="s">
        <v>72</v>
      </c>
      <c r="B233" t="s">
        <v>4097</v>
      </c>
      <c r="C233" t="s">
        <v>74</v>
      </c>
      <c r="D233" t="s">
        <v>74</v>
      </c>
      <c r="E233" t="s">
        <v>74</v>
      </c>
      <c r="F233" t="s">
        <v>4098</v>
      </c>
      <c r="G233" t="s">
        <v>74</v>
      </c>
      <c r="H233" t="s">
        <v>74</v>
      </c>
      <c r="I233" t="s">
        <v>4099</v>
      </c>
      <c r="J233" t="s">
        <v>4100</v>
      </c>
      <c r="K233" t="s">
        <v>74</v>
      </c>
      <c r="L233" t="s">
        <v>74</v>
      </c>
      <c r="M233" t="s">
        <v>78</v>
      </c>
      <c r="N233" t="s">
        <v>79</v>
      </c>
      <c r="O233" t="s">
        <v>74</v>
      </c>
      <c r="P233" t="s">
        <v>74</v>
      </c>
      <c r="Q233" t="s">
        <v>74</v>
      </c>
      <c r="R233" t="s">
        <v>74</v>
      </c>
      <c r="S233" t="s">
        <v>74</v>
      </c>
      <c r="T233" t="s">
        <v>4101</v>
      </c>
      <c r="U233" t="s">
        <v>4102</v>
      </c>
      <c r="V233" t="s">
        <v>4103</v>
      </c>
      <c r="W233" t="s">
        <v>4104</v>
      </c>
      <c r="X233" t="s">
        <v>4105</v>
      </c>
      <c r="Y233" t="s">
        <v>4106</v>
      </c>
      <c r="Z233" t="s">
        <v>4107</v>
      </c>
      <c r="AA233" t="s">
        <v>74</v>
      </c>
      <c r="AB233" t="s">
        <v>74</v>
      </c>
      <c r="AC233" t="s">
        <v>74</v>
      </c>
      <c r="AD233" t="s">
        <v>74</v>
      </c>
      <c r="AE233" t="s">
        <v>74</v>
      </c>
      <c r="AF233" t="s">
        <v>74</v>
      </c>
      <c r="AG233">
        <v>47</v>
      </c>
      <c r="AH233">
        <v>0</v>
      </c>
      <c r="AI233">
        <v>0</v>
      </c>
      <c r="AJ233">
        <v>0</v>
      </c>
      <c r="AK233">
        <v>1</v>
      </c>
      <c r="AL233" t="s">
        <v>148</v>
      </c>
      <c r="AM233" t="s">
        <v>149</v>
      </c>
      <c r="AN233" t="s">
        <v>150</v>
      </c>
      <c r="AO233" t="s">
        <v>4108</v>
      </c>
      <c r="AP233" t="s">
        <v>4109</v>
      </c>
      <c r="AQ233" t="s">
        <v>74</v>
      </c>
      <c r="AR233" t="s">
        <v>4110</v>
      </c>
      <c r="AS233" t="s">
        <v>4111</v>
      </c>
      <c r="AT233" t="s">
        <v>4112</v>
      </c>
      <c r="AU233">
        <v>2021</v>
      </c>
      <c r="AV233">
        <v>41</v>
      </c>
      <c r="AW233" t="s">
        <v>4113</v>
      </c>
      <c r="AX233" t="s">
        <v>74</v>
      </c>
      <c r="AY233" t="s">
        <v>74</v>
      </c>
      <c r="AZ233" t="s">
        <v>127</v>
      </c>
      <c r="BA233" t="s">
        <v>74</v>
      </c>
      <c r="BB233">
        <v>192</v>
      </c>
      <c r="BC233">
        <v>201</v>
      </c>
      <c r="BD233" t="s">
        <v>74</v>
      </c>
      <c r="BE233" t="s">
        <v>4114</v>
      </c>
      <c r="BF233" t="str">
        <f>HYPERLINK("http://dx.doi.org/10.1108/IJSSP-03-2020-0092","http://dx.doi.org/10.1108/IJSSP-03-2020-0092")</f>
        <v>http://dx.doi.org/10.1108/IJSSP-03-2020-0092</v>
      </c>
      <c r="BG233" t="s">
        <v>74</v>
      </c>
      <c r="BH233" t="s">
        <v>4094</v>
      </c>
      <c r="BI233">
        <v>10</v>
      </c>
      <c r="BJ233" t="s">
        <v>711</v>
      </c>
      <c r="BK233" t="s">
        <v>131</v>
      </c>
      <c r="BL233" t="s">
        <v>711</v>
      </c>
      <c r="BM233" t="s">
        <v>4115</v>
      </c>
      <c r="BN233" t="s">
        <v>74</v>
      </c>
      <c r="BO233" t="s">
        <v>74</v>
      </c>
      <c r="BP233" t="s">
        <v>74</v>
      </c>
      <c r="BQ233" t="s">
        <v>74</v>
      </c>
      <c r="BR233" t="s">
        <v>103</v>
      </c>
      <c r="BS233" t="s">
        <v>4116</v>
      </c>
      <c r="BT233" t="str">
        <f>HYPERLINK("https%3A%2F%2Fwww.webofscience.com%2Fwos%2Fwoscc%2Ffull-record%2FWOS:000541729500001","View Full Record in Web of Science")</f>
        <v>View Full Record in Web of Science</v>
      </c>
    </row>
    <row r="234" spans="1:72" x14ac:dyDescent="0.25">
      <c r="A234" t="s">
        <v>72</v>
      </c>
      <c r="B234" t="s">
        <v>4117</v>
      </c>
      <c r="C234" t="s">
        <v>74</v>
      </c>
      <c r="D234" t="s">
        <v>74</v>
      </c>
      <c r="E234" t="s">
        <v>74</v>
      </c>
      <c r="F234" t="s">
        <v>4118</v>
      </c>
      <c r="G234" t="s">
        <v>74</v>
      </c>
      <c r="H234" t="s">
        <v>74</v>
      </c>
      <c r="I234" t="s">
        <v>4119</v>
      </c>
      <c r="J234" t="s">
        <v>181</v>
      </c>
      <c r="K234" t="s">
        <v>74</v>
      </c>
      <c r="L234" t="s">
        <v>74</v>
      </c>
      <c r="M234" t="s">
        <v>318</v>
      </c>
      <c r="N234" t="s">
        <v>79</v>
      </c>
      <c r="O234" t="s">
        <v>74</v>
      </c>
      <c r="P234" t="s">
        <v>74</v>
      </c>
      <c r="Q234" t="s">
        <v>74</v>
      </c>
      <c r="R234" t="s">
        <v>74</v>
      </c>
      <c r="S234" t="s">
        <v>74</v>
      </c>
      <c r="T234" t="s">
        <v>4120</v>
      </c>
      <c r="U234" t="s">
        <v>74</v>
      </c>
      <c r="V234" t="s">
        <v>4121</v>
      </c>
      <c r="W234" t="s">
        <v>4122</v>
      </c>
      <c r="X234" t="s">
        <v>1694</v>
      </c>
      <c r="Y234" t="s">
        <v>1695</v>
      </c>
      <c r="Z234" t="s">
        <v>4123</v>
      </c>
      <c r="AA234" t="s">
        <v>4124</v>
      </c>
      <c r="AB234" t="s">
        <v>1697</v>
      </c>
      <c r="AC234" t="s">
        <v>74</v>
      </c>
      <c r="AD234" t="s">
        <v>74</v>
      </c>
      <c r="AE234" t="s">
        <v>74</v>
      </c>
      <c r="AF234" t="s">
        <v>74</v>
      </c>
      <c r="AG234">
        <v>28</v>
      </c>
      <c r="AH234">
        <v>1</v>
      </c>
      <c r="AI234">
        <v>1</v>
      </c>
      <c r="AJ234">
        <v>0</v>
      </c>
      <c r="AK234">
        <v>3</v>
      </c>
      <c r="AL234" t="s">
        <v>188</v>
      </c>
      <c r="AM234" t="s">
        <v>189</v>
      </c>
      <c r="AN234" t="s">
        <v>190</v>
      </c>
      <c r="AO234" t="s">
        <v>191</v>
      </c>
      <c r="AP234" t="s">
        <v>192</v>
      </c>
      <c r="AQ234" t="s">
        <v>74</v>
      </c>
      <c r="AR234" t="s">
        <v>181</v>
      </c>
      <c r="AS234" t="s">
        <v>193</v>
      </c>
      <c r="AT234" t="s">
        <v>194</v>
      </c>
      <c r="AU234">
        <v>2020</v>
      </c>
      <c r="AV234">
        <v>56</v>
      </c>
      <c r="AW234">
        <v>2</v>
      </c>
      <c r="AX234" t="s">
        <v>74</v>
      </c>
      <c r="AY234" t="s">
        <v>74</v>
      </c>
      <c r="AZ234" t="s">
        <v>74</v>
      </c>
      <c r="BA234" t="s">
        <v>74</v>
      </c>
      <c r="BB234">
        <v>854</v>
      </c>
      <c r="BC234">
        <v>862</v>
      </c>
      <c r="BD234" t="s">
        <v>74</v>
      </c>
      <c r="BE234" t="s">
        <v>4125</v>
      </c>
      <c r="BF234" t="str">
        <f>HYPERLINK("http://dx.doi.org/10.13187/bg.2020.2.854","http://dx.doi.org/10.13187/bg.2020.2.854")</f>
        <v>http://dx.doi.org/10.13187/bg.2020.2.854</v>
      </c>
      <c r="BG234" t="s">
        <v>74</v>
      </c>
      <c r="BH234" t="s">
        <v>74</v>
      </c>
      <c r="BI234">
        <v>9</v>
      </c>
      <c r="BJ234" t="s">
        <v>196</v>
      </c>
      <c r="BK234" t="s">
        <v>131</v>
      </c>
      <c r="BL234" t="s">
        <v>196</v>
      </c>
      <c r="BM234" t="s">
        <v>4126</v>
      </c>
      <c r="BN234" t="s">
        <v>74</v>
      </c>
      <c r="BO234" t="s">
        <v>198</v>
      </c>
      <c r="BP234" t="s">
        <v>74</v>
      </c>
      <c r="BQ234" t="s">
        <v>74</v>
      </c>
      <c r="BR234" t="s">
        <v>103</v>
      </c>
      <c r="BS234" t="s">
        <v>4127</v>
      </c>
      <c r="BT234" t="str">
        <f>HYPERLINK("https%3A%2F%2Fwww.webofscience.com%2Fwos%2Fwoscc%2Ffull-record%2FWOS:000537472700043","View Full Record in Web of Science")</f>
        <v>View Full Record in Web of Science</v>
      </c>
    </row>
    <row r="235" spans="1:72" x14ac:dyDescent="0.25">
      <c r="A235" t="s">
        <v>72</v>
      </c>
      <c r="B235" t="s">
        <v>4128</v>
      </c>
      <c r="C235" t="s">
        <v>74</v>
      </c>
      <c r="D235" t="s">
        <v>74</v>
      </c>
      <c r="E235" t="s">
        <v>74</v>
      </c>
      <c r="F235" t="s">
        <v>4129</v>
      </c>
      <c r="G235" t="s">
        <v>74</v>
      </c>
      <c r="H235" t="s">
        <v>74</v>
      </c>
      <c r="I235" t="s">
        <v>4130</v>
      </c>
      <c r="J235" t="s">
        <v>4131</v>
      </c>
      <c r="K235" t="s">
        <v>74</v>
      </c>
      <c r="L235" t="s">
        <v>74</v>
      </c>
      <c r="M235" t="s">
        <v>78</v>
      </c>
      <c r="N235" t="s">
        <v>79</v>
      </c>
      <c r="O235" t="s">
        <v>74</v>
      </c>
      <c r="P235" t="s">
        <v>74</v>
      </c>
      <c r="Q235" t="s">
        <v>74</v>
      </c>
      <c r="R235" t="s">
        <v>74</v>
      </c>
      <c r="S235" t="s">
        <v>74</v>
      </c>
      <c r="T235" t="s">
        <v>4132</v>
      </c>
      <c r="U235" t="s">
        <v>4133</v>
      </c>
      <c r="V235" t="s">
        <v>4134</v>
      </c>
      <c r="W235" t="s">
        <v>4135</v>
      </c>
      <c r="X235" t="s">
        <v>4136</v>
      </c>
      <c r="Y235" t="s">
        <v>4137</v>
      </c>
      <c r="Z235" t="s">
        <v>74</v>
      </c>
      <c r="AA235" t="s">
        <v>74</v>
      </c>
      <c r="AB235" t="s">
        <v>4138</v>
      </c>
      <c r="AC235" t="s">
        <v>74</v>
      </c>
      <c r="AD235" t="s">
        <v>74</v>
      </c>
      <c r="AE235" t="s">
        <v>74</v>
      </c>
      <c r="AF235" t="s">
        <v>74</v>
      </c>
      <c r="AG235">
        <v>69</v>
      </c>
      <c r="AH235">
        <v>0</v>
      </c>
      <c r="AI235">
        <v>0</v>
      </c>
      <c r="AJ235">
        <v>3</v>
      </c>
      <c r="AK235">
        <v>8</v>
      </c>
      <c r="AL235" t="s">
        <v>4139</v>
      </c>
      <c r="AM235" t="s">
        <v>4140</v>
      </c>
      <c r="AN235" t="s">
        <v>4141</v>
      </c>
      <c r="AO235" t="s">
        <v>4142</v>
      </c>
      <c r="AP235" t="s">
        <v>4143</v>
      </c>
      <c r="AQ235" t="s">
        <v>74</v>
      </c>
      <c r="AR235" t="s">
        <v>4144</v>
      </c>
      <c r="AS235" t="s">
        <v>4145</v>
      </c>
      <c r="AT235" t="s">
        <v>194</v>
      </c>
      <c r="AU235">
        <v>2020</v>
      </c>
      <c r="AV235">
        <v>53</v>
      </c>
      <c r="AW235">
        <v>2</v>
      </c>
      <c r="AX235" t="s">
        <v>74</v>
      </c>
      <c r="AY235" t="s">
        <v>74</v>
      </c>
      <c r="AZ235" t="s">
        <v>74</v>
      </c>
      <c r="BA235" t="s">
        <v>74</v>
      </c>
      <c r="BB235">
        <v>76</v>
      </c>
      <c r="BC235">
        <v>92</v>
      </c>
      <c r="BD235" t="s">
        <v>74</v>
      </c>
      <c r="BE235" t="s">
        <v>4146</v>
      </c>
      <c r="BF235" t="str">
        <f>HYPERLINK("http://dx.doi.org/10.1525/j.postcomstud.2020.53.2.76","http://dx.doi.org/10.1525/j.postcomstud.2020.53.2.76")</f>
        <v>http://dx.doi.org/10.1525/j.postcomstud.2020.53.2.76</v>
      </c>
      <c r="BG235" t="s">
        <v>74</v>
      </c>
      <c r="BH235" t="s">
        <v>74</v>
      </c>
      <c r="BI235">
        <v>17</v>
      </c>
      <c r="BJ235" t="s">
        <v>4147</v>
      </c>
      <c r="BK235" t="s">
        <v>100</v>
      </c>
      <c r="BL235" t="s">
        <v>4148</v>
      </c>
      <c r="BM235" t="s">
        <v>4149</v>
      </c>
      <c r="BN235" t="s">
        <v>74</v>
      </c>
      <c r="BO235" t="s">
        <v>74</v>
      </c>
      <c r="BP235" t="s">
        <v>74</v>
      </c>
      <c r="BQ235" t="s">
        <v>74</v>
      </c>
      <c r="BR235" t="s">
        <v>103</v>
      </c>
      <c r="BS235" t="s">
        <v>4150</v>
      </c>
      <c r="BT235" t="str">
        <f>HYPERLINK("https%3A%2F%2Fwww.webofscience.com%2Fwos%2Fwoscc%2Ffull-record%2FWOS:000582843400006","View Full Record in Web of Science")</f>
        <v>View Full Record in Web of Science</v>
      </c>
    </row>
    <row r="236" spans="1:72" x14ac:dyDescent="0.25">
      <c r="A236" t="s">
        <v>72</v>
      </c>
      <c r="B236" t="s">
        <v>4151</v>
      </c>
      <c r="C236" t="s">
        <v>74</v>
      </c>
      <c r="D236" t="s">
        <v>74</v>
      </c>
      <c r="E236" t="s">
        <v>74</v>
      </c>
      <c r="F236" t="s">
        <v>4152</v>
      </c>
      <c r="G236" t="s">
        <v>74</v>
      </c>
      <c r="H236" t="s">
        <v>74</v>
      </c>
      <c r="I236" t="s">
        <v>4153</v>
      </c>
      <c r="J236" t="s">
        <v>4017</v>
      </c>
      <c r="K236" t="s">
        <v>74</v>
      </c>
      <c r="L236" t="s">
        <v>74</v>
      </c>
      <c r="M236" t="s">
        <v>78</v>
      </c>
      <c r="N236" t="s">
        <v>79</v>
      </c>
      <c r="O236" t="s">
        <v>74</v>
      </c>
      <c r="P236" t="s">
        <v>74</v>
      </c>
      <c r="Q236" t="s">
        <v>74</v>
      </c>
      <c r="R236" t="s">
        <v>74</v>
      </c>
      <c r="S236" t="s">
        <v>74</v>
      </c>
      <c r="T236" t="s">
        <v>4154</v>
      </c>
      <c r="U236" t="s">
        <v>74</v>
      </c>
      <c r="V236" t="s">
        <v>4155</v>
      </c>
      <c r="W236" t="s">
        <v>4156</v>
      </c>
      <c r="X236" t="s">
        <v>641</v>
      </c>
      <c r="Y236" t="s">
        <v>4157</v>
      </c>
      <c r="Z236" t="s">
        <v>74</v>
      </c>
      <c r="AA236" t="s">
        <v>4158</v>
      </c>
      <c r="AB236" t="s">
        <v>4159</v>
      </c>
      <c r="AC236" t="s">
        <v>74</v>
      </c>
      <c r="AD236" t="s">
        <v>74</v>
      </c>
      <c r="AE236" t="s">
        <v>74</v>
      </c>
      <c r="AF236" t="s">
        <v>74</v>
      </c>
      <c r="AG236">
        <v>21</v>
      </c>
      <c r="AH236">
        <v>0</v>
      </c>
      <c r="AI236">
        <v>0</v>
      </c>
      <c r="AJ236">
        <v>0</v>
      </c>
      <c r="AK236">
        <v>4</v>
      </c>
      <c r="AL236" t="s">
        <v>4025</v>
      </c>
      <c r="AM236" t="s">
        <v>4026</v>
      </c>
      <c r="AN236" t="s">
        <v>4027</v>
      </c>
      <c r="AO236" t="s">
        <v>4028</v>
      </c>
      <c r="AP236" t="s">
        <v>74</v>
      </c>
      <c r="AQ236" t="s">
        <v>74</v>
      </c>
      <c r="AR236" t="s">
        <v>4029</v>
      </c>
      <c r="AS236" t="s">
        <v>4030</v>
      </c>
      <c r="AT236" t="s">
        <v>194</v>
      </c>
      <c r="AU236">
        <v>2020</v>
      </c>
      <c r="AV236">
        <v>9</v>
      </c>
      <c r="AW236">
        <v>6</v>
      </c>
      <c r="AX236" t="s">
        <v>74</v>
      </c>
      <c r="AY236" t="s">
        <v>74</v>
      </c>
      <c r="AZ236" t="s">
        <v>74</v>
      </c>
      <c r="BA236" t="s">
        <v>74</v>
      </c>
      <c r="BB236">
        <v>118</v>
      </c>
      <c r="BC236">
        <v>124</v>
      </c>
      <c r="BD236" t="s">
        <v>74</v>
      </c>
      <c r="BE236" t="s">
        <v>74</v>
      </c>
      <c r="BF236" t="s">
        <v>74</v>
      </c>
      <c r="BG236" t="s">
        <v>74</v>
      </c>
      <c r="BH236" t="s">
        <v>74</v>
      </c>
      <c r="BI236">
        <v>7</v>
      </c>
      <c r="BJ236" t="s">
        <v>2652</v>
      </c>
      <c r="BK236" t="s">
        <v>131</v>
      </c>
      <c r="BL236" t="s">
        <v>2652</v>
      </c>
      <c r="BM236" t="s">
        <v>4160</v>
      </c>
      <c r="BN236" t="s">
        <v>74</v>
      </c>
      <c r="BO236" t="s">
        <v>74</v>
      </c>
      <c r="BP236" t="s">
        <v>74</v>
      </c>
      <c r="BQ236" t="s">
        <v>74</v>
      </c>
      <c r="BR236" t="s">
        <v>103</v>
      </c>
      <c r="BS236" t="s">
        <v>4161</v>
      </c>
      <c r="BT236" t="str">
        <f>HYPERLINK("https%3A%2F%2Fwww.webofscience.com%2Fwos%2Fwoscc%2Ffull-record%2FWOS:000543251200014","View Full Record in Web of Science")</f>
        <v>View Full Record in Web of Science</v>
      </c>
    </row>
    <row r="237" spans="1:72" x14ac:dyDescent="0.25">
      <c r="A237" t="s">
        <v>72</v>
      </c>
      <c r="B237" t="s">
        <v>4162</v>
      </c>
      <c r="C237" t="s">
        <v>74</v>
      </c>
      <c r="D237" t="s">
        <v>74</v>
      </c>
      <c r="E237" t="s">
        <v>74</v>
      </c>
      <c r="F237" t="s">
        <v>4163</v>
      </c>
      <c r="G237" t="s">
        <v>74</v>
      </c>
      <c r="H237" t="s">
        <v>74</v>
      </c>
      <c r="I237" t="s">
        <v>4164</v>
      </c>
      <c r="J237" t="s">
        <v>1150</v>
      </c>
      <c r="K237" t="s">
        <v>74</v>
      </c>
      <c r="L237" t="s">
        <v>74</v>
      </c>
      <c r="M237" t="s">
        <v>318</v>
      </c>
      <c r="N237" t="s">
        <v>79</v>
      </c>
      <c r="O237" t="s">
        <v>74</v>
      </c>
      <c r="P237" t="s">
        <v>74</v>
      </c>
      <c r="Q237" t="s">
        <v>74</v>
      </c>
      <c r="R237" t="s">
        <v>74</v>
      </c>
      <c r="S237" t="s">
        <v>74</v>
      </c>
      <c r="T237" t="s">
        <v>4165</v>
      </c>
      <c r="U237" t="s">
        <v>74</v>
      </c>
      <c r="V237" t="s">
        <v>4166</v>
      </c>
      <c r="W237" t="s">
        <v>4167</v>
      </c>
      <c r="X237" t="s">
        <v>4168</v>
      </c>
      <c r="Y237" t="s">
        <v>4169</v>
      </c>
      <c r="Z237" t="s">
        <v>4170</v>
      </c>
      <c r="AA237" t="s">
        <v>74</v>
      </c>
      <c r="AB237" t="s">
        <v>74</v>
      </c>
      <c r="AC237" t="s">
        <v>74</v>
      </c>
      <c r="AD237" t="s">
        <v>74</v>
      </c>
      <c r="AE237" t="s">
        <v>74</v>
      </c>
      <c r="AF237" t="s">
        <v>74</v>
      </c>
      <c r="AG237">
        <v>24</v>
      </c>
      <c r="AH237">
        <v>1</v>
      </c>
      <c r="AI237">
        <v>1</v>
      </c>
      <c r="AJ237">
        <v>0</v>
      </c>
      <c r="AK237">
        <v>1</v>
      </c>
      <c r="AL237" t="s">
        <v>324</v>
      </c>
      <c r="AM237" t="s">
        <v>325</v>
      </c>
      <c r="AN237" t="s">
        <v>326</v>
      </c>
      <c r="AO237" t="s">
        <v>1157</v>
      </c>
      <c r="AP237" t="s">
        <v>1158</v>
      </c>
      <c r="AQ237" t="s">
        <v>74</v>
      </c>
      <c r="AR237" t="s">
        <v>1159</v>
      </c>
      <c r="AS237" t="s">
        <v>1160</v>
      </c>
      <c r="AT237" t="s">
        <v>194</v>
      </c>
      <c r="AU237">
        <v>2020</v>
      </c>
      <c r="AV237" t="s">
        <v>74</v>
      </c>
      <c r="AW237">
        <v>76</v>
      </c>
      <c r="AX237" t="s">
        <v>74</v>
      </c>
      <c r="AY237" t="s">
        <v>74</v>
      </c>
      <c r="AZ237" t="s">
        <v>74</v>
      </c>
      <c r="BA237" t="s">
        <v>74</v>
      </c>
      <c r="BB237">
        <v>139</v>
      </c>
      <c r="BC237">
        <v>154</v>
      </c>
      <c r="BD237" t="s">
        <v>74</v>
      </c>
      <c r="BE237" t="s">
        <v>4171</v>
      </c>
      <c r="BF237" t="str">
        <f>HYPERLINK("http://dx.doi.org/10.17223/17267080/76/9","http://dx.doi.org/10.17223/17267080/76/9")</f>
        <v>http://dx.doi.org/10.17223/17267080/76/9</v>
      </c>
      <c r="BG237" t="s">
        <v>74</v>
      </c>
      <c r="BH237" t="s">
        <v>74</v>
      </c>
      <c r="BI237">
        <v>16</v>
      </c>
      <c r="BJ237" t="s">
        <v>631</v>
      </c>
      <c r="BK237" t="s">
        <v>131</v>
      </c>
      <c r="BL237" t="s">
        <v>550</v>
      </c>
      <c r="BM237" t="s">
        <v>4172</v>
      </c>
      <c r="BN237" t="s">
        <v>74</v>
      </c>
      <c r="BO237" t="s">
        <v>230</v>
      </c>
      <c r="BP237" t="s">
        <v>74</v>
      </c>
      <c r="BQ237" t="s">
        <v>74</v>
      </c>
      <c r="BR237" t="s">
        <v>103</v>
      </c>
      <c r="BS237" t="s">
        <v>4173</v>
      </c>
      <c r="BT237" t="str">
        <f>HYPERLINK("https%3A%2F%2Fwww.webofscience.com%2Fwos%2Fwoscc%2Ffull-record%2FWOS:000580556500009","View Full Record in Web of Science")</f>
        <v>View Full Record in Web of Science</v>
      </c>
    </row>
    <row r="238" spans="1:72" x14ac:dyDescent="0.25">
      <c r="A238" t="s">
        <v>72</v>
      </c>
      <c r="B238" t="s">
        <v>4174</v>
      </c>
      <c r="C238" t="s">
        <v>74</v>
      </c>
      <c r="D238" t="s">
        <v>74</v>
      </c>
      <c r="E238" t="s">
        <v>74</v>
      </c>
      <c r="F238" t="s">
        <v>4175</v>
      </c>
      <c r="G238" t="s">
        <v>74</v>
      </c>
      <c r="H238" t="s">
        <v>74</v>
      </c>
      <c r="I238" t="s">
        <v>4176</v>
      </c>
      <c r="J238" t="s">
        <v>920</v>
      </c>
      <c r="K238" t="s">
        <v>74</v>
      </c>
      <c r="L238" t="s">
        <v>74</v>
      </c>
      <c r="M238" t="s">
        <v>318</v>
      </c>
      <c r="N238" t="s">
        <v>79</v>
      </c>
      <c r="O238" t="s">
        <v>74</v>
      </c>
      <c r="P238" t="s">
        <v>74</v>
      </c>
      <c r="Q238" t="s">
        <v>74</v>
      </c>
      <c r="R238" t="s">
        <v>74</v>
      </c>
      <c r="S238" t="s">
        <v>74</v>
      </c>
      <c r="T238" t="s">
        <v>4177</v>
      </c>
      <c r="U238" t="s">
        <v>74</v>
      </c>
      <c r="V238" t="s">
        <v>4178</v>
      </c>
      <c r="W238" t="s">
        <v>4179</v>
      </c>
      <c r="X238" t="s">
        <v>4180</v>
      </c>
      <c r="Y238" t="s">
        <v>4181</v>
      </c>
      <c r="Z238" t="s">
        <v>4182</v>
      </c>
      <c r="AA238" t="s">
        <v>3612</v>
      </c>
      <c r="AB238" t="s">
        <v>3613</v>
      </c>
      <c r="AC238" t="s">
        <v>74</v>
      </c>
      <c r="AD238" t="s">
        <v>74</v>
      </c>
      <c r="AE238" t="s">
        <v>74</v>
      </c>
      <c r="AF238" t="s">
        <v>74</v>
      </c>
      <c r="AG238">
        <v>46</v>
      </c>
      <c r="AH238">
        <v>1</v>
      </c>
      <c r="AI238">
        <v>2</v>
      </c>
      <c r="AJ238">
        <v>0</v>
      </c>
      <c r="AK238">
        <v>4</v>
      </c>
      <c r="AL238" t="s">
        <v>324</v>
      </c>
      <c r="AM238" t="s">
        <v>325</v>
      </c>
      <c r="AN238" t="s">
        <v>326</v>
      </c>
      <c r="AO238" t="s">
        <v>928</v>
      </c>
      <c r="AP238" t="s">
        <v>929</v>
      </c>
      <c r="AQ238" t="s">
        <v>74</v>
      </c>
      <c r="AR238" t="s">
        <v>930</v>
      </c>
      <c r="AS238" t="s">
        <v>931</v>
      </c>
      <c r="AT238" t="s">
        <v>194</v>
      </c>
      <c r="AU238">
        <v>2020</v>
      </c>
      <c r="AV238" t="s">
        <v>74</v>
      </c>
      <c r="AW238">
        <v>455</v>
      </c>
      <c r="AX238" t="s">
        <v>74</v>
      </c>
      <c r="AY238" t="s">
        <v>74</v>
      </c>
      <c r="AZ238" t="s">
        <v>74</v>
      </c>
      <c r="BA238" t="s">
        <v>74</v>
      </c>
      <c r="BB238">
        <v>68</v>
      </c>
      <c r="BC238">
        <v>77</v>
      </c>
      <c r="BD238" t="s">
        <v>74</v>
      </c>
      <c r="BE238" t="s">
        <v>4183</v>
      </c>
      <c r="BF238" t="str">
        <f>HYPERLINK("http://dx.doi.org/10.17223/15617793/455/10","http://dx.doi.org/10.17223/15617793/455/10")</f>
        <v>http://dx.doi.org/10.17223/15617793/455/10</v>
      </c>
      <c r="BG238" t="s">
        <v>74</v>
      </c>
      <c r="BH238" t="s">
        <v>74</v>
      </c>
      <c r="BI238">
        <v>10</v>
      </c>
      <c r="BJ238" t="s">
        <v>933</v>
      </c>
      <c r="BK238" t="s">
        <v>131</v>
      </c>
      <c r="BL238" t="s">
        <v>934</v>
      </c>
      <c r="BM238" t="s">
        <v>4184</v>
      </c>
      <c r="BN238" t="s">
        <v>74</v>
      </c>
      <c r="BO238" t="s">
        <v>74</v>
      </c>
      <c r="BP238" t="s">
        <v>74</v>
      </c>
      <c r="BQ238" t="s">
        <v>74</v>
      </c>
      <c r="BR238" t="s">
        <v>103</v>
      </c>
      <c r="BS238" t="s">
        <v>4185</v>
      </c>
      <c r="BT238" t="str">
        <f>HYPERLINK("https%3A%2F%2Fwww.webofscience.com%2Fwos%2Fwoscc%2Ffull-record%2FWOS:000561146300010","View Full Record in Web of Science")</f>
        <v>View Full Record in Web of Science</v>
      </c>
    </row>
    <row r="239" spans="1:72" x14ac:dyDescent="0.25">
      <c r="A239" t="s">
        <v>72</v>
      </c>
      <c r="B239" t="s">
        <v>4186</v>
      </c>
      <c r="C239" t="s">
        <v>74</v>
      </c>
      <c r="D239" t="s">
        <v>74</v>
      </c>
      <c r="E239" t="s">
        <v>74</v>
      </c>
      <c r="F239" t="s">
        <v>4187</v>
      </c>
      <c r="G239" t="s">
        <v>74</v>
      </c>
      <c r="H239" t="s">
        <v>74</v>
      </c>
      <c r="I239" t="s">
        <v>4188</v>
      </c>
      <c r="J239" t="s">
        <v>181</v>
      </c>
      <c r="K239" t="s">
        <v>74</v>
      </c>
      <c r="L239" t="s">
        <v>74</v>
      </c>
      <c r="M239" t="s">
        <v>318</v>
      </c>
      <c r="N239" t="s">
        <v>79</v>
      </c>
      <c r="O239" t="s">
        <v>74</v>
      </c>
      <c r="P239" t="s">
        <v>74</v>
      </c>
      <c r="Q239" t="s">
        <v>74</v>
      </c>
      <c r="R239" t="s">
        <v>74</v>
      </c>
      <c r="S239" t="s">
        <v>74</v>
      </c>
      <c r="T239" t="s">
        <v>4189</v>
      </c>
      <c r="U239" t="s">
        <v>74</v>
      </c>
      <c r="V239" t="s">
        <v>4190</v>
      </c>
      <c r="W239" t="s">
        <v>4191</v>
      </c>
      <c r="X239" t="s">
        <v>4192</v>
      </c>
      <c r="Y239" t="s">
        <v>4193</v>
      </c>
      <c r="Z239" t="s">
        <v>4194</v>
      </c>
      <c r="AA239" t="s">
        <v>4195</v>
      </c>
      <c r="AB239" t="s">
        <v>74</v>
      </c>
      <c r="AC239" t="s">
        <v>74</v>
      </c>
      <c r="AD239" t="s">
        <v>74</v>
      </c>
      <c r="AE239" t="s">
        <v>74</v>
      </c>
      <c r="AF239" t="s">
        <v>74</v>
      </c>
      <c r="AG239">
        <v>11</v>
      </c>
      <c r="AH239">
        <v>0</v>
      </c>
      <c r="AI239">
        <v>0</v>
      </c>
      <c r="AJ239">
        <v>1</v>
      </c>
      <c r="AK239">
        <v>4</v>
      </c>
      <c r="AL239" t="s">
        <v>2550</v>
      </c>
      <c r="AM239" t="s">
        <v>2551</v>
      </c>
      <c r="AN239" t="s">
        <v>2552</v>
      </c>
      <c r="AO239" t="s">
        <v>191</v>
      </c>
      <c r="AP239" t="s">
        <v>74</v>
      </c>
      <c r="AQ239" t="s">
        <v>74</v>
      </c>
      <c r="AR239" t="s">
        <v>181</v>
      </c>
      <c r="AS239" t="s">
        <v>193</v>
      </c>
      <c r="AT239" t="s">
        <v>194</v>
      </c>
      <c r="AU239">
        <v>2020</v>
      </c>
      <c r="AV239">
        <v>56</v>
      </c>
      <c r="AW239">
        <v>2</v>
      </c>
      <c r="AX239" t="s">
        <v>74</v>
      </c>
      <c r="AY239" t="s">
        <v>74</v>
      </c>
      <c r="AZ239" t="s">
        <v>74</v>
      </c>
      <c r="BA239" t="s">
        <v>74</v>
      </c>
      <c r="BB239">
        <v>863</v>
      </c>
      <c r="BC239">
        <v>870</v>
      </c>
      <c r="BD239" t="s">
        <v>74</v>
      </c>
      <c r="BE239" t="s">
        <v>4196</v>
      </c>
      <c r="BF239" t="str">
        <f>HYPERLINK("http://dx.doi.org/10.13187/bg.2020.2.863","http://dx.doi.org/10.13187/bg.2020.2.863")</f>
        <v>http://dx.doi.org/10.13187/bg.2020.2.863</v>
      </c>
      <c r="BG239" t="s">
        <v>74</v>
      </c>
      <c r="BH239" t="s">
        <v>74</v>
      </c>
      <c r="BI239">
        <v>8</v>
      </c>
      <c r="BJ239" t="s">
        <v>196</v>
      </c>
      <c r="BK239" t="s">
        <v>131</v>
      </c>
      <c r="BL239" t="s">
        <v>196</v>
      </c>
      <c r="BM239" t="s">
        <v>4126</v>
      </c>
      <c r="BN239" t="s">
        <v>74</v>
      </c>
      <c r="BO239" t="s">
        <v>198</v>
      </c>
      <c r="BP239" t="s">
        <v>74</v>
      </c>
      <c r="BQ239" t="s">
        <v>74</v>
      </c>
      <c r="BR239" t="s">
        <v>103</v>
      </c>
      <c r="BS239" t="s">
        <v>4197</v>
      </c>
      <c r="BT239" t="str">
        <f>HYPERLINK("https%3A%2F%2Fwww.webofscience.com%2Fwos%2Fwoscc%2Ffull-record%2FWOS:000537472700044","View Full Record in Web of Science")</f>
        <v>View Full Record in Web of Science</v>
      </c>
    </row>
    <row r="240" spans="1:72" x14ac:dyDescent="0.25">
      <c r="A240" t="s">
        <v>72</v>
      </c>
      <c r="B240" t="s">
        <v>4198</v>
      </c>
      <c r="C240" t="s">
        <v>74</v>
      </c>
      <c r="D240" t="s">
        <v>74</v>
      </c>
      <c r="E240" t="s">
        <v>74</v>
      </c>
      <c r="F240" t="s">
        <v>4199</v>
      </c>
      <c r="G240" t="s">
        <v>74</v>
      </c>
      <c r="H240" t="s">
        <v>74</v>
      </c>
      <c r="I240" t="s">
        <v>4200</v>
      </c>
      <c r="J240" t="s">
        <v>497</v>
      </c>
      <c r="K240" t="s">
        <v>74</v>
      </c>
      <c r="L240" t="s">
        <v>74</v>
      </c>
      <c r="M240" t="s">
        <v>318</v>
      </c>
      <c r="N240" t="s">
        <v>79</v>
      </c>
      <c r="O240" t="s">
        <v>74</v>
      </c>
      <c r="P240" t="s">
        <v>74</v>
      </c>
      <c r="Q240" t="s">
        <v>74</v>
      </c>
      <c r="R240" t="s">
        <v>74</v>
      </c>
      <c r="S240" t="s">
        <v>74</v>
      </c>
      <c r="T240" t="s">
        <v>4201</v>
      </c>
      <c r="U240" t="s">
        <v>4202</v>
      </c>
      <c r="V240" t="s">
        <v>4203</v>
      </c>
      <c r="W240" t="s">
        <v>4204</v>
      </c>
      <c r="X240" t="s">
        <v>925</v>
      </c>
      <c r="Y240" t="s">
        <v>4205</v>
      </c>
      <c r="Z240" t="s">
        <v>4206</v>
      </c>
      <c r="AA240" t="s">
        <v>74</v>
      </c>
      <c r="AB240" t="s">
        <v>74</v>
      </c>
      <c r="AC240" t="s">
        <v>74</v>
      </c>
      <c r="AD240" t="s">
        <v>74</v>
      </c>
      <c r="AE240" t="s">
        <v>74</v>
      </c>
      <c r="AF240" t="s">
        <v>74</v>
      </c>
      <c r="AG240">
        <v>44</v>
      </c>
      <c r="AH240">
        <v>1</v>
      </c>
      <c r="AI240">
        <v>2</v>
      </c>
      <c r="AJ240">
        <v>0</v>
      </c>
      <c r="AK240">
        <v>6</v>
      </c>
      <c r="AL240" t="s">
        <v>324</v>
      </c>
      <c r="AM240" t="s">
        <v>325</v>
      </c>
      <c r="AN240" t="s">
        <v>326</v>
      </c>
      <c r="AO240" t="s">
        <v>507</v>
      </c>
      <c r="AP240" t="s">
        <v>508</v>
      </c>
      <c r="AQ240" t="s">
        <v>74</v>
      </c>
      <c r="AR240" t="s">
        <v>509</v>
      </c>
      <c r="AS240" t="s">
        <v>510</v>
      </c>
      <c r="AT240" t="s">
        <v>194</v>
      </c>
      <c r="AU240">
        <v>2020</v>
      </c>
      <c r="AV240">
        <v>55</v>
      </c>
      <c r="AW240" t="s">
        <v>74</v>
      </c>
      <c r="AX240" t="s">
        <v>74</v>
      </c>
      <c r="AY240" t="s">
        <v>74</v>
      </c>
      <c r="AZ240" t="s">
        <v>74</v>
      </c>
      <c r="BA240" t="s">
        <v>74</v>
      </c>
      <c r="BB240">
        <v>203</v>
      </c>
      <c r="BC240">
        <v>215</v>
      </c>
      <c r="BD240" t="s">
        <v>74</v>
      </c>
      <c r="BE240" t="s">
        <v>4207</v>
      </c>
      <c r="BF240" t="str">
        <f>HYPERLINK("http://dx.doi.org/10.17223/1998863X/55/21","http://dx.doi.org/10.17223/1998863X/55/21")</f>
        <v>http://dx.doi.org/10.17223/1998863X/55/21</v>
      </c>
      <c r="BG240" t="s">
        <v>74</v>
      </c>
      <c r="BH240" t="s">
        <v>74</v>
      </c>
      <c r="BI240">
        <v>13</v>
      </c>
      <c r="BJ240" t="s">
        <v>512</v>
      </c>
      <c r="BK240" t="s">
        <v>131</v>
      </c>
      <c r="BL240" t="s">
        <v>513</v>
      </c>
      <c r="BM240" t="s">
        <v>4208</v>
      </c>
      <c r="BN240" t="s">
        <v>74</v>
      </c>
      <c r="BO240" t="s">
        <v>74</v>
      </c>
      <c r="BP240" t="s">
        <v>74</v>
      </c>
      <c r="BQ240" t="s">
        <v>74</v>
      </c>
      <c r="BR240" t="s">
        <v>103</v>
      </c>
      <c r="BS240" t="s">
        <v>4209</v>
      </c>
      <c r="BT240" t="str">
        <f>HYPERLINK("https%3A%2F%2Fwww.webofscience.com%2Fwos%2Fwoscc%2Ffull-record%2FWOS:000555509300021","View Full Record in Web of Science")</f>
        <v>View Full Record in Web of Science</v>
      </c>
    </row>
    <row r="241" spans="1:72" x14ac:dyDescent="0.25">
      <c r="A241" t="s">
        <v>72</v>
      </c>
      <c r="B241" t="s">
        <v>4210</v>
      </c>
      <c r="C241" t="s">
        <v>74</v>
      </c>
      <c r="D241" t="s">
        <v>74</v>
      </c>
      <c r="E241" t="s">
        <v>74</v>
      </c>
      <c r="F241" t="s">
        <v>4211</v>
      </c>
      <c r="G241" t="s">
        <v>74</v>
      </c>
      <c r="H241" t="s">
        <v>74</v>
      </c>
      <c r="I241" t="s">
        <v>4212</v>
      </c>
      <c r="J241" t="s">
        <v>4213</v>
      </c>
      <c r="K241" t="s">
        <v>74</v>
      </c>
      <c r="L241" t="s">
        <v>74</v>
      </c>
      <c r="M241" t="s">
        <v>78</v>
      </c>
      <c r="N241" t="s">
        <v>79</v>
      </c>
      <c r="O241" t="s">
        <v>74</v>
      </c>
      <c r="P241" t="s">
        <v>74</v>
      </c>
      <c r="Q241" t="s">
        <v>74</v>
      </c>
      <c r="R241" t="s">
        <v>74</v>
      </c>
      <c r="S241" t="s">
        <v>74</v>
      </c>
      <c r="T241" t="s">
        <v>4214</v>
      </c>
      <c r="U241" t="s">
        <v>74</v>
      </c>
      <c r="V241" t="s">
        <v>4215</v>
      </c>
      <c r="W241" t="s">
        <v>4216</v>
      </c>
      <c r="X241" t="s">
        <v>2449</v>
      </c>
      <c r="Y241" t="s">
        <v>4217</v>
      </c>
      <c r="Z241" t="s">
        <v>4218</v>
      </c>
      <c r="AA241" t="s">
        <v>4219</v>
      </c>
      <c r="AB241" t="s">
        <v>74</v>
      </c>
      <c r="AC241" t="s">
        <v>74</v>
      </c>
      <c r="AD241" t="s">
        <v>74</v>
      </c>
      <c r="AE241" t="s">
        <v>74</v>
      </c>
      <c r="AF241" t="s">
        <v>74</v>
      </c>
      <c r="AG241">
        <v>27</v>
      </c>
      <c r="AH241">
        <v>0</v>
      </c>
      <c r="AI241">
        <v>0</v>
      </c>
      <c r="AJ241">
        <v>0</v>
      </c>
      <c r="AK241">
        <v>0</v>
      </c>
      <c r="AL241" t="s">
        <v>4220</v>
      </c>
      <c r="AM241" t="s">
        <v>4221</v>
      </c>
      <c r="AN241" t="s">
        <v>4222</v>
      </c>
      <c r="AO241" t="s">
        <v>4223</v>
      </c>
      <c r="AP241" t="s">
        <v>74</v>
      </c>
      <c r="AQ241" t="s">
        <v>74</v>
      </c>
      <c r="AR241" t="s">
        <v>4224</v>
      </c>
      <c r="AS241" t="s">
        <v>4225</v>
      </c>
      <c r="AT241" t="s">
        <v>194</v>
      </c>
      <c r="AU241">
        <v>2020</v>
      </c>
      <c r="AV241">
        <v>12</v>
      </c>
      <c r="AW241">
        <v>1</v>
      </c>
      <c r="AX241" t="s">
        <v>74</v>
      </c>
      <c r="AY241" t="s">
        <v>74</v>
      </c>
      <c r="AZ241" t="s">
        <v>74</v>
      </c>
      <c r="BA241" t="s">
        <v>74</v>
      </c>
      <c r="BB241">
        <v>624</v>
      </c>
      <c r="BC241">
        <v>629</v>
      </c>
      <c r="BD241" t="s">
        <v>74</v>
      </c>
      <c r="BE241" t="s">
        <v>4226</v>
      </c>
      <c r="BF241" t="str">
        <f>HYPERLINK("http://dx.doi.org/10.9756/INT-JECSE/V12I1.201047","http://dx.doi.org/10.9756/INT-JECSE/V12I1.201047")</f>
        <v>http://dx.doi.org/10.9756/INT-JECSE/V12I1.201047</v>
      </c>
      <c r="BG241" t="s">
        <v>74</v>
      </c>
      <c r="BH241" t="s">
        <v>74</v>
      </c>
      <c r="BI241">
        <v>6</v>
      </c>
      <c r="BJ241" t="s">
        <v>4227</v>
      </c>
      <c r="BK241" t="s">
        <v>131</v>
      </c>
      <c r="BL241" t="s">
        <v>156</v>
      </c>
      <c r="BM241" t="s">
        <v>4228</v>
      </c>
      <c r="BN241" t="s">
        <v>74</v>
      </c>
      <c r="BO241" t="s">
        <v>1656</v>
      </c>
      <c r="BP241" t="s">
        <v>74</v>
      </c>
      <c r="BQ241" t="s">
        <v>74</v>
      </c>
      <c r="BR241" t="s">
        <v>103</v>
      </c>
      <c r="BS241" t="s">
        <v>4229</v>
      </c>
      <c r="BT241" t="str">
        <f>HYPERLINK("https%3A%2F%2Fwww.webofscience.com%2Fwos%2Fwoscc%2Ffull-record%2FWOS:000579380700056","View Full Record in Web of Science")</f>
        <v>View Full Record in Web of Science</v>
      </c>
    </row>
    <row r="242" spans="1:72" x14ac:dyDescent="0.25">
      <c r="A242" t="s">
        <v>72</v>
      </c>
      <c r="B242" t="s">
        <v>4230</v>
      </c>
      <c r="C242" t="s">
        <v>74</v>
      </c>
      <c r="D242" t="s">
        <v>74</v>
      </c>
      <c r="E242" t="s">
        <v>74</v>
      </c>
      <c r="F242" t="s">
        <v>4231</v>
      </c>
      <c r="G242" t="s">
        <v>74</v>
      </c>
      <c r="H242" t="s">
        <v>74</v>
      </c>
      <c r="I242" t="s">
        <v>4232</v>
      </c>
      <c r="J242" t="s">
        <v>338</v>
      </c>
      <c r="K242" t="s">
        <v>74</v>
      </c>
      <c r="L242" t="s">
        <v>74</v>
      </c>
      <c r="M242" t="s">
        <v>318</v>
      </c>
      <c r="N242" t="s">
        <v>79</v>
      </c>
      <c r="O242" t="s">
        <v>74</v>
      </c>
      <c r="P242" t="s">
        <v>74</v>
      </c>
      <c r="Q242" t="s">
        <v>74</v>
      </c>
      <c r="R242" t="s">
        <v>74</v>
      </c>
      <c r="S242" t="s">
        <v>74</v>
      </c>
      <c r="T242" t="s">
        <v>4233</v>
      </c>
      <c r="U242" t="s">
        <v>74</v>
      </c>
      <c r="V242" t="s">
        <v>4234</v>
      </c>
      <c r="W242" t="s">
        <v>4235</v>
      </c>
      <c r="X242" t="s">
        <v>4236</v>
      </c>
      <c r="Y242" t="s">
        <v>4237</v>
      </c>
      <c r="Z242" t="s">
        <v>4238</v>
      </c>
      <c r="AA242" t="s">
        <v>4239</v>
      </c>
      <c r="AB242" t="s">
        <v>4240</v>
      </c>
      <c r="AC242" t="s">
        <v>74</v>
      </c>
      <c r="AD242" t="s">
        <v>74</v>
      </c>
      <c r="AE242" t="s">
        <v>74</v>
      </c>
      <c r="AF242" t="s">
        <v>74</v>
      </c>
      <c r="AG242">
        <v>25</v>
      </c>
      <c r="AH242">
        <v>3</v>
      </c>
      <c r="AI242">
        <v>3</v>
      </c>
      <c r="AJ242">
        <v>1</v>
      </c>
      <c r="AK242">
        <v>24</v>
      </c>
      <c r="AL242" t="s">
        <v>348</v>
      </c>
      <c r="AM242" t="s">
        <v>349</v>
      </c>
      <c r="AN242" t="s">
        <v>350</v>
      </c>
      <c r="AO242" t="s">
        <v>351</v>
      </c>
      <c r="AP242" t="s">
        <v>352</v>
      </c>
      <c r="AQ242" t="s">
        <v>74</v>
      </c>
      <c r="AR242" t="s">
        <v>353</v>
      </c>
      <c r="AS242" t="s">
        <v>354</v>
      </c>
      <c r="AT242" t="s">
        <v>2701</v>
      </c>
      <c r="AU242">
        <v>2020</v>
      </c>
      <c r="AV242">
        <v>22</v>
      </c>
      <c r="AW242">
        <v>5</v>
      </c>
      <c r="AX242" t="s">
        <v>74</v>
      </c>
      <c r="AY242" t="s">
        <v>74</v>
      </c>
      <c r="AZ242" t="s">
        <v>74</v>
      </c>
      <c r="BA242" t="s">
        <v>74</v>
      </c>
      <c r="BB242">
        <v>150</v>
      </c>
      <c r="BC242">
        <v>168</v>
      </c>
      <c r="BD242" t="s">
        <v>74</v>
      </c>
      <c r="BE242" t="s">
        <v>4241</v>
      </c>
      <c r="BF242" t="str">
        <f>HYPERLINK("http://dx.doi.org/10.17853/1994-5639-2020-5-150-168","http://dx.doi.org/10.17853/1994-5639-2020-5-150-168")</f>
        <v>http://dx.doi.org/10.17853/1994-5639-2020-5-150-168</v>
      </c>
      <c r="BG242" t="s">
        <v>74</v>
      </c>
      <c r="BH242" t="s">
        <v>74</v>
      </c>
      <c r="BI242">
        <v>19</v>
      </c>
      <c r="BJ242" t="s">
        <v>156</v>
      </c>
      <c r="BK242" t="s">
        <v>131</v>
      </c>
      <c r="BL242" t="s">
        <v>156</v>
      </c>
      <c r="BM242" t="s">
        <v>4242</v>
      </c>
      <c r="BN242" t="s">
        <v>74</v>
      </c>
      <c r="BO242" t="s">
        <v>198</v>
      </c>
      <c r="BP242" t="s">
        <v>74</v>
      </c>
      <c r="BQ242" t="s">
        <v>74</v>
      </c>
      <c r="BR242" t="s">
        <v>103</v>
      </c>
      <c r="BS242" t="s">
        <v>4243</v>
      </c>
      <c r="BT242" t="str">
        <f>HYPERLINK("https%3A%2F%2Fwww.webofscience.com%2Fwos%2Fwoscc%2Ffull-record%2FWOS:000546998000007","View Full Record in Web of Science")</f>
        <v>View Full Record in Web of Science</v>
      </c>
    </row>
    <row r="243" spans="1:72" x14ac:dyDescent="0.25">
      <c r="A243" t="s">
        <v>72</v>
      </c>
      <c r="B243" t="s">
        <v>3979</v>
      </c>
      <c r="C243" t="s">
        <v>74</v>
      </c>
      <c r="D243" t="s">
        <v>74</v>
      </c>
      <c r="E243" t="s">
        <v>74</v>
      </c>
      <c r="F243" t="s">
        <v>3980</v>
      </c>
      <c r="G243" t="s">
        <v>74</v>
      </c>
      <c r="H243" t="s">
        <v>74</v>
      </c>
      <c r="I243" t="s">
        <v>4244</v>
      </c>
      <c r="J243" t="s">
        <v>3982</v>
      </c>
      <c r="K243" t="s">
        <v>74</v>
      </c>
      <c r="L243" t="s">
        <v>74</v>
      </c>
      <c r="M243" t="s">
        <v>78</v>
      </c>
      <c r="N243" t="s">
        <v>79</v>
      </c>
      <c r="O243" t="s">
        <v>74</v>
      </c>
      <c r="P243" t="s">
        <v>74</v>
      </c>
      <c r="Q243" t="s">
        <v>74</v>
      </c>
      <c r="R243" t="s">
        <v>74</v>
      </c>
      <c r="S243" t="s">
        <v>74</v>
      </c>
      <c r="T243" t="s">
        <v>4245</v>
      </c>
      <c r="U243" t="s">
        <v>74</v>
      </c>
      <c r="V243" t="s">
        <v>4246</v>
      </c>
      <c r="W243" t="s">
        <v>4247</v>
      </c>
      <c r="X243" t="s">
        <v>74</v>
      </c>
      <c r="Y243" t="s">
        <v>4248</v>
      </c>
      <c r="Z243" t="s">
        <v>3987</v>
      </c>
      <c r="AA243" t="s">
        <v>3988</v>
      </c>
      <c r="AB243" t="s">
        <v>3989</v>
      </c>
      <c r="AC243" t="s">
        <v>74</v>
      </c>
      <c r="AD243" t="s">
        <v>74</v>
      </c>
      <c r="AE243" t="s">
        <v>74</v>
      </c>
      <c r="AF243" t="s">
        <v>74</v>
      </c>
      <c r="AG243">
        <v>9</v>
      </c>
      <c r="AH243">
        <v>0</v>
      </c>
      <c r="AI243">
        <v>0</v>
      </c>
      <c r="AJ243">
        <v>2</v>
      </c>
      <c r="AK243">
        <v>5</v>
      </c>
      <c r="AL243" t="s">
        <v>3990</v>
      </c>
      <c r="AM243" t="s">
        <v>3991</v>
      </c>
      <c r="AN243" t="s">
        <v>3992</v>
      </c>
      <c r="AO243" t="s">
        <v>3993</v>
      </c>
      <c r="AP243" t="s">
        <v>3994</v>
      </c>
      <c r="AQ243" t="s">
        <v>74</v>
      </c>
      <c r="AR243" t="s">
        <v>4249</v>
      </c>
      <c r="AS243" t="s">
        <v>3996</v>
      </c>
      <c r="AT243" t="s">
        <v>2738</v>
      </c>
      <c r="AU243">
        <v>2020</v>
      </c>
      <c r="AV243" t="s">
        <v>74</v>
      </c>
      <c r="AW243">
        <v>3</v>
      </c>
      <c r="AX243" t="s">
        <v>74</v>
      </c>
      <c r="AY243" t="s">
        <v>74</v>
      </c>
      <c r="AZ243" t="s">
        <v>74</v>
      </c>
      <c r="BA243" t="s">
        <v>74</v>
      </c>
      <c r="BB243">
        <v>191</v>
      </c>
      <c r="BC243">
        <v>201</v>
      </c>
      <c r="BD243" t="s">
        <v>74</v>
      </c>
      <c r="BE243" t="s">
        <v>4250</v>
      </c>
      <c r="BF243" t="str">
        <f>HYPERLINK("http://dx.doi.org/10.32014/2020.2518-1467.85","http://dx.doi.org/10.32014/2020.2518-1467.85")</f>
        <v>http://dx.doi.org/10.32014/2020.2518-1467.85</v>
      </c>
      <c r="BG243" t="s">
        <v>74</v>
      </c>
      <c r="BH243" t="s">
        <v>74</v>
      </c>
      <c r="BI243">
        <v>11</v>
      </c>
      <c r="BJ243" t="s">
        <v>933</v>
      </c>
      <c r="BK243" t="s">
        <v>131</v>
      </c>
      <c r="BL243" t="s">
        <v>934</v>
      </c>
      <c r="BM243" t="s">
        <v>4251</v>
      </c>
      <c r="BN243" t="s">
        <v>74</v>
      </c>
      <c r="BO243" t="s">
        <v>230</v>
      </c>
      <c r="BP243" t="s">
        <v>74</v>
      </c>
      <c r="BQ243" t="s">
        <v>74</v>
      </c>
      <c r="BR243" t="s">
        <v>103</v>
      </c>
      <c r="BS243" t="s">
        <v>4252</v>
      </c>
      <c r="BT243" t="str">
        <f>HYPERLINK("https%3A%2F%2Fwww.webofscience.com%2Fwos%2Fwoscc%2Ffull-record%2FWOS:000541694200023","View Full Record in Web of Science")</f>
        <v>View Full Record in Web of Science</v>
      </c>
    </row>
    <row r="244" spans="1:72" x14ac:dyDescent="0.25">
      <c r="A244" t="s">
        <v>72</v>
      </c>
      <c r="B244" t="s">
        <v>4253</v>
      </c>
      <c r="C244" t="s">
        <v>74</v>
      </c>
      <c r="D244" t="s">
        <v>74</v>
      </c>
      <c r="E244" t="s">
        <v>74</v>
      </c>
      <c r="F244" t="s">
        <v>4254</v>
      </c>
      <c r="G244" t="s">
        <v>74</v>
      </c>
      <c r="H244" t="s">
        <v>74</v>
      </c>
      <c r="I244" t="s">
        <v>4255</v>
      </c>
      <c r="J244" t="s">
        <v>3767</v>
      </c>
      <c r="K244" t="s">
        <v>74</v>
      </c>
      <c r="L244" t="s">
        <v>74</v>
      </c>
      <c r="M244" t="s">
        <v>78</v>
      </c>
      <c r="N244" t="s">
        <v>79</v>
      </c>
      <c r="O244" t="s">
        <v>74</v>
      </c>
      <c r="P244" t="s">
        <v>74</v>
      </c>
      <c r="Q244" t="s">
        <v>74</v>
      </c>
      <c r="R244" t="s">
        <v>74</v>
      </c>
      <c r="S244" t="s">
        <v>74</v>
      </c>
      <c r="T244" t="s">
        <v>4256</v>
      </c>
      <c r="U244" t="s">
        <v>4257</v>
      </c>
      <c r="V244" t="s">
        <v>4258</v>
      </c>
      <c r="W244" t="s">
        <v>4259</v>
      </c>
      <c r="X244" t="s">
        <v>4260</v>
      </c>
      <c r="Y244" t="s">
        <v>4261</v>
      </c>
      <c r="Z244" t="s">
        <v>4262</v>
      </c>
      <c r="AA244" t="s">
        <v>4263</v>
      </c>
      <c r="AB244" t="s">
        <v>4264</v>
      </c>
      <c r="AC244" t="s">
        <v>74</v>
      </c>
      <c r="AD244" t="s">
        <v>74</v>
      </c>
      <c r="AE244" t="s">
        <v>74</v>
      </c>
      <c r="AF244" t="s">
        <v>74</v>
      </c>
      <c r="AG244">
        <v>30</v>
      </c>
      <c r="AH244">
        <v>1</v>
      </c>
      <c r="AI244">
        <v>1</v>
      </c>
      <c r="AJ244">
        <v>0</v>
      </c>
      <c r="AK244">
        <v>1</v>
      </c>
      <c r="AL244" t="s">
        <v>3774</v>
      </c>
      <c r="AM244" t="s">
        <v>3775</v>
      </c>
      <c r="AN244" t="s">
        <v>3776</v>
      </c>
      <c r="AO244" t="s">
        <v>3777</v>
      </c>
      <c r="AP244" t="s">
        <v>3778</v>
      </c>
      <c r="AQ244" t="s">
        <v>74</v>
      </c>
      <c r="AR244" t="s">
        <v>3779</v>
      </c>
      <c r="AS244" t="s">
        <v>3780</v>
      </c>
      <c r="AT244" t="s">
        <v>380</v>
      </c>
      <c r="AU244">
        <v>2020</v>
      </c>
      <c r="AV244">
        <v>16</v>
      </c>
      <c r="AW244">
        <v>2</v>
      </c>
      <c r="AX244" t="s">
        <v>74</v>
      </c>
      <c r="AY244" t="s">
        <v>74</v>
      </c>
      <c r="AZ244" t="s">
        <v>74</v>
      </c>
      <c r="BA244" t="s">
        <v>74</v>
      </c>
      <c r="BB244">
        <v>61</v>
      </c>
      <c r="BC244">
        <v>70</v>
      </c>
      <c r="BD244" t="s">
        <v>74</v>
      </c>
      <c r="BE244" t="s">
        <v>74</v>
      </c>
      <c r="BF244" t="s">
        <v>74</v>
      </c>
      <c r="BG244" t="s">
        <v>74</v>
      </c>
      <c r="BH244" t="s">
        <v>74</v>
      </c>
      <c r="BI244">
        <v>10</v>
      </c>
      <c r="BJ244" t="s">
        <v>2667</v>
      </c>
      <c r="BK244" t="s">
        <v>131</v>
      </c>
      <c r="BL244" t="s">
        <v>2667</v>
      </c>
      <c r="BM244" t="s">
        <v>4265</v>
      </c>
      <c r="BN244" t="s">
        <v>74</v>
      </c>
      <c r="BO244" t="s">
        <v>74</v>
      </c>
      <c r="BP244" t="s">
        <v>74</v>
      </c>
      <c r="BQ244" t="s">
        <v>74</v>
      </c>
      <c r="BR244" t="s">
        <v>103</v>
      </c>
      <c r="BS244" t="s">
        <v>4266</v>
      </c>
      <c r="BT244" t="str">
        <f>HYPERLINK("https%3A%2F%2Fwww.webofscience.com%2Fwos%2Fwoscc%2Ffull-record%2FWOS:000541616000007","View Full Record in Web of Science")</f>
        <v>View Full Record in Web of Science</v>
      </c>
    </row>
    <row r="245" spans="1:72" x14ac:dyDescent="0.25">
      <c r="A245" t="s">
        <v>72</v>
      </c>
      <c r="B245" t="s">
        <v>2898</v>
      </c>
      <c r="C245" t="s">
        <v>74</v>
      </c>
      <c r="D245" t="s">
        <v>74</v>
      </c>
      <c r="E245" t="s">
        <v>74</v>
      </c>
      <c r="F245" t="s">
        <v>4267</v>
      </c>
      <c r="G245" t="s">
        <v>74</v>
      </c>
      <c r="H245" t="s">
        <v>74</v>
      </c>
      <c r="I245" t="s">
        <v>4268</v>
      </c>
      <c r="J245" t="s">
        <v>920</v>
      </c>
      <c r="K245" t="s">
        <v>74</v>
      </c>
      <c r="L245" t="s">
        <v>74</v>
      </c>
      <c r="M245" t="s">
        <v>318</v>
      </c>
      <c r="N245" t="s">
        <v>79</v>
      </c>
      <c r="O245" t="s">
        <v>74</v>
      </c>
      <c r="P245" t="s">
        <v>74</v>
      </c>
      <c r="Q245" t="s">
        <v>74</v>
      </c>
      <c r="R245" t="s">
        <v>74</v>
      </c>
      <c r="S245" t="s">
        <v>74</v>
      </c>
      <c r="T245" t="s">
        <v>4269</v>
      </c>
      <c r="U245" t="s">
        <v>74</v>
      </c>
      <c r="V245" t="s">
        <v>4270</v>
      </c>
      <c r="W245" t="s">
        <v>4271</v>
      </c>
      <c r="X245" t="s">
        <v>757</v>
      </c>
      <c r="Y245" t="s">
        <v>4272</v>
      </c>
      <c r="Z245" t="s">
        <v>2906</v>
      </c>
      <c r="AA245" t="s">
        <v>2907</v>
      </c>
      <c r="AB245" t="s">
        <v>2908</v>
      </c>
      <c r="AC245" t="s">
        <v>4273</v>
      </c>
      <c r="AD245" t="s">
        <v>1268</v>
      </c>
      <c r="AE245" t="s">
        <v>4274</v>
      </c>
      <c r="AF245" t="s">
        <v>74</v>
      </c>
      <c r="AG245">
        <v>15</v>
      </c>
      <c r="AH245">
        <v>1</v>
      </c>
      <c r="AI245">
        <v>1</v>
      </c>
      <c r="AJ245">
        <v>0</v>
      </c>
      <c r="AK245">
        <v>1</v>
      </c>
      <c r="AL245" t="s">
        <v>324</v>
      </c>
      <c r="AM245" t="s">
        <v>325</v>
      </c>
      <c r="AN245" t="s">
        <v>326</v>
      </c>
      <c r="AO245" t="s">
        <v>928</v>
      </c>
      <c r="AP245" t="s">
        <v>929</v>
      </c>
      <c r="AQ245" t="s">
        <v>74</v>
      </c>
      <c r="AR245" t="s">
        <v>930</v>
      </c>
      <c r="AS245" t="s">
        <v>931</v>
      </c>
      <c r="AT245" t="s">
        <v>380</v>
      </c>
      <c r="AU245">
        <v>2020</v>
      </c>
      <c r="AV245" t="s">
        <v>74</v>
      </c>
      <c r="AW245">
        <v>453</v>
      </c>
      <c r="AX245" t="s">
        <v>74</v>
      </c>
      <c r="AY245" t="s">
        <v>74</v>
      </c>
      <c r="AZ245" t="s">
        <v>74</v>
      </c>
      <c r="BA245" t="s">
        <v>74</v>
      </c>
      <c r="BB245">
        <v>92</v>
      </c>
      <c r="BC245">
        <v>97</v>
      </c>
      <c r="BD245" t="s">
        <v>74</v>
      </c>
      <c r="BE245" t="s">
        <v>4275</v>
      </c>
      <c r="BF245" t="str">
        <f>HYPERLINK("http://dx.doi.org/10.17223/15617793/453/11","http://dx.doi.org/10.17223/15617793/453/11")</f>
        <v>http://dx.doi.org/10.17223/15617793/453/11</v>
      </c>
      <c r="BG245" t="s">
        <v>74</v>
      </c>
      <c r="BH245" t="s">
        <v>74</v>
      </c>
      <c r="BI245">
        <v>6</v>
      </c>
      <c r="BJ245" t="s">
        <v>933</v>
      </c>
      <c r="BK245" t="s">
        <v>131</v>
      </c>
      <c r="BL245" t="s">
        <v>934</v>
      </c>
      <c r="BM245" t="s">
        <v>4276</v>
      </c>
      <c r="BN245" t="s">
        <v>74</v>
      </c>
      <c r="BO245" t="s">
        <v>230</v>
      </c>
      <c r="BP245" t="s">
        <v>74</v>
      </c>
      <c r="BQ245" t="s">
        <v>74</v>
      </c>
      <c r="BR245" t="s">
        <v>103</v>
      </c>
      <c r="BS245" t="s">
        <v>4277</v>
      </c>
      <c r="BT245" t="str">
        <f>HYPERLINK("https%3A%2F%2Fwww.webofscience.com%2Fwos%2Fwoscc%2Ffull-record%2FWOS:000538018400011","View Full Record in Web of Science")</f>
        <v>View Full Record in Web of Science</v>
      </c>
    </row>
    <row r="246" spans="1:72" x14ac:dyDescent="0.25">
      <c r="A246" t="s">
        <v>72</v>
      </c>
      <c r="B246" t="s">
        <v>4278</v>
      </c>
      <c r="C246" t="s">
        <v>74</v>
      </c>
      <c r="D246" t="s">
        <v>74</v>
      </c>
      <c r="E246" t="s">
        <v>74</v>
      </c>
      <c r="F246" t="s">
        <v>4279</v>
      </c>
      <c r="G246" t="s">
        <v>74</v>
      </c>
      <c r="H246" t="s">
        <v>74</v>
      </c>
      <c r="I246" t="s">
        <v>4280</v>
      </c>
      <c r="J246" t="s">
        <v>1203</v>
      </c>
      <c r="K246" t="s">
        <v>74</v>
      </c>
      <c r="L246" t="s">
        <v>74</v>
      </c>
      <c r="M246" t="s">
        <v>318</v>
      </c>
      <c r="N246" t="s">
        <v>79</v>
      </c>
      <c r="O246" t="s">
        <v>74</v>
      </c>
      <c r="P246" t="s">
        <v>74</v>
      </c>
      <c r="Q246" t="s">
        <v>74</v>
      </c>
      <c r="R246" t="s">
        <v>74</v>
      </c>
      <c r="S246" t="s">
        <v>74</v>
      </c>
      <c r="T246" t="s">
        <v>4281</v>
      </c>
      <c r="U246" t="s">
        <v>74</v>
      </c>
      <c r="V246" t="s">
        <v>4282</v>
      </c>
      <c r="W246" t="s">
        <v>4283</v>
      </c>
      <c r="X246" t="s">
        <v>1481</v>
      </c>
      <c r="Y246" t="s">
        <v>4284</v>
      </c>
      <c r="Z246" t="s">
        <v>4285</v>
      </c>
      <c r="AA246" t="s">
        <v>74</v>
      </c>
      <c r="AB246" t="s">
        <v>4286</v>
      </c>
      <c r="AC246" t="s">
        <v>74</v>
      </c>
      <c r="AD246" t="s">
        <v>74</v>
      </c>
      <c r="AE246" t="s">
        <v>74</v>
      </c>
      <c r="AF246" t="s">
        <v>74</v>
      </c>
      <c r="AG246">
        <v>11</v>
      </c>
      <c r="AH246">
        <v>0</v>
      </c>
      <c r="AI246">
        <v>0</v>
      </c>
      <c r="AJ246">
        <v>0</v>
      </c>
      <c r="AK246">
        <v>1</v>
      </c>
      <c r="AL246" t="s">
        <v>324</v>
      </c>
      <c r="AM246" t="s">
        <v>325</v>
      </c>
      <c r="AN246" t="s">
        <v>326</v>
      </c>
      <c r="AO246" t="s">
        <v>1210</v>
      </c>
      <c r="AP246" t="s">
        <v>1211</v>
      </c>
      <c r="AQ246" t="s">
        <v>74</v>
      </c>
      <c r="AR246" t="s">
        <v>1212</v>
      </c>
      <c r="AS246" t="s">
        <v>1213</v>
      </c>
      <c r="AT246" t="s">
        <v>380</v>
      </c>
      <c r="AU246">
        <v>2020</v>
      </c>
      <c r="AV246">
        <v>22</v>
      </c>
      <c r="AW246" t="s">
        <v>74</v>
      </c>
      <c r="AX246" t="s">
        <v>74</v>
      </c>
      <c r="AY246" t="s">
        <v>74</v>
      </c>
      <c r="AZ246" t="s">
        <v>74</v>
      </c>
      <c r="BA246" t="s">
        <v>74</v>
      </c>
      <c r="BB246">
        <v>72</v>
      </c>
      <c r="BC246">
        <v>88</v>
      </c>
      <c r="BD246" t="s">
        <v>74</v>
      </c>
      <c r="BE246" t="s">
        <v>4287</v>
      </c>
      <c r="BF246" t="str">
        <f>HYPERLINK("http://dx.doi.org/10.17223/23062061/22/5","http://dx.doi.org/10.17223/23062061/22/5")</f>
        <v>http://dx.doi.org/10.17223/23062061/22/5</v>
      </c>
      <c r="BG246" t="s">
        <v>74</v>
      </c>
      <c r="BH246" t="s">
        <v>74</v>
      </c>
      <c r="BI246">
        <v>17</v>
      </c>
      <c r="BJ246" t="s">
        <v>265</v>
      </c>
      <c r="BK246" t="s">
        <v>131</v>
      </c>
      <c r="BL246" t="s">
        <v>266</v>
      </c>
      <c r="BM246" t="s">
        <v>4288</v>
      </c>
      <c r="BN246" t="s">
        <v>74</v>
      </c>
      <c r="BO246" t="s">
        <v>230</v>
      </c>
      <c r="BP246" t="s">
        <v>74</v>
      </c>
      <c r="BQ246" t="s">
        <v>74</v>
      </c>
      <c r="BR246" t="s">
        <v>103</v>
      </c>
      <c r="BS246" t="s">
        <v>4289</v>
      </c>
      <c r="BT246" t="str">
        <f>HYPERLINK("https%3A%2F%2Fwww.webofscience.com%2Fwos%2Fwoscc%2Ffull-record%2FWOS:000530061000005","View Full Record in Web of Science")</f>
        <v>View Full Record in Web of Science</v>
      </c>
    </row>
    <row r="247" spans="1:72" x14ac:dyDescent="0.25">
      <c r="A247" t="s">
        <v>72</v>
      </c>
      <c r="B247" t="s">
        <v>4290</v>
      </c>
      <c r="C247" t="s">
        <v>74</v>
      </c>
      <c r="D247" t="s">
        <v>74</v>
      </c>
      <c r="E247" t="s">
        <v>74</v>
      </c>
      <c r="F247" t="s">
        <v>4291</v>
      </c>
      <c r="G247" t="s">
        <v>74</v>
      </c>
      <c r="H247" t="s">
        <v>74</v>
      </c>
      <c r="I247" t="s">
        <v>4292</v>
      </c>
      <c r="J247" t="s">
        <v>4017</v>
      </c>
      <c r="K247" t="s">
        <v>74</v>
      </c>
      <c r="L247" t="s">
        <v>74</v>
      </c>
      <c r="M247" t="s">
        <v>78</v>
      </c>
      <c r="N247" t="s">
        <v>79</v>
      </c>
      <c r="O247" t="s">
        <v>74</v>
      </c>
      <c r="P247" t="s">
        <v>74</v>
      </c>
      <c r="Q247" t="s">
        <v>74</v>
      </c>
      <c r="R247" t="s">
        <v>74</v>
      </c>
      <c r="S247" t="s">
        <v>74</v>
      </c>
      <c r="T247" t="s">
        <v>4293</v>
      </c>
      <c r="U247" t="s">
        <v>74</v>
      </c>
      <c r="V247" t="s">
        <v>4294</v>
      </c>
      <c r="W247" t="s">
        <v>4295</v>
      </c>
      <c r="X247" t="s">
        <v>4296</v>
      </c>
      <c r="Y247" t="s">
        <v>4297</v>
      </c>
      <c r="Z247" t="s">
        <v>74</v>
      </c>
      <c r="AA247" t="s">
        <v>74</v>
      </c>
      <c r="AB247" t="s">
        <v>74</v>
      </c>
      <c r="AC247" t="s">
        <v>4298</v>
      </c>
      <c r="AD247" t="s">
        <v>3018</v>
      </c>
      <c r="AE247" t="s">
        <v>4299</v>
      </c>
      <c r="AF247" t="s">
        <v>74</v>
      </c>
      <c r="AG247">
        <v>27</v>
      </c>
      <c r="AH247">
        <v>0</v>
      </c>
      <c r="AI247">
        <v>0</v>
      </c>
      <c r="AJ247">
        <v>0</v>
      </c>
      <c r="AK247">
        <v>1</v>
      </c>
      <c r="AL247" t="s">
        <v>4025</v>
      </c>
      <c r="AM247" t="s">
        <v>4026</v>
      </c>
      <c r="AN247" t="s">
        <v>4027</v>
      </c>
      <c r="AO247" t="s">
        <v>4028</v>
      </c>
      <c r="AP247" t="s">
        <v>74</v>
      </c>
      <c r="AQ247" t="s">
        <v>74</v>
      </c>
      <c r="AR247" t="s">
        <v>4029</v>
      </c>
      <c r="AS247" t="s">
        <v>4030</v>
      </c>
      <c r="AT247" t="s">
        <v>380</v>
      </c>
      <c r="AU247">
        <v>2020</v>
      </c>
      <c r="AV247">
        <v>9</v>
      </c>
      <c r="AW247">
        <v>4</v>
      </c>
      <c r="AX247" t="s">
        <v>74</v>
      </c>
      <c r="AY247" t="s">
        <v>74</v>
      </c>
      <c r="AZ247" t="s">
        <v>74</v>
      </c>
      <c r="BA247" t="s">
        <v>74</v>
      </c>
      <c r="BB247">
        <v>186</v>
      </c>
      <c r="BC247">
        <v>197</v>
      </c>
      <c r="BD247" t="s">
        <v>74</v>
      </c>
      <c r="BE247" t="s">
        <v>74</v>
      </c>
      <c r="BF247" t="s">
        <v>74</v>
      </c>
      <c r="BG247" t="s">
        <v>74</v>
      </c>
      <c r="BH247" t="s">
        <v>74</v>
      </c>
      <c r="BI247">
        <v>12</v>
      </c>
      <c r="BJ247" t="s">
        <v>2652</v>
      </c>
      <c r="BK247" t="s">
        <v>131</v>
      </c>
      <c r="BL247" t="s">
        <v>2652</v>
      </c>
      <c r="BM247" t="s">
        <v>4300</v>
      </c>
      <c r="BN247" t="s">
        <v>74</v>
      </c>
      <c r="BO247" t="s">
        <v>74</v>
      </c>
      <c r="BP247" t="s">
        <v>74</v>
      </c>
      <c r="BQ247" t="s">
        <v>74</v>
      </c>
      <c r="BR247" t="s">
        <v>103</v>
      </c>
      <c r="BS247" t="s">
        <v>4301</v>
      </c>
      <c r="BT247" t="str">
        <f>HYPERLINK("https%3A%2F%2Fwww.webofscience.com%2Fwos%2Fwoscc%2Ffull-record%2FWOS:000528223300023","View Full Record in Web of Science")</f>
        <v>View Full Record in Web of Science</v>
      </c>
    </row>
    <row r="248" spans="1:72" x14ac:dyDescent="0.25">
      <c r="A248" t="s">
        <v>72</v>
      </c>
      <c r="B248" t="s">
        <v>4302</v>
      </c>
      <c r="C248" t="s">
        <v>74</v>
      </c>
      <c r="D248" t="s">
        <v>74</v>
      </c>
      <c r="E248" t="s">
        <v>74</v>
      </c>
      <c r="F248" t="s">
        <v>4303</v>
      </c>
      <c r="G248" t="s">
        <v>74</v>
      </c>
      <c r="H248" t="s">
        <v>74</v>
      </c>
      <c r="I248" t="s">
        <v>4304</v>
      </c>
      <c r="J248" t="s">
        <v>3867</v>
      </c>
      <c r="K248" t="s">
        <v>74</v>
      </c>
      <c r="L248" t="s">
        <v>74</v>
      </c>
      <c r="M248" t="s">
        <v>78</v>
      </c>
      <c r="N248" t="s">
        <v>79</v>
      </c>
      <c r="O248" t="s">
        <v>74</v>
      </c>
      <c r="P248" t="s">
        <v>74</v>
      </c>
      <c r="Q248" t="s">
        <v>74</v>
      </c>
      <c r="R248" t="s">
        <v>74</v>
      </c>
      <c r="S248" t="s">
        <v>74</v>
      </c>
      <c r="T248" t="s">
        <v>4305</v>
      </c>
      <c r="U248" t="s">
        <v>74</v>
      </c>
      <c r="V248" t="s">
        <v>4306</v>
      </c>
      <c r="W248" t="s">
        <v>4307</v>
      </c>
      <c r="X248" t="s">
        <v>4308</v>
      </c>
      <c r="Y248" t="s">
        <v>4309</v>
      </c>
      <c r="Z248" t="s">
        <v>4310</v>
      </c>
      <c r="AA248" t="s">
        <v>4311</v>
      </c>
      <c r="AB248" t="s">
        <v>4312</v>
      </c>
      <c r="AC248" t="s">
        <v>74</v>
      </c>
      <c r="AD248" t="s">
        <v>74</v>
      </c>
      <c r="AE248" t="s">
        <v>74</v>
      </c>
      <c r="AF248" t="s">
        <v>74</v>
      </c>
      <c r="AG248">
        <v>12</v>
      </c>
      <c r="AH248">
        <v>2</v>
      </c>
      <c r="AI248">
        <v>2</v>
      </c>
      <c r="AJ248">
        <v>0</v>
      </c>
      <c r="AK248">
        <v>5</v>
      </c>
      <c r="AL248" t="s">
        <v>3873</v>
      </c>
      <c r="AM248" t="s">
        <v>3874</v>
      </c>
      <c r="AN248" t="s">
        <v>3875</v>
      </c>
      <c r="AO248" t="s">
        <v>3876</v>
      </c>
      <c r="AP248" t="s">
        <v>74</v>
      </c>
      <c r="AQ248" t="s">
        <v>74</v>
      </c>
      <c r="AR248" t="s">
        <v>3877</v>
      </c>
      <c r="AS248" t="s">
        <v>3878</v>
      </c>
      <c r="AT248" t="s">
        <v>4313</v>
      </c>
      <c r="AU248">
        <v>2020</v>
      </c>
      <c r="AV248">
        <v>7</v>
      </c>
      <c r="AW248" t="s">
        <v>74</v>
      </c>
      <c r="AX248" t="s">
        <v>74</v>
      </c>
      <c r="AY248" t="s">
        <v>74</v>
      </c>
      <c r="AZ248" t="s">
        <v>127</v>
      </c>
      <c r="BA248" t="s">
        <v>74</v>
      </c>
      <c r="BB248">
        <v>157</v>
      </c>
      <c r="BC248">
        <v>166</v>
      </c>
      <c r="BD248" t="s">
        <v>74</v>
      </c>
      <c r="BE248" t="s">
        <v>74</v>
      </c>
      <c r="BF248" t="s">
        <v>74</v>
      </c>
      <c r="BG248" t="s">
        <v>74</v>
      </c>
      <c r="BH248" t="s">
        <v>74</v>
      </c>
      <c r="BI248">
        <v>10</v>
      </c>
      <c r="BJ248" t="s">
        <v>265</v>
      </c>
      <c r="BK248" t="s">
        <v>131</v>
      </c>
      <c r="BL248" t="s">
        <v>266</v>
      </c>
      <c r="BM248" t="s">
        <v>4314</v>
      </c>
      <c r="BN248" t="s">
        <v>74</v>
      </c>
      <c r="BO248" t="s">
        <v>74</v>
      </c>
      <c r="BP248" t="s">
        <v>74</v>
      </c>
      <c r="BQ248" t="s">
        <v>74</v>
      </c>
      <c r="BR248" t="s">
        <v>103</v>
      </c>
      <c r="BS248" t="s">
        <v>4315</v>
      </c>
      <c r="BT248" t="str">
        <f>HYPERLINK("https%3A%2F%2Fwww.webofscience.com%2Fwos%2Fwoscc%2Ffull-record%2FWOS:000520865300014","View Full Record in Web of Science")</f>
        <v>View Full Record in Web of Science</v>
      </c>
    </row>
    <row r="249" spans="1:72" x14ac:dyDescent="0.25">
      <c r="A249" t="s">
        <v>72</v>
      </c>
      <c r="B249" t="s">
        <v>4316</v>
      </c>
      <c r="C249" t="s">
        <v>74</v>
      </c>
      <c r="D249" t="s">
        <v>74</v>
      </c>
      <c r="E249" t="s">
        <v>74</v>
      </c>
      <c r="F249" t="s">
        <v>4317</v>
      </c>
      <c r="G249" t="s">
        <v>74</v>
      </c>
      <c r="H249" t="s">
        <v>74</v>
      </c>
      <c r="I249" t="s">
        <v>4318</v>
      </c>
      <c r="J249" t="s">
        <v>2511</v>
      </c>
      <c r="K249" t="s">
        <v>74</v>
      </c>
      <c r="L249" t="s">
        <v>74</v>
      </c>
      <c r="M249" t="s">
        <v>318</v>
      </c>
      <c r="N249" t="s">
        <v>79</v>
      </c>
      <c r="O249" t="s">
        <v>74</v>
      </c>
      <c r="P249" t="s">
        <v>74</v>
      </c>
      <c r="Q249" t="s">
        <v>74</v>
      </c>
      <c r="R249" t="s">
        <v>74</v>
      </c>
      <c r="S249" t="s">
        <v>74</v>
      </c>
      <c r="T249" t="s">
        <v>4319</v>
      </c>
      <c r="U249" t="s">
        <v>4320</v>
      </c>
      <c r="V249" t="s">
        <v>4321</v>
      </c>
      <c r="W249" t="s">
        <v>4322</v>
      </c>
      <c r="X249" t="s">
        <v>1191</v>
      </c>
      <c r="Y249" t="s">
        <v>4323</v>
      </c>
      <c r="Z249" t="s">
        <v>4324</v>
      </c>
      <c r="AA249" t="s">
        <v>4325</v>
      </c>
      <c r="AB249" t="s">
        <v>4326</v>
      </c>
      <c r="AC249" t="s">
        <v>74</v>
      </c>
      <c r="AD249" t="s">
        <v>74</v>
      </c>
      <c r="AE249" t="s">
        <v>74</v>
      </c>
      <c r="AF249" t="s">
        <v>74</v>
      </c>
      <c r="AG249">
        <v>49</v>
      </c>
      <c r="AH249">
        <v>4</v>
      </c>
      <c r="AI249">
        <v>5</v>
      </c>
      <c r="AJ249">
        <v>1</v>
      </c>
      <c r="AK249">
        <v>6</v>
      </c>
      <c r="AL249" t="s">
        <v>2518</v>
      </c>
      <c r="AM249" t="s">
        <v>440</v>
      </c>
      <c r="AN249" t="s">
        <v>2519</v>
      </c>
      <c r="AO249" t="s">
        <v>2520</v>
      </c>
      <c r="AP249" t="s">
        <v>74</v>
      </c>
      <c r="AQ249" t="s">
        <v>74</v>
      </c>
      <c r="AR249" t="s">
        <v>2521</v>
      </c>
      <c r="AS249" t="s">
        <v>2522</v>
      </c>
      <c r="AT249" t="s">
        <v>1447</v>
      </c>
      <c r="AU249">
        <v>2020</v>
      </c>
      <c r="AV249" t="s">
        <v>74</v>
      </c>
      <c r="AW249">
        <v>2</v>
      </c>
      <c r="AX249" t="s">
        <v>74</v>
      </c>
      <c r="AY249" t="s">
        <v>74</v>
      </c>
      <c r="AZ249" t="s">
        <v>74</v>
      </c>
      <c r="BA249" t="s">
        <v>74</v>
      </c>
      <c r="BB249">
        <v>3</v>
      </c>
      <c r="BC249">
        <v>27</v>
      </c>
      <c r="BD249" t="s">
        <v>74</v>
      </c>
      <c r="BE249" t="s">
        <v>4327</v>
      </c>
      <c r="BF249" t="str">
        <f>HYPERLINK("http://dx.doi.org/10.30547/vestnik.journ.2.2020.327","http://dx.doi.org/10.30547/vestnik.journ.2.2020.327")</f>
        <v>http://dx.doi.org/10.30547/vestnik.journ.2.2020.327</v>
      </c>
      <c r="BG249" t="s">
        <v>74</v>
      </c>
      <c r="BH249" t="s">
        <v>74</v>
      </c>
      <c r="BI249">
        <v>25</v>
      </c>
      <c r="BJ249" t="s">
        <v>1724</v>
      </c>
      <c r="BK249" t="s">
        <v>131</v>
      </c>
      <c r="BL249" t="s">
        <v>1724</v>
      </c>
      <c r="BM249" t="s">
        <v>4328</v>
      </c>
      <c r="BN249" t="s">
        <v>74</v>
      </c>
      <c r="BO249" t="s">
        <v>74</v>
      </c>
      <c r="BP249" t="s">
        <v>74</v>
      </c>
      <c r="BQ249" t="s">
        <v>74</v>
      </c>
      <c r="BR249" t="s">
        <v>103</v>
      </c>
      <c r="BS249" t="s">
        <v>4329</v>
      </c>
      <c r="BT249" t="str">
        <f>HYPERLINK("https%3A%2F%2Fwww.webofscience.com%2Fwos%2Fwoscc%2Ffull-record%2FWOS:000548301300001","View Full Record in Web of Science")</f>
        <v>View Full Record in Web of Science</v>
      </c>
    </row>
    <row r="250" spans="1:72" x14ac:dyDescent="0.25">
      <c r="A250" t="s">
        <v>72</v>
      </c>
      <c r="B250" t="s">
        <v>4330</v>
      </c>
      <c r="C250" t="s">
        <v>74</v>
      </c>
      <c r="D250" t="s">
        <v>74</v>
      </c>
      <c r="E250" t="s">
        <v>74</v>
      </c>
      <c r="F250" t="s">
        <v>4331</v>
      </c>
      <c r="G250" t="s">
        <v>74</v>
      </c>
      <c r="H250" t="s">
        <v>74</v>
      </c>
      <c r="I250" t="s">
        <v>4332</v>
      </c>
      <c r="J250" t="s">
        <v>4333</v>
      </c>
      <c r="K250" t="s">
        <v>74</v>
      </c>
      <c r="L250" t="s">
        <v>74</v>
      </c>
      <c r="M250" t="s">
        <v>78</v>
      </c>
      <c r="N250" t="s">
        <v>79</v>
      </c>
      <c r="O250" t="s">
        <v>74</v>
      </c>
      <c r="P250" t="s">
        <v>74</v>
      </c>
      <c r="Q250" t="s">
        <v>74</v>
      </c>
      <c r="R250" t="s">
        <v>74</v>
      </c>
      <c r="S250" t="s">
        <v>74</v>
      </c>
      <c r="T250" t="s">
        <v>4334</v>
      </c>
      <c r="U250" t="s">
        <v>4335</v>
      </c>
      <c r="V250" t="s">
        <v>4336</v>
      </c>
      <c r="W250" t="s">
        <v>4337</v>
      </c>
      <c r="X250" t="s">
        <v>4338</v>
      </c>
      <c r="Y250" t="s">
        <v>4339</v>
      </c>
      <c r="Z250" t="s">
        <v>4340</v>
      </c>
      <c r="AA250" t="s">
        <v>4341</v>
      </c>
      <c r="AB250" t="s">
        <v>4342</v>
      </c>
      <c r="AC250" t="s">
        <v>74</v>
      </c>
      <c r="AD250" t="s">
        <v>74</v>
      </c>
      <c r="AE250" t="s">
        <v>74</v>
      </c>
      <c r="AF250" t="s">
        <v>74</v>
      </c>
      <c r="AG250">
        <v>46</v>
      </c>
      <c r="AH250">
        <v>0</v>
      </c>
      <c r="AI250">
        <v>0</v>
      </c>
      <c r="AJ250">
        <v>0</v>
      </c>
      <c r="AK250">
        <v>11</v>
      </c>
      <c r="AL250" t="s">
        <v>4343</v>
      </c>
      <c r="AM250" t="s">
        <v>4344</v>
      </c>
      <c r="AN250" t="s">
        <v>4345</v>
      </c>
      <c r="AO250" t="s">
        <v>4346</v>
      </c>
      <c r="AP250" t="s">
        <v>4347</v>
      </c>
      <c r="AQ250" t="s">
        <v>74</v>
      </c>
      <c r="AR250" t="s">
        <v>4348</v>
      </c>
      <c r="AS250" t="s">
        <v>4349</v>
      </c>
      <c r="AT250" t="s">
        <v>331</v>
      </c>
      <c r="AU250">
        <v>2020</v>
      </c>
      <c r="AV250" t="s">
        <v>74</v>
      </c>
      <c r="AW250">
        <v>37</v>
      </c>
      <c r="AX250" t="s">
        <v>74</v>
      </c>
      <c r="AY250" t="s">
        <v>74</v>
      </c>
      <c r="AZ250" t="s">
        <v>127</v>
      </c>
      <c r="BA250" t="s">
        <v>74</v>
      </c>
      <c r="BB250">
        <v>10</v>
      </c>
      <c r="BC250">
        <v>17</v>
      </c>
      <c r="BD250" t="s">
        <v>74</v>
      </c>
      <c r="BE250" t="s">
        <v>74</v>
      </c>
      <c r="BF250" t="s">
        <v>74</v>
      </c>
      <c r="BG250" t="s">
        <v>74</v>
      </c>
      <c r="BH250" t="s">
        <v>74</v>
      </c>
      <c r="BI250">
        <v>8</v>
      </c>
      <c r="BJ250" t="s">
        <v>512</v>
      </c>
      <c r="BK250" t="s">
        <v>131</v>
      </c>
      <c r="BL250" t="s">
        <v>513</v>
      </c>
      <c r="BM250" t="s">
        <v>4350</v>
      </c>
      <c r="BN250" t="s">
        <v>74</v>
      </c>
      <c r="BO250" t="s">
        <v>74</v>
      </c>
      <c r="BP250" t="s">
        <v>74</v>
      </c>
      <c r="BQ250" t="s">
        <v>74</v>
      </c>
      <c r="BR250" t="s">
        <v>103</v>
      </c>
      <c r="BS250" t="s">
        <v>4351</v>
      </c>
      <c r="BT250" t="str">
        <f>HYPERLINK("https%3A%2F%2Fwww.webofscience.com%2Fwos%2Fwoscc%2Ffull-record%2FWOS:000523589500002","View Full Record in Web of Science")</f>
        <v>View Full Record in Web of Science</v>
      </c>
    </row>
    <row r="251" spans="1:72" x14ac:dyDescent="0.25">
      <c r="A251" t="s">
        <v>72</v>
      </c>
      <c r="B251" t="s">
        <v>4352</v>
      </c>
      <c r="C251" t="s">
        <v>74</v>
      </c>
      <c r="D251" t="s">
        <v>74</v>
      </c>
      <c r="E251" t="s">
        <v>74</v>
      </c>
      <c r="F251" t="s">
        <v>4353</v>
      </c>
      <c r="G251" t="s">
        <v>74</v>
      </c>
      <c r="H251" t="s">
        <v>74</v>
      </c>
      <c r="I251" t="s">
        <v>4354</v>
      </c>
      <c r="J251" t="s">
        <v>4355</v>
      </c>
      <c r="K251" t="s">
        <v>74</v>
      </c>
      <c r="L251" t="s">
        <v>74</v>
      </c>
      <c r="M251" t="s">
        <v>78</v>
      </c>
      <c r="N251" t="s">
        <v>79</v>
      </c>
      <c r="O251" t="s">
        <v>74</v>
      </c>
      <c r="P251" t="s">
        <v>74</v>
      </c>
      <c r="Q251" t="s">
        <v>74</v>
      </c>
      <c r="R251" t="s">
        <v>74</v>
      </c>
      <c r="S251" t="s">
        <v>74</v>
      </c>
      <c r="T251" t="s">
        <v>4356</v>
      </c>
      <c r="U251" t="s">
        <v>4357</v>
      </c>
      <c r="V251" t="s">
        <v>4358</v>
      </c>
      <c r="W251" t="s">
        <v>4359</v>
      </c>
      <c r="X251" t="s">
        <v>4360</v>
      </c>
      <c r="Y251" t="s">
        <v>4361</v>
      </c>
      <c r="Z251" t="s">
        <v>1228</v>
      </c>
      <c r="AA251" t="s">
        <v>4362</v>
      </c>
      <c r="AB251" t="s">
        <v>4363</v>
      </c>
      <c r="AC251" t="s">
        <v>4364</v>
      </c>
      <c r="AD251" t="s">
        <v>4365</v>
      </c>
      <c r="AE251" t="s">
        <v>4366</v>
      </c>
      <c r="AF251" t="s">
        <v>74</v>
      </c>
      <c r="AG251">
        <v>103</v>
      </c>
      <c r="AH251">
        <v>4</v>
      </c>
      <c r="AI251">
        <v>4</v>
      </c>
      <c r="AJ251">
        <v>1</v>
      </c>
      <c r="AK251">
        <v>17</v>
      </c>
      <c r="AL251" t="s">
        <v>4367</v>
      </c>
      <c r="AM251" t="s">
        <v>4368</v>
      </c>
      <c r="AN251" t="s">
        <v>4369</v>
      </c>
      <c r="AO251" t="s">
        <v>4370</v>
      </c>
      <c r="AP251" t="s">
        <v>4371</v>
      </c>
      <c r="AQ251" t="s">
        <v>74</v>
      </c>
      <c r="AR251" t="s">
        <v>4372</v>
      </c>
      <c r="AS251" t="s">
        <v>4373</v>
      </c>
      <c r="AT251" t="s">
        <v>331</v>
      </c>
      <c r="AU251">
        <v>2020</v>
      </c>
      <c r="AV251">
        <v>23</v>
      </c>
      <c r="AW251">
        <v>1</v>
      </c>
      <c r="AX251" t="s">
        <v>74</v>
      </c>
      <c r="AY251" t="s">
        <v>74</v>
      </c>
      <c r="AZ251" t="s">
        <v>74</v>
      </c>
      <c r="BA251" t="s">
        <v>74</v>
      </c>
      <c r="BB251">
        <v>210</v>
      </c>
      <c r="BC251">
        <v>236</v>
      </c>
      <c r="BD251" t="s">
        <v>74</v>
      </c>
      <c r="BE251" t="s">
        <v>4374</v>
      </c>
      <c r="BF251" t="str">
        <f>HYPERLINK("http://dx.doi.org/10.1057/s41268-018-0134-4","http://dx.doi.org/10.1057/s41268-018-0134-4")</f>
        <v>http://dx.doi.org/10.1057/s41268-018-0134-4</v>
      </c>
      <c r="BG251" t="s">
        <v>74</v>
      </c>
      <c r="BH251" t="s">
        <v>74</v>
      </c>
      <c r="BI251">
        <v>27</v>
      </c>
      <c r="BJ251" t="s">
        <v>4147</v>
      </c>
      <c r="BK251" t="s">
        <v>100</v>
      </c>
      <c r="BL251" t="s">
        <v>4148</v>
      </c>
      <c r="BM251" t="s">
        <v>4375</v>
      </c>
      <c r="BN251" t="s">
        <v>74</v>
      </c>
      <c r="BO251" t="s">
        <v>74</v>
      </c>
      <c r="BP251" t="s">
        <v>74</v>
      </c>
      <c r="BQ251" t="s">
        <v>74</v>
      </c>
      <c r="BR251" t="s">
        <v>103</v>
      </c>
      <c r="BS251" t="s">
        <v>4376</v>
      </c>
      <c r="BT251" t="str">
        <f>HYPERLINK("https%3A%2F%2Fwww.webofscience.com%2Fwos%2Fwoscc%2Ffull-record%2FWOS:000515336500010","View Full Record in Web of Science")</f>
        <v>View Full Record in Web of Science</v>
      </c>
    </row>
    <row r="252" spans="1:72" x14ac:dyDescent="0.25">
      <c r="A252" t="s">
        <v>72</v>
      </c>
      <c r="B252" t="s">
        <v>4377</v>
      </c>
      <c r="C252" t="s">
        <v>74</v>
      </c>
      <c r="D252" t="s">
        <v>74</v>
      </c>
      <c r="E252" t="s">
        <v>74</v>
      </c>
      <c r="F252" t="s">
        <v>4378</v>
      </c>
      <c r="G252" t="s">
        <v>74</v>
      </c>
      <c r="H252" t="s">
        <v>74</v>
      </c>
      <c r="I252" t="s">
        <v>4379</v>
      </c>
      <c r="J252" t="s">
        <v>4380</v>
      </c>
      <c r="K252" t="s">
        <v>74</v>
      </c>
      <c r="L252" t="s">
        <v>74</v>
      </c>
      <c r="M252" t="s">
        <v>78</v>
      </c>
      <c r="N252" t="s">
        <v>79</v>
      </c>
      <c r="O252" t="s">
        <v>74</v>
      </c>
      <c r="P252" t="s">
        <v>74</v>
      </c>
      <c r="Q252" t="s">
        <v>74</v>
      </c>
      <c r="R252" t="s">
        <v>74</v>
      </c>
      <c r="S252" t="s">
        <v>74</v>
      </c>
      <c r="T252" t="s">
        <v>4381</v>
      </c>
      <c r="U252" t="s">
        <v>4382</v>
      </c>
      <c r="V252" t="s">
        <v>4383</v>
      </c>
      <c r="W252" t="s">
        <v>4384</v>
      </c>
      <c r="X252" t="s">
        <v>4385</v>
      </c>
      <c r="Y252" t="s">
        <v>4386</v>
      </c>
      <c r="Z252" t="s">
        <v>4387</v>
      </c>
      <c r="AA252" t="s">
        <v>4388</v>
      </c>
      <c r="AB252" t="s">
        <v>4389</v>
      </c>
      <c r="AC252" t="s">
        <v>1402</v>
      </c>
      <c r="AD252" t="s">
        <v>1402</v>
      </c>
      <c r="AE252" t="s">
        <v>4390</v>
      </c>
      <c r="AF252" t="s">
        <v>74</v>
      </c>
      <c r="AG252">
        <v>83</v>
      </c>
      <c r="AH252">
        <v>7</v>
      </c>
      <c r="AI252">
        <v>8</v>
      </c>
      <c r="AJ252">
        <v>0</v>
      </c>
      <c r="AK252">
        <v>4</v>
      </c>
      <c r="AL252" t="s">
        <v>2834</v>
      </c>
      <c r="AM252" t="s">
        <v>4391</v>
      </c>
      <c r="AN252" t="s">
        <v>4392</v>
      </c>
      <c r="AO252" t="s">
        <v>4393</v>
      </c>
      <c r="AP252" t="s">
        <v>4394</v>
      </c>
      <c r="AQ252" t="s">
        <v>74</v>
      </c>
      <c r="AR252" t="s">
        <v>4380</v>
      </c>
      <c r="AS252" t="s">
        <v>4395</v>
      </c>
      <c r="AT252" t="s">
        <v>424</v>
      </c>
      <c r="AU252">
        <v>2020</v>
      </c>
      <c r="AV252">
        <v>85</v>
      </c>
      <c r="AW252">
        <v>1</v>
      </c>
      <c r="AX252" t="s">
        <v>74</v>
      </c>
      <c r="AY252" t="s">
        <v>74</v>
      </c>
      <c r="AZ252" t="s">
        <v>74</v>
      </c>
      <c r="BA252" t="s">
        <v>74</v>
      </c>
      <c r="BB252">
        <v>173</v>
      </c>
      <c r="BC252">
        <v>185</v>
      </c>
      <c r="BD252" t="s">
        <v>74</v>
      </c>
      <c r="BE252" t="s">
        <v>4396</v>
      </c>
      <c r="BF252" t="str">
        <f>HYPERLINK("http://dx.doi.org/10.1007/s10708-018-9953-5","http://dx.doi.org/10.1007/s10708-018-9953-5")</f>
        <v>http://dx.doi.org/10.1007/s10708-018-9953-5</v>
      </c>
      <c r="BG252" t="s">
        <v>74</v>
      </c>
      <c r="BH252" t="s">
        <v>74</v>
      </c>
      <c r="BI252">
        <v>13</v>
      </c>
      <c r="BJ252" t="s">
        <v>4397</v>
      </c>
      <c r="BK252" t="s">
        <v>131</v>
      </c>
      <c r="BL252" t="s">
        <v>4397</v>
      </c>
      <c r="BM252" t="s">
        <v>4398</v>
      </c>
      <c r="BN252" t="s">
        <v>74</v>
      </c>
      <c r="BO252" t="s">
        <v>4399</v>
      </c>
      <c r="BP252" t="s">
        <v>74</v>
      </c>
      <c r="BQ252" t="s">
        <v>74</v>
      </c>
      <c r="BR252" t="s">
        <v>103</v>
      </c>
      <c r="BS252" t="s">
        <v>4400</v>
      </c>
      <c r="BT252" t="str">
        <f>HYPERLINK("https%3A%2F%2Fwww.webofscience.com%2Fwos%2Fwoscc%2Ffull-record%2FWOS:000511992400012","View Full Record in Web of Science")</f>
        <v>View Full Record in Web of Science</v>
      </c>
    </row>
    <row r="253" spans="1:72" x14ac:dyDescent="0.25">
      <c r="A253" t="s">
        <v>72</v>
      </c>
      <c r="B253" t="s">
        <v>4401</v>
      </c>
      <c r="C253" t="s">
        <v>74</v>
      </c>
      <c r="D253" t="s">
        <v>74</v>
      </c>
      <c r="E253" t="s">
        <v>74</v>
      </c>
      <c r="F253" t="s">
        <v>4402</v>
      </c>
      <c r="G253" t="s">
        <v>74</v>
      </c>
      <c r="H253" t="s">
        <v>74</v>
      </c>
      <c r="I253" t="s">
        <v>4403</v>
      </c>
      <c r="J253" t="s">
        <v>338</v>
      </c>
      <c r="K253" t="s">
        <v>74</v>
      </c>
      <c r="L253" t="s">
        <v>74</v>
      </c>
      <c r="M253" t="s">
        <v>318</v>
      </c>
      <c r="N253" t="s">
        <v>79</v>
      </c>
      <c r="O253" t="s">
        <v>74</v>
      </c>
      <c r="P253" t="s">
        <v>74</v>
      </c>
      <c r="Q253" t="s">
        <v>74</v>
      </c>
      <c r="R253" t="s">
        <v>74</v>
      </c>
      <c r="S253" t="s">
        <v>74</v>
      </c>
      <c r="T253" t="s">
        <v>4404</v>
      </c>
      <c r="U253" t="s">
        <v>74</v>
      </c>
      <c r="V253" t="s">
        <v>4405</v>
      </c>
      <c r="W253" t="s">
        <v>4406</v>
      </c>
      <c r="X253" t="s">
        <v>4407</v>
      </c>
      <c r="Y253" t="s">
        <v>4408</v>
      </c>
      <c r="Z253" t="s">
        <v>4409</v>
      </c>
      <c r="AA253" t="s">
        <v>74</v>
      </c>
      <c r="AB253" t="s">
        <v>74</v>
      </c>
      <c r="AC253" t="s">
        <v>74</v>
      </c>
      <c r="AD253" t="s">
        <v>74</v>
      </c>
      <c r="AE253" t="s">
        <v>74</v>
      </c>
      <c r="AF253" t="s">
        <v>74</v>
      </c>
      <c r="AG253">
        <v>25</v>
      </c>
      <c r="AH253">
        <v>4</v>
      </c>
      <c r="AI253">
        <v>5</v>
      </c>
      <c r="AJ253">
        <v>2</v>
      </c>
      <c r="AK253">
        <v>23</v>
      </c>
      <c r="AL253" t="s">
        <v>348</v>
      </c>
      <c r="AM253" t="s">
        <v>349</v>
      </c>
      <c r="AN253" t="s">
        <v>350</v>
      </c>
      <c r="AO253" t="s">
        <v>351</v>
      </c>
      <c r="AP253" t="s">
        <v>352</v>
      </c>
      <c r="AQ253" t="s">
        <v>74</v>
      </c>
      <c r="AR253" t="s">
        <v>353</v>
      </c>
      <c r="AS253" t="s">
        <v>354</v>
      </c>
      <c r="AT253" t="s">
        <v>424</v>
      </c>
      <c r="AU253">
        <v>2020</v>
      </c>
      <c r="AV253">
        <v>22</v>
      </c>
      <c r="AW253">
        <v>2</v>
      </c>
      <c r="AX253" t="s">
        <v>74</v>
      </c>
      <c r="AY253" t="s">
        <v>74</v>
      </c>
      <c r="AZ253" t="s">
        <v>74</v>
      </c>
      <c r="BA253" t="s">
        <v>74</v>
      </c>
      <c r="BB253">
        <v>141</v>
      </c>
      <c r="BC253">
        <v>168</v>
      </c>
      <c r="BD253" t="s">
        <v>74</v>
      </c>
      <c r="BE253" t="s">
        <v>4410</v>
      </c>
      <c r="BF253" t="str">
        <f>HYPERLINK("http://dx.doi.org/10.17853/1994-5639-2020-2-141-168","http://dx.doi.org/10.17853/1994-5639-2020-2-141-168")</f>
        <v>http://dx.doi.org/10.17853/1994-5639-2020-2-141-168</v>
      </c>
      <c r="BG253" t="s">
        <v>74</v>
      </c>
      <c r="BH253" t="s">
        <v>74</v>
      </c>
      <c r="BI253">
        <v>28</v>
      </c>
      <c r="BJ253" t="s">
        <v>156</v>
      </c>
      <c r="BK253" t="s">
        <v>131</v>
      </c>
      <c r="BL253" t="s">
        <v>156</v>
      </c>
      <c r="BM253" t="s">
        <v>4411</v>
      </c>
      <c r="BN253" t="s">
        <v>74</v>
      </c>
      <c r="BO253" t="s">
        <v>74</v>
      </c>
      <c r="BP253" t="s">
        <v>74</v>
      </c>
      <c r="BQ253" t="s">
        <v>74</v>
      </c>
      <c r="BR253" t="s">
        <v>103</v>
      </c>
      <c r="BS253" t="s">
        <v>4412</v>
      </c>
      <c r="BT253" t="str">
        <f>HYPERLINK("https%3A%2F%2Fwww.webofscience.com%2Fwos%2Fwoscc%2Ffull-record%2FWOS:000519086900007","View Full Record in Web of Science")</f>
        <v>View Full Record in Web of Science</v>
      </c>
    </row>
    <row r="254" spans="1:72" x14ac:dyDescent="0.25">
      <c r="A254" t="s">
        <v>72</v>
      </c>
      <c r="B254" t="s">
        <v>4413</v>
      </c>
      <c r="C254" t="s">
        <v>74</v>
      </c>
      <c r="D254" t="s">
        <v>74</v>
      </c>
      <c r="E254" t="s">
        <v>74</v>
      </c>
      <c r="F254" t="s">
        <v>4414</v>
      </c>
      <c r="G254" t="s">
        <v>74</v>
      </c>
      <c r="H254" t="s">
        <v>74</v>
      </c>
      <c r="I254" t="s">
        <v>4415</v>
      </c>
      <c r="J254" t="s">
        <v>497</v>
      </c>
      <c r="K254" t="s">
        <v>74</v>
      </c>
      <c r="L254" t="s">
        <v>74</v>
      </c>
      <c r="M254" t="s">
        <v>318</v>
      </c>
      <c r="N254" t="s">
        <v>79</v>
      </c>
      <c r="O254" t="s">
        <v>74</v>
      </c>
      <c r="P254" t="s">
        <v>74</v>
      </c>
      <c r="Q254" t="s">
        <v>74</v>
      </c>
      <c r="R254" t="s">
        <v>74</v>
      </c>
      <c r="S254" t="s">
        <v>74</v>
      </c>
      <c r="T254" t="s">
        <v>4416</v>
      </c>
      <c r="U254" t="s">
        <v>74</v>
      </c>
      <c r="V254" t="s">
        <v>4417</v>
      </c>
      <c r="W254" t="s">
        <v>4418</v>
      </c>
      <c r="X254" t="s">
        <v>436</v>
      </c>
      <c r="Y254" t="s">
        <v>4419</v>
      </c>
      <c r="Z254" t="s">
        <v>4420</v>
      </c>
      <c r="AA254" t="s">
        <v>74</v>
      </c>
      <c r="AB254" t="s">
        <v>74</v>
      </c>
      <c r="AC254" t="s">
        <v>74</v>
      </c>
      <c r="AD254" t="s">
        <v>74</v>
      </c>
      <c r="AE254" t="s">
        <v>74</v>
      </c>
      <c r="AF254" t="s">
        <v>74</v>
      </c>
      <c r="AG254">
        <v>10</v>
      </c>
      <c r="AH254">
        <v>1</v>
      </c>
      <c r="AI254">
        <v>2</v>
      </c>
      <c r="AJ254">
        <v>0</v>
      </c>
      <c r="AK254">
        <v>5</v>
      </c>
      <c r="AL254" t="s">
        <v>324</v>
      </c>
      <c r="AM254" t="s">
        <v>325</v>
      </c>
      <c r="AN254" t="s">
        <v>326</v>
      </c>
      <c r="AO254" t="s">
        <v>507</v>
      </c>
      <c r="AP254" t="s">
        <v>508</v>
      </c>
      <c r="AQ254" t="s">
        <v>74</v>
      </c>
      <c r="AR254" t="s">
        <v>509</v>
      </c>
      <c r="AS254" t="s">
        <v>510</v>
      </c>
      <c r="AT254" t="s">
        <v>424</v>
      </c>
      <c r="AU254">
        <v>2020</v>
      </c>
      <c r="AV254">
        <v>53</v>
      </c>
      <c r="AW254" t="s">
        <v>74</v>
      </c>
      <c r="AX254" t="s">
        <v>74</v>
      </c>
      <c r="AY254" t="s">
        <v>74</v>
      </c>
      <c r="AZ254" t="s">
        <v>74</v>
      </c>
      <c r="BA254" t="s">
        <v>74</v>
      </c>
      <c r="BB254">
        <v>59</v>
      </c>
      <c r="BC254">
        <v>75</v>
      </c>
      <c r="BD254" t="s">
        <v>74</v>
      </c>
      <c r="BE254" t="s">
        <v>4421</v>
      </c>
      <c r="BF254" t="str">
        <f>HYPERLINK("http://dx.doi.org/10.17223/1998863X/53/7","http://dx.doi.org/10.17223/1998863X/53/7")</f>
        <v>http://dx.doi.org/10.17223/1998863X/53/7</v>
      </c>
      <c r="BG254" t="s">
        <v>74</v>
      </c>
      <c r="BH254" t="s">
        <v>74</v>
      </c>
      <c r="BI254">
        <v>17</v>
      </c>
      <c r="BJ254" t="s">
        <v>512</v>
      </c>
      <c r="BK254" t="s">
        <v>131</v>
      </c>
      <c r="BL254" t="s">
        <v>513</v>
      </c>
      <c r="BM254" t="s">
        <v>4422</v>
      </c>
      <c r="BN254" t="s">
        <v>74</v>
      </c>
      <c r="BO254" t="s">
        <v>230</v>
      </c>
      <c r="BP254" t="s">
        <v>74</v>
      </c>
      <c r="BQ254" t="s">
        <v>74</v>
      </c>
      <c r="BR254" t="s">
        <v>103</v>
      </c>
      <c r="BS254" t="s">
        <v>4423</v>
      </c>
      <c r="BT254" t="str">
        <f>HYPERLINK("https%3A%2F%2Fwww.webofscience.com%2Fwos%2Fwoscc%2Ffull-record%2FWOS:000520039200007","View Full Record in Web of Science")</f>
        <v>View Full Record in Web of Science</v>
      </c>
    </row>
    <row r="255" spans="1:72" x14ac:dyDescent="0.25">
      <c r="A255" t="s">
        <v>72</v>
      </c>
      <c r="B255" t="s">
        <v>4424</v>
      </c>
      <c r="C255" t="s">
        <v>74</v>
      </c>
      <c r="D255" t="s">
        <v>74</v>
      </c>
      <c r="E255" t="s">
        <v>74</v>
      </c>
      <c r="F255" t="s">
        <v>4425</v>
      </c>
      <c r="G255" t="s">
        <v>74</v>
      </c>
      <c r="H255" t="s">
        <v>74</v>
      </c>
      <c r="I255" t="s">
        <v>4426</v>
      </c>
      <c r="J255" t="s">
        <v>338</v>
      </c>
      <c r="K255" t="s">
        <v>74</v>
      </c>
      <c r="L255" t="s">
        <v>74</v>
      </c>
      <c r="M255" t="s">
        <v>318</v>
      </c>
      <c r="N255" t="s">
        <v>79</v>
      </c>
      <c r="O255" t="s">
        <v>74</v>
      </c>
      <c r="P255" t="s">
        <v>74</v>
      </c>
      <c r="Q255" t="s">
        <v>74</v>
      </c>
      <c r="R255" t="s">
        <v>74</v>
      </c>
      <c r="S255" t="s">
        <v>74</v>
      </c>
      <c r="T255" t="s">
        <v>4427</v>
      </c>
      <c r="U255" t="s">
        <v>4428</v>
      </c>
      <c r="V255" t="s">
        <v>4429</v>
      </c>
      <c r="W255" t="s">
        <v>4430</v>
      </c>
      <c r="X255" t="s">
        <v>4431</v>
      </c>
      <c r="Y255" t="s">
        <v>4432</v>
      </c>
      <c r="Z255" t="s">
        <v>4433</v>
      </c>
      <c r="AA255" t="s">
        <v>4434</v>
      </c>
      <c r="AB255" t="s">
        <v>4435</v>
      </c>
      <c r="AC255" t="s">
        <v>74</v>
      </c>
      <c r="AD255" t="s">
        <v>74</v>
      </c>
      <c r="AE255" t="s">
        <v>74</v>
      </c>
      <c r="AF255" t="s">
        <v>74</v>
      </c>
      <c r="AG255">
        <v>26</v>
      </c>
      <c r="AH255">
        <v>9</v>
      </c>
      <c r="AI255">
        <v>9</v>
      </c>
      <c r="AJ255">
        <v>8</v>
      </c>
      <c r="AK255">
        <v>39</v>
      </c>
      <c r="AL255" t="s">
        <v>348</v>
      </c>
      <c r="AM255" t="s">
        <v>349</v>
      </c>
      <c r="AN255" t="s">
        <v>350</v>
      </c>
      <c r="AO255" t="s">
        <v>351</v>
      </c>
      <c r="AP255" t="s">
        <v>352</v>
      </c>
      <c r="AQ255" t="s">
        <v>74</v>
      </c>
      <c r="AR255" t="s">
        <v>353</v>
      </c>
      <c r="AS255" t="s">
        <v>354</v>
      </c>
      <c r="AT255" t="s">
        <v>4436</v>
      </c>
      <c r="AU255">
        <v>2020</v>
      </c>
      <c r="AV255">
        <v>22</v>
      </c>
      <c r="AW255">
        <v>1</v>
      </c>
      <c r="AX255" t="s">
        <v>74</v>
      </c>
      <c r="AY255" t="s">
        <v>74</v>
      </c>
      <c r="AZ255" t="s">
        <v>74</v>
      </c>
      <c r="BA255" t="s">
        <v>74</v>
      </c>
      <c r="BB255">
        <v>31</v>
      </c>
      <c r="BC255">
        <v>58</v>
      </c>
      <c r="BD255" t="s">
        <v>74</v>
      </c>
      <c r="BE255" t="s">
        <v>4437</v>
      </c>
      <c r="BF255" t="str">
        <f>HYPERLINK("http://dx.doi.org/10.17853/1994-5639-2020-1-31-58","http://dx.doi.org/10.17853/1994-5639-2020-1-31-58")</f>
        <v>http://dx.doi.org/10.17853/1994-5639-2020-1-31-58</v>
      </c>
      <c r="BG255" t="s">
        <v>74</v>
      </c>
      <c r="BH255" t="s">
        <v>74</v>
      </c>
      <c r="BI255">
        <v>28</v>
      </c>
      <c r="BJ255" t="s">
        <v>156</v>
      </c>
      <c r="BK255" t="s">
        <v>131</v>
      </c>
      <c r="BL255" t="s">
        <v>156</v>
      </c>
      <c r="BM255" t="s">
        <v>4438</v>
      </c>
      <c r="BN255" t="s">
        <v>74</v>
      </c>
      <c r="BO255" t="s">
        <v>1656</v>
      </c>
      <c r="BP255" t="s">
        <v>74</v>
      </c>
      <c r="BQ255" t="s">
        <v>74</v>
      </c>
      <c r="BR255" t="s">
        <v>103</v>
      </c>
      <c r="BS255" t="s">
        <v>4439</v>
      </c>
      <c r="BT255" t="str">
        <f>HYPERLINK("https%3A%2F%2Fwww.webofscience.com%2Fwos%2Fwoscc%2Ffull-record%2FWOS:000512879700002","View Full Record in Web of Science")</f>
        <v>View Full Record in Web of Science</v>
      </c>
    </row>
    <row r="256" spans="1:72" x14ac:dyDescent="0.25">
      <c r="A256" t="s">
        <v>72</v>
      </c>
      <c r="B256" t="s">
        <v>4440</v>
      </c>
      <c r="C256" t="s">
        <v>74</v>
      </c>
      <c r="D256" t="s">
        <v>74</v>
      </c>
      <c r="E256" t="s">
        <v>74</v>
      </c>
      <c r="F256" t="s">
        <v>4441</v>
      </c>
      <c r="G256" t="s">
        <v>74</v>
      </c>
      <c r="H256" t="s">
        <v>74</v>
      </c>
      <c r="I256" t="s">
        <v>4442</v>
      </c>
      <c r="J256" t="s">
        <v>4443</v>
      </c>
      <c r="K256" t="s">
        <v>74</v>
      </c>
      <c r="L256" t="s">
        <v>74</v>
      </c>
      <c r="M256" t="s">
        <v>318</v>
      </c>
      <c r="N256" t="s">
        <v>79</v>
      </c>
      <c r="O256" t="s">
        <v>74</v>
      </c>
      <c r="P256" t="s">
        <v>74</v>
      </c>
      <c r="Q256" t="s">
        <v>74</v>
      </c>
      <c r="R256" t="s">
        <v>74</v>
      </c>
      <c r="S256" t="s">
        <v>74</v>
      </c>
      <c r="T256" t="s">
        <v>4444</v>
      </c>
      <c r="U256" t="s">
        <v>74</v>
      </c>
      <c r="V256" t="s">
        <v>4445</v>
      </c>
      <c r="W256" t="s">
        <v>4446</v>
      </c>
      <c r="X256" t="s">
        <v>395</v>
      </c>
      <c r="Y256" t="s">
        <v>4447</v>
      </c>
      <c r="Z256" t="s">
        <v>74</v>
      </c>
      <c r="AA256" t="s">
        <v>74</v>
      </c>
      <c r="AB256" t="s">
        <v>74</v>
      </c>
      <c r="AC256" t="s">
        <v>74</v>
      </c>
      <c r="AD256" t="s">
        <v>74</v>
      </c>
      <c r="AE256" t="s">
        <v>74</v>
      </c>
      <c r="AF256" t="s">
        <v>74</v>
      </c>
      <c r="AG256">
        <v>12</v>
      </c>
      <c r="AH256">
        <v>2</v>
      </c>
      <c r="AI256">
        <v>2</v>
      </c>
      <c r="AJ256">
        <v>0</v>
      </c>
      <c r="AK256">
        <v>6</v>
      </c>
      <c r="AL256" t="s">
        <v>4448</v>
      </c>
      <c r="AM256" t="s">
        <v>4449</v>
      </c>
      <c r="AN256" t="s">
        <v>4450</v>
      </c>
      <c r="AO256" t="s">
        <v>4451</v>
      </c>
      <c r="AP256" t="s">
        <v>74</v>
      </c>
      <c r="AQ256" t="s">
        <v>74</v>
      </c>
      <c r="AR256" t="s">
        <v>4452</v>
      </c>
      <c r="AS256" t="s">
        <v>4453</v>
      </c>
      <c r="AT256" t="s">
        <v>74</v>
      </c>
      <c r="AU256">
        <v>2020</v>
      </c>
      <c r="AV256" t="s">
        <v>74</v>
      </c>
      <c r="AW256">
        <v>2</v>
      </c>
      <c r="AX256" t="s">
        <v>74</v>
      </c>
      <c r="AY256" t="s">
        <v>74</v>
      </c>
      <c r="AZ256" t="s">
        <v>74</v>
      </c>
      <c r="BA256" t="s">
        <v>74</v>
      </c>
      <c r="BB256">
        <v>98</v>
      </c>
      <c r="BC256">
        <v>117</v>
      </c>
      <c r="BD256" t="s">
        <v>74</v>
      </c>
      <c r="BE256" t="s">
        <v>4454</v>
      </c>
      <c r="BF256" t="str">
        <f>HYPERLINK("http://dx.doi.org/10.31737/2221-2264-2020-46-2-5","http://dx.doi.org/10.31737/2221-2264-2020-46-2-5")</f>
        <v>http://dx.doi.org/10.31737/2221-2264-2020-46-2-5</v>
      </c>
      <c r="BG256" t="s">
        <v>74</v>
      </c>
      <c r="BH256" t="s">
        <v>74</v>
      </c>
      <c r="BI256">
        <v>20</v>
      </c>
      <c r="BJ256" t="s">
        <v>787</v>
      </c>
      <c r="BK256" t="s">
        <v>131</v>
      </c>
      <c r="BL256" t="s">
        <v>405</v>
      </c>
      <c r="BM256" t="s">
        <v>4455</v>
      </c>
      <c r="BN256" t="s">
        <v>74</v>
      </c>
      <c r="BO256" t="s">
        <v>244</v>
      </c>
      <c r="BP256" t="s">
        <v>74</v>
      </c>
      <c r="BQ256" t="s">
        <v>74</v>
      </c>
      <c r="BR256" t="s">
        <v>103</v>
      </c>
      <c r="BS256" t="s">
        <v>4456</v>
      </c>
      <c r="BT256" t="str">
        <f>HYPERLINK("https%3A%2F%2Fwww.webofscience.com%2Fwos%2Fwoscc%2Ffull-record%2FWOS:000576644100005","View Full Record in Web of Science")</f>
        <v>View Full Record in Web of Science</v>
      </c>
    </row>
    <row r="257" spans="1:72" x14ac:dyDescent="0.25">
      <c r="A257" t="s">
        <v>72</v>
      </c>
      <c r="B257" t="s">
        <v>4457</v>
      </c>
      <c r="C257" t="s">
        <v>74</v>
      </c>
      <c r="D257" t="s">
        <v>74</v>
      </c>
      <c r="E257" t="s">
        <v>74</v>
      </c>
      <c r="F257" t="s">
        <v>4458</v>
      </c>
      <c r="G257" t="s">
        <v>74</v>
      </c>
      <c r="H257" t="s">
        <v>74</v>
      </c>
      <c r="I257" t="s">
        <v>4459</v>
      </c>
      <c r="J257" t="s">
        <v>3386</v>
      </c>
      <c r="K257" t="s">
        <v>74</v>
      </c>
      <c r="L257" t="s">
        <v>74</v>
      </c>
      <c r="M257" t="s">
        <v>318</v>
      </c>
      <c r="N257" t="s">
        <v>79</v>
      </c>
      <c r="O257" t="s">
        <v>74</v>
      </c>
      <c r="P257" t="s">
        <v>74</v>
      </c>
      <c r="Q257" t="s">
        <v>74</v>
      </c>
      <c r="R257" t="s">
        <v>74</v>
      </c>
      <c r="S257" t="s">
        <v>74</v>
      </c>
      <c r="T257" t="s">
        <v>4460</v>
      </c>
      <c r="U257" t="s">
        <v>74</v>
      </c>
      <c r="V257" t="s">
        <v>4461</v>
      </c>
      <c r="W257" t="s">
        <v>4462</v>
      </c>
      <c r="X257" t="s">
        <v>621</v>
      </c>
      <c r="Y257" t="s">
        <v>4463</v>
      </c>
      <c r="Z257" t="s">
        <v>74</v>
      </c>
      <c r="AA257" t="s">
        <v>4464</v>
      </c>
      <c r="AB257" t="s">
        <v>74</v>
      </c>
      <c r="AC257" t="s">
        <v>74</v>
      </c>
      <c r="AD257" t="s">
        <v>74</v>
      </c>
      <c r="AE257" t="s">
        <v>74</v>
      </c>
      <c r="AF257" t="s">
        <v>74</v>
      </c>
      <c r="AG257">
        <v>18</v>
      </c>
      <c r="AH257">
        <v>0</v>
      </c>
      <c r="AI257">
        <v>0</v>
      </c>
      <c r="AJ257">
        <v>0</v>
      </c>
      <c r="AK257">
        <v>1</v>
      </c>
      <c r="AL257" t="s">
        <v>3392</v>
      </c>
      <c r="AM257" t="s">
        <v>440</v>
      </c>
      <c r="AN257" t="s">
        <v>3393</v>
      </c>
      <c r="AO257" t="s">
        <v>3394</v>
      </c>
      <c r="AP257" t="s">
        <v>74</v>
      </c>
      <c r="AQ257" t="s">
        <v>74</v>
      </c>
      <c r="AR257" t="s">
        <v>3395</v>
      </c>
      <c r="AS257" t="s">
        <v>3396</v>
      </c>
      <c r="AT257" t="s">
        <v>74</v>
      </c>
      <c r="AU257">
        <v>2020</v>
      </c>
      <c r="AV257">
        <v>11</v>
      </c>
      <c r="AW257">
        <v>3</v>
      </c>
      <c r="AX257" t="s">
        <v>74</v>
      </c>
      <c r="AY257" t="s">
        <v>74</v>
      </c>
      <c r="AZ257" t="s">
        <v>74</v>
      </c>
      <c r="BA257" t="s">
        <v>74</v>
      </c>
      <c r="BB257" t="s">
        <v>74</v>
      </c>
      <c r="BC257" t="s">
        <v>74</v>
      </c>
      <c r="BD257" t="s">
        <v>74</v>
      </c>
      <c r="BE257" t="s">
        <v>4465</v>
      </c>
      <c r="BF257" t="str">
        <f>HYPERLINK("http://dx.doi.org/10.18254/S207987840009135-7","http://dx.doi.org/10.18254/S207987840009135-7")</f>
        <v>http://dx.doi.org/10.18254/S207987840009135-7</v>
      </c>
      <c r="BG257" t="s">
        <v>74</v>
      </c>
      <c r="BH257" t="s">
        <v>74</v>
      </c>
      <c r="BI257">
        <v>14</v>
      </c>
      <c r="BJ257" t="s">
        <v>196</v>
      </c>
      <c r="BK257" t="s">
        <v>131</v>
      </c>
      <c r="BL257" t="s">
        <v>196</v>
      </c>
      <c r="BM257" t="s">
        <v>4466</v>
      </c>
      <c r="BN257" t="s">
        <v>74</v>
      </c>
      <c r="BO257" t="s">
        <v>74</v>
      </c>
      <c r="BP257" t="s">
        <v>74</v>
      </c>
      <c r="BQ257" t="s">
        <v>74</v>
      </c>
      <c r="BR257" t="s">
        <v>103</v>
      </c>
      <c r="BS257" t="s">
        <v>4467</v>
      </c>
      <c r="BT257" t="str">
        <f>HYPERLINK("https%3A%2F%2Fwww.webofscience.com%2Fwos%2Fwoscc%2Ffull-record%2FWOS:000572027700022","View Full Record in Web of Science")</f>
        <v>View Full Record in Web of Science</v>
      </c>
    </row>
    <row r="258" spans="1:72" x14ac:dyDescent="0.25">
      <c r="A258" t="s">
        <v>72</v>
      </c>
      <c r="B258" t="s">
        <v>4468</v>
      </c>
      <c r="C258" t="s">
        <v>74</v>
      </c>
      <c r="D258" t="s">
        <v>74</v>
      </c>
      <c r="E258" t="s">
        <v>74</v>
      </c>
      <c r="F258" t="s">
        <v>4469</v>
      </c>
      <c r="G258" t="s">
        <v>74</v>
      </c>
      <c r="H258" t="s">
        <v>74</v>
      </c>
      <c r="I258" t="s">
        <v>4470</v>
      </c>
      <c r="J258" t="s">
        <v>4471</v>
      </c>
      <c r="K258" t="s">
        <v>74</v>
      </c>
      <c r="L258" t="s">
        <v>74</v>
      </c>
      <c r="M258" t="s">
        <v>318</v>
      </c>
      <c r="N258" t="s">
        <v>79</v>
      </c>
      <c r="O258" t="s">
        <v>74</v>
      </c>
      <c r="P258" t="s">
        <v>74</v>
      </c>
      <c r="Q258" t="s">
        <v>74</v>
      </c>
      <c r="R258" t="s">
        <v>74</v>
      </c>
      <c r="S258" t="s">
        <v>74</v>
      </c>
      <c r="T258" t="s">
        <v>4472</v>
      </c>
      <c r="U258" t="s">
        <v>74</v>
      </c>
      <c r="V258" t="s">
        <v>4473</v>
      </c>
      <c r="W258" t="s">
        <v>4474</v>
      </c>
      <c r="X258" t="s">
        <v>74</v>
      </c>
      <c r="Y258" t="s">
        <v>4475</v>
      </c>
      <c r="Z258" t="s">
        <v>74</v>
      </c>
      <c r="AA258" t="s">
        <v>74</v>
      </c>
      <c r="AB258" t="s">
        <v>74</v>
      </c>
      <c r="AC258" t="s">
        <v>74</v>
      </c>
      <c r="AD258" t="s">
        <v>74</v>
      </c>
      <c r="AE258" t="s">
        <v>74</v>
      </c>
      <c r="AF258" t="s">
        <v>74</v>
      </c>
      <c r="AG258">
        <v>6</v>
      </c>
      <c r="AH258">
        <v>0</v>
      </c>
      <c r="AI258">
        <v>0</v>
      </c>
      <c r="AJ258">
        <v>0</v>
      </c>
      <c r="AK258">
        <v>2</v>
      </c>
      <c r="AL258" t="s">
        <v>4476</v>
      </c>
      <c r="AM258" t="s">
        <v>440</v>
      </c>
      <c r="AN258" t="s">
        <v>4477</v>
      </c>
      <c r="AO258" t="s">
        <v>4478</v>
      </c>
      <c r="AP258" t="s">
        <v>74</v>
      </c>
      <c r="AQ258" t="s">
        <v>74</v>
      </c>
      <c r="AR258" t="s">
        <v>4479</v>
      </c>
      <c r="AS258" t="s">
        <v>4480</v>
      </c>
      <c r="AT258" t="s">
        <v>74</v>
      </c>
      <c r="AU258">
        <v>2020</v>
      </c>
      <c r="AV258" t="s">
        <v>74</v>
      </c>
      <c r="AW258">
        <v>8</v>
      </c>
      <c r="AX258" t="s">
        <v>74</v>
      </c>
      <c r="AY258" t="s">
        <v>74</v>
      </c>
      <c r="AZ258" t="s">
        <v>74</v>
      </c>
      <c r="BA258" t="s">
        <v>74</v>
      </c>
      <c r="BB258">
        <v>84</v>
      </c>
      <c r="BC258">
        <v>94</v>
      </c>
      <c r="BD258" t="s">
        <v>74</v>
      </c>
      <c r="BE258" t="s">
        <v>4481</v>
      </c>
      <c r="BF258" t="str">
        <f>HYPERLINK("http://dx.doi.org/10.21146/0042-8744-2020-8-84-94","http://dx.doi.org/10.21146/0042-8744-2020-8-84-94")</f>
        <v>http://dx.doi.org/10.21146/0042-8744-2020-8-84-94</v>
      </c>
      <c r="BG258" t="s">
        <v>74</v>
      </c>
      <c r="BH258" t="s">
        <v>74</v>
      </c>
      <c r="BI258">
        <v>11</v>
      </c>
      <c r="BJ258" t="s">
        <v>4482</v>
      </c>
      <c r="BK258" t="s">
        <v>1636</v>
      </c>
      <c r="BL258" t="s">
        <v>4482</v>
      </c>
      <c r="BM258" t="s">
        <v>4483</v>
      </c>
      <c r="BN258" t="s">
        <v>74</v>
      </c>
      <c r="BO258" t="s">
        <v>74</v>
      </c>
      <c r="BP258" t="s">
        <v>74</v>
      </c>
      <c r="BQ258" t="s">
        <v>74</v>
      </c>
      <c r="BR258" t="s">
        <v>103</v>
      </c>
      <c r="BS258" t="s">
        <v>4484</v>
      </c>
      <c r="BT258" t="str">
        <f>HYPERLINK("https%3A%2F%2Fwww.webofscience.com%2Fwos%2Fwoscc%2Ffull-record%2FWOS:000579918700008","View Full Record in Web of Science")</f>
        <v>View Full Record in Web of Science</v>
      </c>
    </row>
    <row r="259" spans="1:72" x14ac:dyDescent="0.25">
      <c r="A259" t="s">
        <v>72</v>
      </c>
      <c r="B259" t="s">
        <v>4485</v>
      </c>
      <c r="C259" t="s">
        <v>74</v>
      </c>
      <c r="D259" t="s">
        <v>74</v>
      </c>
      <c r="E259" t="s">
        <v>74</v>
      </c>
      <c r="F259" t="s">
        <v>4486</v>
      </c>
      <c r="G259" t="s">
        <v>74</v>
      </c>
      <c r="H259" t="s">
        <v>74</v>
      </c>
      <c r="I259" t="s">
        <v>4487</v>
      </c>
      <c r="J259" t="s">
        <v>661</v>
      </c>
      <c r="K259" t="s">
        <v>74</v>
      </c>
      <c r="L259" t="s">
        <v>74</v>
      </c>
      <c r="M259" t="s">
        <v>318</v>
      </c>
      <c r="N259" t="s">
        <v>79</v>
      </c>
      <c r="O259" t="s">
        <v>74</v>
      </c>
      <c r="P259" t="s">
        <v>74</v>
      </c>
      <c r="Q259" t="s">
        <v>74</v>
      </c>
      <c r="R259" t="s">
        <v>74</v>
      </c>
      <c r="S259" t="s">
        <v>74</v>
      </c>
      <c r="T259" t="s">
        <v>4488</v>
      </c>
      <c r="U259" t="s">
        <v>74</v>
      </c>
      <c r="V259" t="s">
        <v>4489</v>
      </c>
      <c r="W259" t="s">
        <v>4490</v>
      </c>
      <c r="X259" t="s">
        <v>4491</v>
      </c>
      <c r="Y259" t="s">
        <v>4492</v>
      </c>
      <c r="Z259" t="s">
        <v>4493</v>
      </c>
      <c r="AA259" t="s">
        <v>4494</v>
      </c>
      <c r="AB259" t="s">
        <v>4495</v>
      </c>
      <c r="AC259" t="s">
        <v>74</v>
      </c>
      <c r="AD259" t="s">
        <v>74</v>
      </c>
      <c r="AE259" t="s">
        <v>74</v>
      </c>
      <c r="AF259" t="s">
        <v>74</v>
      </c>
      <c r="AG259">
        <v>26</v>
      </c>
      <c r="AH259">
        <v>0</v>
      </c>
      <c r="AI259">
        <v>0</v>
      </c>
      <c r="AJ259">
        <v>0</v>
      </c>
      <c r="AK259">
        <v>7</v>
      </c>
      <c r="AL259" t="s">
        <v>482</v>
      </c>
      <c r="AM259" t="s">
        <v>483</v>
      </c>
      <c r="AN259" t="s">
        <v>484</v>
      </c>
      <c r="AO259" t="s">
        <v>668</v>
      </c>
      <c r="AP259" t="s">
        <v>669</v>
      </c>
      <c r="AQ259" t="s">
        <v>74</v>
      </c>
      <c r="AR259" t="s">
        <v>670</v>
      </c>
      <c r="AS259" t="s">
        <v>671</v>
      </c>
      <c r="AT259" t="s">
        <v>74</v>
      </c>
      <c r="AU259">
        <v>2020</v>
      </c>
      <c r="AV259">
        <v>25</v>
      </c>
      <c r="AW259">
        <v>2</v>
      </c>
      <c r="AX259" t="s">
        <v>74</v>
      </c>
      <c r="AY259" t="s">
        <v>74</v>
      </c>
      <c r="AZ259" t="s">
        <v>74</v>
      </c>
      <c r="BA259" t="s">
        <v>74</v>
      </c>
      <c r="BB259">
        <v>241</v>
      </c>
      <c r="BC259">
        <v>252</v>
      </c>
      <c r="BD259" t="s">
        <v>74</v>
      </c>
      <c r="BE259" t="s">
        <v>4496</v>
      </c>
      <c r="BF259" t="str">
        <f>HYPERLINK("http://dx.doi.org/10.15688/jvolsu4.2020.2.18","http://dx.doi.org/10.15688/jvolsu4.2020.2.18")</f>
        <v>http://dx.doi.org/10.15688/jvolsu4.2020.2.18</v>
      </c>
      <c r="BG259" t="s">
        <v>74</v>
      </c>
      <c r="BH259" t="s">
        <v>74</v>
      </c>
      <c r="BI259">
        <v>12</v>
      </c>
      <c r="BJ259" t="s">
        <v>196</v>
      </c>
      <c r="BK259" t="s">
        <v>131</v>
      </c>
      <c r="BL259" t="s">
        <v>196</v>
      </c>
      <c r="BM259" t="s">
        <v>4497</v>
      </c>
      <c r="BN259" t="s">
        <v>74</v>
      </c>
      <c r="BO259" t="s">
        <v>198</v>
      </c>
      <c r="BP259" t="s">
        <v>74</v>
      </c>
      <c r="BQ259" t="s">
        <v>74</v>
      </c>
      <c r="BR259" t="s">
        <v>103</v>
      </c>
      <c r="BS259" t="s">
        <v>4498</v>
      </c>
      <c r="BT259" t="str">
        <f>HYPERLINK("https%3A%2F%2Fwww.webofscience.com%2Fwos%2Fwoscc%2Ffull-record%2FWOS:000536855600019","View Full Record in Web of Science")</f>
        <v>View Full Record in Web of Science</v>
      </c>
    </row>
    <row r="260" spans="1:72" x14ac:dyDescent="0.25">
      <c r="A260" t="s">
        <v>72</v>
      </c>
      <c r="B260" t="s">
        <v>4499</v>
      </c>
      <c r="C260" t="s">
        <v>74</v>
      </c>
      <c r="D260" t="s">
        <v>74</v>
      </c>
      <c r="E260" t="s">
        <v>74</v>
      </c>
      <c r="F260" t="s">
        <v>4500</v>
      </c>
      <c r="G260" t="s">
        <v>74</v>
      </c>
      <c r="H260" t="s">
        <v>74</v>
      </c>
      <c r="I260" t="s">
        <v>4501</v>
      </c>
      <c r="J260" t="s">
        <v>4502</v>
      </c>
      <c r="K260" t="s">
        <v>74</v>
      </c>
      <c r="L260" t="s">
        <v>74</v>
      </c>
      <c r="M260" t="s">
        <v>78</v>
      </c>
      <c r="N260" t="s">
        <v>79</v>
      </c>
      <c r="O260" t="s">
        <v>74</v>
      </c>
      <c r="P260" t="s">
        <v>74</v>
      </c>
      <c r="Q260" t="s">
        <v>74</v>
      </c>
      <c r="R260" t="s">
        <v>74</v>
      </c>
      <c r="S260" t="s">
        <v>74</v>
      </c>
      <c r="T260" t="s">
        <v>4503</v>
      </c>
      <c r="U260" t="s">
        <v>74</v>
      </c>
      <c r="V260" t="s">
        <v>4504</v>
      </c>
      <c r="W260" t="s">
        <v>4505</v>
      </c>
      <c r="X260" t="s">
        <v>4506</v>
      </c>
      <c r="Y260" t="s">
        <v>4507</v>
      </c>
      <c r="Z260" t="s">
        <v>4508</v>
      </c>
      <c r="AA260" t="s">
        <v>4509</v>
      </c>
      <c r="AB260" t="s">
        <v>4510</v>
      </c>
      <c r="AC260" t="s">
        <v>74</v>
      </c>
      <c r="AD260" t="s">
        <v>74</v>
      </c>
      <c r="AE260" t="s">
        <v>74</v>
      </c>
      <c r="AF260" t="s">
        <v>74</v>
      </c>
      <c r="AG260">
        <v>36</v>
      </c>
      <c r="AH260">
        <v>2</v>
      </c>
      <c r="AI260">
        <v>2</v>
      </c>
      <c r="AJ260">
        <v>0</v>
      </c>
      <c r="AK260">
        <v>1</v>
      </c>
      <c r="AL260" t="s">
        <v>4511</v>
      </c>
      <c r="AM260" t="s">
        <v>4512</v>
      </c>
      <c r="AN260" t="s">
        <v>4513</v>
      </c>
      <c r="AO260" t="s">
        <v>4514</v>
      </c>
      <c r="AP260" t="s">
        <v>4515</v>
      </c>
      <c r="AQ260" t="s">
        <v>74</v>
      </c>
      <c r="AR260" t="s">
        <v>4516</v>
      </c>
      <c r="AS260" t="s">
        <v>4517</v>
      </c>
      <c r="AT260" t="s">
        <v>74</v>
      </c>
      <c r="AU260">
        <v>2020</v>
      </c>
      <c r="AV260">
        <v>9</v>
      </c>
      <c r="AW260">
        <v>2</v>
      </c>
      <c r="AX260" t="s">
        <v>74</v>
      </c>
      <c r="AY260" t="s">
        <v>74</v>
      </c>
      <c r="AZ260" t="s">
        <v>74</v>
      </c>
      <c r="BA260" t="s">
        <v>74</v>
      </c>
      <c r="BB260">
        <v>340</v>
      </c>
      <c r="BC260">
        <v>359</v>
      </c>
      <c r="BD260" t="s">
        <v>74</v>
      </c>
      <c r="BE260" t="s">
        <v>4518</v>
      </c>
      <c r="BF260" t="str">
        <f>HYPERLINK("http://dx.doi.org/10.22478/ufpb.2179-7137.2020v9n2.50800","http://dx.doi.org/10.22478/ufpb.2179-7137.2020v9n2.50800")</f>
        <v>http://dx.doi.org/10.22478/ufpb.2179-7137.2020v9n2.50800</v>
      </c>
      <c r="BG260" t="s">
        <v>74</v>
      </c>
      <c r="BH260" t="s">
        <v>74</v>
      </c>
      <c r="BI260">
        <v>20</v>
      </c>
      <c r="BJ260" t="s">
        <v>2006</v>
      </c>
      <c r="BK260" t="s">
        <v>131</v>
      </c>
      <c r="BL260" t="s">
        <v>2006</v>
      </c>
      <c r="BM260" t="s">
        <v>4519</v>
      </c>
      <c r="BN260" t="s">
        <v>74</v>
      </c>
      <c r="BO260" t="s">
        <v>198</v>
      </c>
      <c r="BP260" t="s">
        <v>74</v>
      </c>
      <c r="BQ260" t="s">
        <v>74</v>
      </c>
      <c r="BR260" t="s">
        <v>103</v>
      </c>
      <c r="BS260" t="s">
        <v>4520</v>
      </c>
      <c r="BT260" t="str">
        <f>HYPERLINK("https%3A%2F%2Fwww.webofscience.com%2Fwos%2Fwoscc%2Ffull-record%2FWOS:000517538400017","View Full Record in Web of Science")</f>
        <v>View Full Record in Web of Science</v>
      </c>
    </row>
    <row r="261" spans="1:72" x14ac:dyDescent="0.25">
      <c r="A261" t="s">
        <v>72</v>
      </c>
      <c r="B261" t="s">
        <v>4521</v>
      </c>
      <c r="C261" t="s">
        <v>74</v>
      </c>
      <c r="D261" t="s">
        <v>74</v>
      </c>
      <c r="E261" t="s">
        <v>74</v>
      </c>
      <c r="F261" t="s">
        <v>4522</v>
      </c>
      <c r="G261" t="s">
        <v>74</v>
      </c>
      <c r="H261" t="s">
        <v>74</v>
      </c>
      <c r="I261" t="s">
        <v>4523</v>
      </c>
      <c r="J261" t="s">
        <v>940</v>
      </c>
      <c r="K261" t="s">
        <v>74</v>
      </c>
      <c r="L261" t="s">
        <v>74</v>
      </c>
      <c r="M261" t="s">
        <v>318</v>
      </c>
      <c r="N261" t="s">
        <v>79</v>
      </c>
      <c r="O261" t="s">
        <v>74</v>
      </c>
      <c r="P261" t="s">
        <v>74</v>
      </c>
      <c r="Q261" t="s">
        <v>74</v>
      </c>
      <c r="R261" t="s">
        <v>74</v>
      </c>
      <c r="S261" t="s">
        <v>74</v>
      </c>
      <c r="T261" t="s">
        <v>4524</v>
      </c>
      <c r="U261" t="s">
        <v>4525</v>
      </c>
      <c r="V261" t="s">
        <v>4526</v>
      </c>
      <c r="W261" t="s">
        <v>4527</v>
      </c>
      <c r="X261" t="s">
        <v>4528</v>
      </c>
      <c r="Y261" t="s">
        <v>4529</v>
      </c>
      <c r="Z261" t="s">
        <v>4530</v>
      </c>
      <c r="AA261" t="s">
        <v>4531</v>
      </c>
      <c r="AB261" t="s">
        <v>4532</v>
      </c>
      <c r="AC261" t="s">
        <v>74</v>
      </c>
      <c r="AD261" t="s">
        <v>74</v>
      </c>
      <c r="AE261" t="s">
        <v>74</v>
      </c>
      <c r="AF261" t="s">
        <v>74</v>
      </c>
      <c r="AG261">
        <v>22</v>
      </c>
      <c r="AH261">
        <v>4</v>
      </c>
      <c r="AI261">
        <v>4</v>
      </c>
      <c r="AJ261">
        <v>2</v>
      </c>
      <c r="AK261">
        <v>8</v>
      </c>
      <c r="AL261" t="s">
        <v>324</v>
      </c>
      <c r="AM261" t="s">
        <v>325</v>
      </c>
      <c r="AN261" t="s">
        <v>326</v>
      </c>
      <c r="AO261" t="s">
        <v>950</v>
      </c>
      <c r="AP261" t="s">
        <v>951</v>
      </c>
      <c r="AQ261" t="s">
        <v>74</v>
      </c>
      <c r="AR261" t="s">
        <v>4533</v>
      </c>
      <c r="AS261" t="s">
        <v>953</v>
      </c>
      <c r="AT261" t="s">
        <v>74</v>
      </c>
      <c r="AU261">
        <v>2020</v>
      </c>
      <c r="AV261" t="s">
        <v>74</v>
      </c>
      <c r="AW261">
        <v>50</v>
      </c>
      <c r="AX261" t="s">
        <v>74</v>
      </c>
      <c r="AY261" t="s">
        <v>74</v>
      </c>
      <c r="AZ261" t="s">
        <v>74</v>
      </c>
      <c r="BA261" t="s">
        <v>74</v>
      </c>
      <c r="BB261">
        <v>170</v>
      </c>
      <c r="BC261">
        <v>195</v>
      </c>
      <c r="BD261" t="s">
        <v>74</v>
      </c>
      <c r="BE261" t="s">
        <v>4534</v>
      </c>
      <c r="BF261" t="str">
        <f>HYPERLINK("http://dx.doi.org/10.17223/19996195/50/12","http://dx.doi.org/10.17223/19996195/50/12")</f>
        <v>http://dx.doi.org/10.17223/19996195/50/12</v>
      </c>
      <c r="BG261" t="s">
        <v>74</v>
      </c>
      <c r="BH261" t="s">
        <v>74</v>
      </c>
      <c r="BI261">
        <v>26</v>
      </c>
      <c r="BJ261" t="s">
        <v>490</v>
      </c>
      <c r="BK261" t="s">
        <v>131</v>
      </c>
      <c r="BL261" t="s">
        <v>491</v>
      </c>
      <c r="BM261" t="s">
        <v>4535</v>
      </c>
      <c r="BN261" t="s">
        <v>74</v>
      </c>
      <c r="BO261" t="s">
        <v>74</v>
      </c>
      <c r="BP261" t="s">
        <v>74</v>
      </c>
      <c r="BQ261" t="s">
        <v>74</v>
      </c>
      <c r="BR261" t="s">
        <v>103</v>
      </c>
      <c r="BS261" t="s">
        <v>4536</v>
      </c>
      <c r="BT261" t="str">
        <f>HYPERLINK("https%3A%2F%2Fwww.webofscience.com%2Fwos%2Fwoscc%2Ffull-record%2FWOS:000587650800001","View Full Record in Web of Science")</f>
        <v>View Full Record in Web of Science</v>
      </c>
    </row>
    <row r="262" spans="1:72" x14ac:dyDescent="0.25">
      <c r="A262" t="s">
        <v>72</v>
      </c>
      <c r="B262" t="s">
        <v>4537</v>
      </c>
      <c r="C262" t="s">
        <v>74</v>
      </c>
      <c r="D262" t="s">
        <v>74</v>
      </c>
      <c r="E262" t="s">
        <v>74</v>
      </c>
      <c r="F262" t="s">
        <v>4538</v>
      </c>
      <c r="G262" t="s">
        <v>74</v>
      </c>
      <c r="H262" t="s">
        <v>74</v>
      </c>
      <c r="I262" t="s">
        <v>4539</v>
      </c>
      <c r="J262" t="s">
        <v>1642</v>
      </c>
      <c r="K262" t="s">
        <v>74</v>
      </c>
      <c r="L262" t="s">
        <v>74</v>
      </c>
      <c r="M262" t="s">
        <v>318</v>
      </c>
      <c r="N262" t="s">
        <v>79</v>
      </c>
      <c r="O262" t="s">
        <v>74</v>
      </c>
      <c r="P262" t="s">
        <v>74</v>
      </c>
      <c r="Q262" t="s">
        <v>74</v>
      </c>
      <c r="R262" t="s">
        <v>74</v>
      </c>
      <c r="S262" t="s">
        <v>74</v>
      </c>
      <c r="T262" t="s">
        <v>4540</v>
      </c>
      <c r="U262" t="s">
        <v>74</v>
      </c>
      <c r="V262" t="s">
        <v>4541</v>
      </c>
      <c r="W262" t="s">
        <v>4542</v>
      </c>
      <c r="X262" t="s">
        <v>925</v>
      </c>
      <c r="Y262" t="s">
        <v>4543</v>
      </c>
      <c r="Z262" t="s">
        <v>4544</v>
      </c>
      <c r="AA262" t="s">
        <v>4545</v>
      </c>
      <c r="AB262" t="s">
        <v>74</v>
      </c>
      <c r="AC262" t="s">
        <v>4546</v>
      </c>
      <c r="AD262" t="s">
        <v>4546</v>
      </c>
      <c r="AE262" t="s">
        <v>4547</v>
      </c>
      <c r="AF262" t="s">
        <v>74</v>
      </c>
      <c r="AG262">
        <v>12</v>
      </c>
      <c r="AH262">
        <v>1</v>
      </c>
      <c r="AI262">
        <v>1</v>
      </c>
      <c r="AJ262">
        <v>0</v>
      </c>
      <c r="AK262">
        <v>1</v>
      </c>
      <c r="AL262" t="s">
        <v>1648</v>
      </c>
      <c r="AM262" t="s">
        <v>806</v>
      </c>
      <c r="AN262" t="s">
        <v>1649</v>
      </c>
      <c r="AO262" t="s">
        <v>1650</v>
      </c>
      <c r="AP262" t="s">
        <v>1651</v>
      </c>
      <c r="AQ262" t="s">
        <v>74</v>
      </c>
      <c r="AR262" t="s">
        <v>1652</v>
      </c>
      <c r="AS262" t="s">
        <v>1653</v>
      </c>
      <c r="AT262" t="s">
        <v>74</v>
      </c>
      <c r="AU262">
        <v>2020</v>
      </c>
      <c r="AV262">
        <v>22</v>
      </c>
      <c r="AW262">
        <v>3</v>
      </c>
      <c r="AX262" t="s">
        <v>74</v>
      </c>
      <c r="AY262" t="s">
        <v>74</v>
      </c>
      <c r="AZ262" t="s">
        <v>74</v>
      </c>
      <c r="BA262" t="s">
        <v>74</v>
      </c>
      <c r="BB262">
        <v>211</v>
      </c>
      <c r="BC262">
        <v>228</v>
      </c>
      <c r="BD262" t="s">
        <v>74</v>
      </c>
      <c r="BE262" t="s">
        <v>4548</v>
      </c>
      <c r="BF262" t="str">
        <f>HYPERLINK("http://dx.doi.org/10.15826/izv2.2020.22.3.054","http://dx.doi.org/10.15826/izv2.2020.22.3.054")</f>
        <v>http://dx.doi.org/10.15826/izv2.2020.22.3.054</v>
      </c>
      <c r="BG262" t="s">
        <v>74</v>
      </c>
      <c r="BH262" t="s">
        <v>74</v>
      </c>
      <c r="BI262">
        <v>18</v>
      </c>
      <c r="BJ262" t="s">
        <v>265</v>
      </c>
      <c r="BK262" t="s">
        <v>131</v>
      </c>
      <c r="BL262" t="s">
        <v>266</v>
      </c>
      <c r="BM262" t="s">
        <v>4549</v>
      </c>
      <c r="BN262" t="s">
        <v>74</v>
      </c>
      <c r="BO262" t="s">
        <v>1616</v>
      </c>
      <c r="BP262" t="s">
        <v>74</v>
      </c>
      <c r="BQ262" t="s">
        <v>74</v>
      </c>
      <c r="BR262" t="s">
        <v>103</v>
      </c>
      <c r="BS262" t="s">
        <v>4550</v>
      </c>
      <c r="BT262" t="str">
        <f>HYPERLINK("https%3A%2F%2Fwww.webofscience.com%2Fwos%2Fwoscc%2Ffull-record%2FWOS:000583633200014","View Full Record in Web of Science")</f>
        <v>View Full Record in Web of Science</v>
      </c>
    </row>
    <row r="263" spans="1:72" x14ac:dyDescent="0.25">
      <c r="A263" t="s">
        <v>72</v>
      </c>
      <c r="B263" t="s">
        <v>4551</v>
      </c>
      <c r="C263" t="s">
        <v>74</v>
      </c>
      <c r="D263" t="s">
        <v>74</v>
      </c>
      <c r="E263" t="s">
        <v>74</v>
      </c>
      <c r="F263" t="s">
        <v>4552</v>
      </c>
      <c r="G263" t="s">
        <v>74</v>
      </c>
      <c r="H263" t="s">
        <v>74</v>
      </c>
      <c r="I263" t="s">
        <v>4553</v>
      </c>
      <c r="J263" t="s">
        <v>2192</v>
      </c>
      <c r="K263" t="s">
        <v>74</v>
      </c>
      <c r="L263" t="s">
        <v>74</v>
      </c>
      <c r="M263" t="s">
        <v>318</v>
      </c>
      <c r="N263" t="s">
        <v>79</v>
      </c>
      <c r="O263" t="s">
        <v>74</v>
      </c>
      <c r="P263" t="s">
        <v>74</v>
      </c>
      <c r="Q263" t="s">
        <v>74</v>
      </c>
      <c r="R263" t="s">
        <v>74</v>
      </c>
      <c r="S263" t="s">
        <v>74</v>
      </c>
      <c r="T263" t="s">
        <v>4554</v>
      </c>
      <c r="U263" t="s">
        <v>74</v>
      </c>
      <c r="V263" t="s">
        <v>4555</v>
      </c>
      <c r="W263" t="s">
        <v>4556</v>
      </c>
      <c r="X263" t="s">
        <v>3030</v>
      </c>
      <c r="Y263" t="s">
        <v>4557</v>
      </c>
      <c r="Z263" t="s">
        <v>4558</v>
      </c>
      <c r="AA263" t="s">
        <v>74</v>
      </c>
      <c r="AB263" t="s">
        <v>74</v>
      </c>
      <c r="AC263" t="s">
        <v>3033</v>
      </c>
      <c r="AD263" t="s">
        <v>3034</v>
      </c>
      <c r="AE263" t="s">
        <v>4559</v>
      </c>
      <c r="AF263" t="s">
        <v>74</v>
      </c>
      <c r="AG263">
        <v>18</v>
      </c>
      <c r="AH263">
        <v>1</v>
      </c>
      <c r="AI263">
        <v>1</v>
      </c>
      <c r="AJ263">
        <v>0</v>
      </c>
      <c r="AK263">
        <v>0</v>
      </c>
      <c r="AL263" t="s">
        <v>2199</v>
      </c>
      <c r="AM263" t="s">
        <v>2200</v>
      </c>
      <c r="AN263" t="s">
        <v>2201</v>
      </c>
      <c r="AO263" t="s">
        <v>74</v>
      </c>
      <c r="AP263" t="s">
        <v>2202</v>
      </c>
      <c r="AQ263" t="s">
        <v>74</v>
      </c>
      <c r="AR263" t="s">
        <v>2203</v>
      </c>
      <c r="AS263" t="s">
        <v>2204</v>
      </c>
      <c r="AT263" t="s">
        <v>74</v>
      </c>
      <c r="AU263">
        <v>2020</v>
      </c>
      <c r="AV263" t="s">
        <v>74</v>
      </c>
      <c r="AW263">
        <v>3</v>
      </c>
      <c r="AX263" t="s">
        <v>74</v>
      </c>
      <c r="AY263" t="s">
        <v>74</v>
      </c>
      <c r="AZ263" t="s">
        <v>74</v>
      </c>
      <c r="BA263" t="s">
        <v>74</v>
      </c>
      <c r="BB263">
        <v>149</v>
      </c>
      <c r="BC263">
        <v>165</v>
      </c>
      <c r="BD263" t="s">
        <v>74</v>
      </c>
      <c r="BE263" t="s">
        <v>4560</v>
      </c>
      <c r="BF263" t="str">
        <f>HYPERLINK("http://dx.doi.org/10.15393/j10.art.2020.4781","http://dx.doi.org/10.15393/j10.art.2020.4781")</f>
        <v>http://dx.doi.org/10.15393/j10.art.2020.4781</v>
      </c>
      <c r="BG263" t="s">
        <v>74</v>
      </c>
      <c r="BH263" t="s">
        <v>74</v>
      </c>
      <c r="BI263">
        <v>17</v>
      </c>
      <c r="BJ263" t="s">
        <v>2206</v>
      </c>
      <c r="BK263" t="s">
        <v>131</v>
      </c>
      <c r="BL263" t="s">
        <v>2207</v>
      </c>
      <c r="BM263" t="s">
        <v>4561</v>
      </c>
      <c r="BN263" t="s">
        <v>74</v>
      </c>
      <c r="BO263" t="s">
        <v>198</v>
      </c>
      <c r="BP263" t="s">
        <v>74</v>
      </c>
      <c r="BQ263" t="s">
        <v>74</v>
      </c>
      <c r="BR263" t="s">
        <v>103</v>
      </c>
      <c r="BS263" t="s">
        <v>4562</v>
      </c>
      <c r="BT263" t="str">
        <f>HYPERLINK("https%3A%2F%2Fwww.webofscience.com%2Fwos%2Fwoscc%2Ffull-record%2FWOS:000577497000007","View Full Record in Web of Science")</f>
        <v>View Full Record in Web of Science</v>
      </c>
    </row>
    <row r="264" spans="1:72" x14ac:dyDescent="0.25">
      <c r="A264" t="s">
        <v>72</v>
      </c>
      <c r="B264" t="s">
        <v>4563</v>
      </c>
      <c r="C264" t="s">
        <v>74</v>
      </c>
      <c r="D264" t="s">
        <v>74</v>
      </c>
      <c r="E264" t="s">
        <v>74</v>
      </c>
      <c r="F264" t="s">
        <v>4564</v>
      </c>
      <c r="G264" t="s">
        <v>74</v>
      </c>
      <c r="H264" t="s">
        <v>74</v>
      </c>
      <c r="I264" t="s">
        <v>4565</v>
      </c>
      <c r="J264" t="s">
        <v>661</v>
      </c>
      <c r="K264" t="s">
        <v>74</v>
      </c>
      <c r="L264" t="s">
        <v>74</v>
      </c>
      <c r="M264" t="s">
        <v>318</v>
      </c>
      <c r="N264" t="s">
        <v>79</v>
      </c>
      <c r="O264" t="s">
        <v>74</v>
      </c>
      <c r="P264" t="s">
        <v>74</v>
      </c>
      <c r="Q264" t="s">
        <v>74</v>
      </c>
      <c r="R264" t="s">
        <v>74</v>
      </c>
      <c r="S264" t="s">
        <v>74</v>
      </c>
      <c r="T264" t="s">
        <v>4566</v>
      </c>
      <c r="U264" t="s">
        <v>74</v>
      </c>
      <c r="V264" t="s">
        <v>4567</v>
      </c>
      <c r="W264" t="s">
        <v>4568</v>
      </c>
      <c r="X264" t="s">
        <v>4569</v>
      </c>
      <c r="Y264" t="s">
        <v>4570</v>
      </c>
      <c r="Z264" t="s">
        <v>4571</v>
      </c>
      <c r="AA264" t="s">
        <v>4572</v>
      </c>
      <c r="AB264" t="s">
        <v>4573</v>
      </c>
      <c r="AC264" t="s">
        <v>74</v>
      </c>
      <c r="AD264" t="s">
        <v>74</v>
      </c>
      <c r="AE264" t="s">
        <v>74</v>
      </c>
      <c r="AF264" t="s">
        <v>74</v>
      </c>
      <c r="AG264">
        <v>18</v>
      </c>
      <c r="AH264">
        <v>0</v>
      </c>
      <c r="AI264">
        <v>0</v>
      </c>
      <c r="AJ264">
        <v>0</v>
      </c>
      <c r="AK264">
        <v>1</v>
      </c>
      <c r="AL264" t="s">
        <v>482</v>
      </c>
      <c r="AM264" t="s">
        <v>483</v>
      </c>
      <c r="AN264" t="s">
        <v>484</v>
      </c>
      <c r="AO264" t="s">
        <v>668</v>
      </c>
      <c r="AP264" t="s">
        <v>669</v>
      </c>
      <c r="AQ264" t="s">
        <v>74</v>
      </c>
      <c r="AR264" t="s">
        <v>670</v>
      </c>
      <c r="AS264" t="s">
        <v>671</v>
      </c>
      <c r="AT264" t="s">
        <v>74</v>
      </c>
      <c r="AU264">
        <v>2020</v>
      </c>
      <c r="AV264">
        <v>25</v>
      </c>
      <c r="AW264">
        <v>5</v>
      </c>
      <c r="AX264" t="s">
        <v>74</v>
      </c>
      <c r="AY264" t="s">
        <v>74</v>
      </c>
      <c r="AZ264" t="s">
        <v>74</v>
      </c>
      <c r="BA264" t="s">
        <v>74</v>
      </c>
      <c r="BB264">
        <v>234</v>
      </c>
      <c r="BC264">
        <v>243</v>
      </c>
      <c r="BD264" t="s">
        <v>74</v>
      </c>
      <c r="BE264" t="s">
        <v>4574</v>
      </c>
      <c r="BF264" t="str">
        <f>HYPERLINK("http://dx.doi.org/10.15688/jvolsu4.2020.5.18","http://dx.doi.org/10.15688/jvolsu4.2020.5.18")</f>
        <v>http://dx.doi.org/10.15688/jvolsu4.2020.5.18</v>
      </c>
      <c r="BG264" t="s">
        <v>74</v>
      </c>
      <c r="BH264" t="s">
        <v>74</v>
      </c>
      <c r="BI264">
        <v>10</v>
      </c>
      <c r="BJ264" t="s">
        <v>196</v>
      </c>
      <c r="BK264" t="s">
        <v>131</v>
      </c>
      <c r="BL264" t="s">
        <v>196</v>
      </c>
      <c r="BM264" t="s">
        <v>4575</v>
      </c>
      <c r="BN264" t="s">
        <v>74</v>
      </c>
      <c r="BO264" t="s">
        <v>198</v>
      </c>
      <c r="BP264" t="s">
        <v>74</v>
      </c>
      <c r="BQ264" t="s">
        <v>74</v>
      </c>
      <c r="BR264" t="s">
        <v>103</v>
      </c>
      <c r="BS264" t="s">
        <v>4576</v>
      </c>
      <c r="BT264" t="str">
        <f>HYPERLINK("https%3A%2F%2Fwww.webofscience.com%2Fwos%2Fwoscc%2Ffull-record%2FWOS:000593055800018","View Full Record in Web of Science")</f>
        <v>View Full Record in Web of Science</v>
      </c>
    </row>
    <row r="265" spans="1:72" x14ac:dyDescent="0.25">
      <c r="A265" t="s">
        <v>72</v>
      </c>
      <c r="B265" t="s">
        <v>4577</v>
      </c>
      <c r="C265" t="s">
        <v>74</v>
      </c>
      <c r="D265" t="s">
        <v>74</v>
      </c>
      <c r="E265" t="s">
        <v>74</v>
      </c>
      <c r="F265" t="s">
        <v>4578</v>
      </c>
      <c r="G265" t="s">
        <v>74</v>
      </c>
      <c r="H265" t="s">
        <v>74</v>
      </c>
      <c r="I265" t="s">
        <v>4579</v>
      </c>
      <c r="J265" t="s">
        <v>4580</v>
      </c>
      <c r="K265" t="s">
        <v>74</v>
      </c>
      <c r="L265" t="s">
        <v>74</v>
      </c>
      <c r="M265" t="s">
        <v>78</v>
      </c>
      <c r="N265" t="s">
        <v>79</v>
      </c>
      <c r="O265" t="s">
        <v>74</v>
      </c>
      <c r="P265" t="s">
        <v>74</v>
      </c>
      <c r="Q265" t="s">
        <v>74</v>
      </c>
      <c r="R265" t="s">
        <v>74</v>
      </c>
      <c r="S265" t="s">
        <v>74</v>
      </c>
      <c r="T265" t="s">
        <v>4581</v>
      </c>
      <c r="U265" t="s">
        <v>74</v>
      </c>
      <c r="V265" t="s">
        <v>4582</v>
      </c>
      <c r="W265" t="s">
        <v>4583</v>
      </c>
      <c r="X265" t="s">
        <v>4584</v>
      </c>
      <c r="Y265" t="s">
        <v>4585</v>
      </c>
      <c r="Z265" t="s">
        <v>4586</v>
      </c>
      <c r="AA265" t="s">
        <v>4587</v>
      </c>
      <c r="AB265" t="s">
        <v>4588</v>
      </c>
      <c r="AC265" t="s">
        <v>74</v>
      </c>
      <c r="AD265" t="s">
        <v>74</v>
      </c>
      <c r="AE265" t="s">
        <v>74</v>
      </c>
      <c r="AF265" t="s">
        <v>74</v>
      </c>
      <c r="AG265">
        <v>6</v>
      </c>
      <c r="AH265">
        <v>0</v>
      </c>
      <c r="AI265">
        <v>0</v>
      </c>
      <c r="AJ265">
        <v>2</v>
      </c>
      <c r="AK265">
        <v>5</v>
      </c>
      <c r="AL265" t="s">
        <v>4589</v>
      </c>
      <c r="AM265" t="s">
        <v>4590</v>
      </c>
      <c r="AN265" t="s">
        <v>4591</v>
      </c>
      <c r="AO265" t="s">
        <v>4592</v>
      </c>
      <c r="AP265" t="s">
        <v>74</v>
      </c>
      <c r="AQ265" t="s">
        <v>74</v>
      </c>
      <c r="AR265" t="s">
        <v>4593</v>
      </c>
      <c r="AS265" t="s">
        <v>4594</v>
      </c>
      <c r="AT265" t="s">
        <v>74</v>
      </c>
      <c r="AU265">
        <v>2020</v>
      </c>
      <c r="AV265">
        <v>38</v>
      </c>
      <c r="AW265">
        <v>67</v>
      </c>
      <c r="AX265" t="s">
        <v>74</v>
      </c>
      <c r="AY265" t="s">
        <v>74</v>
      </c>
      <c r="AZ265" t="s">
        <v>127</v>
      </c>
      <c r="BA265" t="s">
        <v>74</v>
      </c>
      <c r="BB265">
        <v>68</v>
      </c>
      <c r="BC265">
        <v>75</v>
      </c>
      <c r="BD265" t="s">
        <v>74</v>
      </c>
      <c r="BE265" t="s">
        <v>4595</v>
      </c>
      <c r="BF265" t="str">
        <f>HYPERLINK("http://dx.doi.org/10.46398/cuestpol.382e.05","http://dx.doi.org/10.46398/cuestpol.382e.05")</f>
        <v>http://dx.doi.org/10.46398/cuestpol.382e.05</v>
      </c>
      <c r="BG265" t="s">
        <v>74</v>
      </c>
      <c r="BH265" t="s">
        <v>74</v>
      </c>
      <c r="BI265">
        <v>8</v>
      </c>
      <c r="BJ265" t="s">
        <v>571</v>
      </c>
      <c r="BK265" t="s">
        <v>131</v>
      </c>
      <c r="BL265" t="s">
        <v>572</v>
      </c>
      <c r="BM265" t="s">
        <v>4596</v>
      </c>
      <c r="BN265" t="s">
        <v>74</v>
      </c>
      <c r="BO265" t="s">
        <v>198</v>
      </c>
      <c r="BP265" t="s">
        <v>74</v>
      </c>
      <c r="BQ265" t="s">
        <v>74</v>
      </c>
      <c r="BR265" t="s">
        <v>103</v>
      </c>
      <c r="BS265" t="s">
        <v>4597</v>
      </c>
      <c r="BT265" t="str">
        <f>HYPERLINK("https%3A%2F%2Fwww.webofscience.com%2Fwos%2Fwoscc%2Ffull-record%2FWOS:000597381400006","View Full Record in Web of Science")</f>
        <v>View Full Record in Web of Science</v>
      </c>
    </row>
    <row r="266" spans="1:72" x14ac:dyDescent="0.25">
      <c r="A266" t="s">
        <v>72</v>
      </c>
      <c r="B266" t="s">
        <v>4598</v>
      </c>
      <c r="C266" t="s">
        <v>74</v>
      </c>
      <c r="D266" t="s">
        <v>74</v>
      </c>
      <c r="E266" t="s">
        <v>74</v>
      </c>
      <c r="F266" t="s">
        <v>4599</v>
      </c>
      <c r="G266" t="s">
        <v>74</v>
      </c>
      <c r="H266" t="s">
        <v>74</v>
      </c>
      <c r="I266" t="s">
        <v>4600</v>
      </c>
      <c r="J266" t="s">
        <v>697</v>
      </c>
      <c r="K266" t="s">
        <v>74</v>
      </c>
      <c r="L266" t="s">
        <v>74</v>
      </c>
      <c r="M266" t="s">
        <v>318</v>
      </c>
      <c r="N266" t="s">
        <v>79</v>
      </c>
      <c r="O266" t="s">
        <v>74</v>
      </c>
      <c r="P266" t="s">
        <v>74</v>
      </c>
      <c r="Q266" t="s">
        <v>74</v>
      </c>
      <c r="R266" t="s">
        <v>74</v>
      </c>
      <c r="S266" t="s">
        <v>74</v>
      </c>
      <c r="T266" t="s">
        <v>4601</v>
      </c>
      <c r="U266" t="s">
        <v>74</v>
      </c>
      <c r="V266" t="s">
        <v>4602</v>
      </c>
      <c r="W266" t="s">
        <v>4603</v>
      </c>
      <c r="X266" t="s">
        <v>4604</v>
      </c>
      <c r="Y266" t="s">
        <v>4605</v>
      </c>
      <c r="Z266" t="s">
        <v>4606</v>
      </c>
      <c r="AA266" t="s">
        <v>3362</v>
      </c>
      <c r="AB266" t="s">
        <v>3363</v>
      </c>
      <c r="AC266" t="s">
        <v>3125</v>
      </c>
      <c r="AD266" t="s">
        <v>2629</v>
      </c>
      <c r="AE266" t="s">
        <v>4607</v>
      </c>
      <c r="AF266" t="s">
        <v>74</v>
      </c>
      <c r="AG266">
        <v>24</v>
      </c>
      <c r="AH266">
        <v>2</v>
      </c>
      <c r="AI266">
        <v>2</v>
      </c>
      <c r="AJ266">
        <v>0</v>
      </c>
      <c r="AK266">
        <v>4</v>
      </c>
      <c r="AL266" t="s">
        <v>704</v>
      </c>
      <c r="AM266" t="s">
        <v>440</v>
      </c>
      <c r="AN266" t="s">
        <v>705</v>
      </c>
      <c r="AO266" t="s">
        <v>706</v>
      </c>
      <c r="AP266" t="s">
        <v>707</v>
      </c>
      <c r="AQ266" t="s">
        <v>74</v>
      </c>
      <c r="AR266" t="s">
        <v>708</v>
      </c>
      <c r="AS266" t="s">
        <v>709</v>
      </c>
      <c r="AT266" t="s">
        <v>74</v>
      </c>
      <c r="AU266">
        <v>2020</v>
      </c>
      <c r="AV266">
        <v>20</v>
      </c>
      <c r="AW266">
        <v>2</v>
      </c>
      <c r="AX266" t="s">
        <v>74</v>
      </c>
      <c r="AY266" t="s">
        <v>74</v>
      </c>
      <c r="AZ266" t="s">
        <v>74</v>
      </c>
      <c r="BA266" t="s">
        <v>74</v>
      </c>
      <c r="BB266">
        <v>333</v>
      </c>
      <c r="BC266">
        <v>347</v>
      </c>
      <c r="BD266" t="s">
        <v>74</v>
      </c>
      <c r="BE266" t="s">
        <v>4608</v>
      </c>
      <c r="BF266" t="str">
        <f>HYPERLINK("http://dx.doi.org/10.22363/2313-2272-2020-20-2-333-347","http://dx.doi.org/10.22363/2313-2272-2020-20-2-333-347")</f>
        <v>http://dx.doi.org/10.22363/2313-2272-2020-20-2-333-347</v>
      </c>
      <c r="BG266" t="s">
        <v>74</v>
      </c>
      <c r="BH266" t="s">
        <v>74</v>
      </c>
      <c r="BI266">
        <v>15</v>
      </c>
      <c r="BJ266" t="s">
        <v>711</v>
      </c>
      <c r="BK266" t="s">
        <v>131</v>
      </c>
      <c r="BL266" t="s">
        <v>711</v>
      </c>
      <c r="BM266" t="s">
        <v>4609</v>
      </c>
      <c r="BN266" t="s">
        <v>74</v>
      </c>
      <c r="BO266" t="s">
        <v>198</v>
      </c>
      <c r="BP266" t="s">
        <v>74</v>
      </c>
      <c r="BQ266" t="s">
        <v>74</v>
      </c>
      <c r="BR266" t="s">
        <v>103</v>
      </c>
      <c r="BS266" t="s">
        <v>4610</v>
      </c>
      <c r="BT266" t="str">
        <f>HYPERLINK("https%3A%2F%2Fwww.webofscience.com%2Fwos%2Fwoscc%2Ffull-record%2FWOS:000538568500011","View Full Record in Web of Science")</f>
        <v>View Full Record in Web of Science</v>
      </c>
    </row>
    <row r="267" spans="1:72" x14ac:dyDescent="0.25">
      <c r="A267" t="s">
        <v>72</v>
      </c>
      <c r="B267" t="s">
        <v>4611</v>
      </c>
      <c r="C267" t="s">
        <v>74</v>
      </c>
      <c r="D267" t="s">
        <v>74</v>
      </c>
      <c r="E267" t="s">
        <v>74</v>
      </c>
      <c r="F267" t="s">
        <v>4612</v>
      </c>
      <c r="G267" t="s">
        <v>74</v>
      </c>
      <c r="H267" t="s">
        <v>74</v>
      </c>
      <c r="I267" t="s">
        <v>4613</v>
      </c>
      <c r="J267" t="s">
        <v>596</v>
      </c>
      <c r="K267" t="s">
        <v>74</v>
      </c>
      <c r="L267" t="s">
        <v>74</v>
      </c>
      <c r="M267" t="s">
        <v>318</v>
      </c>
      <c r="N267" t="s">
        <v>79</v>
      </c>
      <c r="O267" t="s">
        <v>74</v>
      </c>
      <c r="P267" t="s">
        <v>74</v>
      </c>
      <c r="Q267" t="s">
        <v>74</v>
      </c>
      <c r="R267" t="s">
        <v>74</v>
      </c>
      <c r="S267" t="s">
        <v>74</v>
      </c>
      <c r="T267" t="s">
        <v>4614</v>
      </c>
      <c r="U267" t="s">
        <v>74</v>
      </c>
      <c r="V267" t="s">
        <v>4615</v>
      </c>
      <c r="W267" t="s">
        <v>4616</v>
      </c>
      <c r="X267" t="s">
        <v>74</v>
      </c>
      <c r="Y267" t="s">
        <v>4617</v>
      </c>
      <c r="Z267" t="s">
        <v>4618</v>
      </c>
      <c r="AA267" t="s">
        <v>4619</v>
      </c>
      <c r="AB267" t="s">
        <v>74</v>
      </c>
      <c r="AC267" t="s">
        <v>4620</v>
      </c>
      <c r="AD267" t="s">
        <v>2629</v>
      </c>
      <c r="AE267" t="s">
        <v>4621</v>
      </c>
      <c r="AF267" t="s">
        <v>74</v>
      </c>
      <c r="AG267">
        <v>36</v>
      </c>
      <c r="AH267">
        <v>0</v>
      </c>
      <c r="AI267">
        <v>0</v>
      </c>
      <c r="AJ267">
        <v>0</v>
      </c>
      <c r="AK267">
        <v>2</v>
      </c>
      <c r="AL267" t="s">
        <v>604</v>
      </c>
      <c r="AM267" t="s">
        <v>440</v>
      </c>
      <c r="AN267" t="s">
        <v>605</v>
      </c>
      <c r="AO267" t="s">
        <v>606</v>
      </c>
      <c r="AP267" t="s">
        <v>607</v>
      </c>
      <c r="AQ267" t="s">
        <v>74</v>
      </c>
      <c r="AR267" t="s">
        <v>608</v>
      </c>
      <c r="AS267" t="s">
        <v>609</v>
      </c>
      <c r="AT267" t="s">
        <v>74</v>
      </c>
      <c r="AU267">
        <v>2020</v>
      </c>
      <c r="AV267">
        <v>29</v>
      </c>
      <c r="AW267">
        <v>1</v>
      </c>
      <c r="AX267" t="s">
        <v>74</v>
      </c>
      <c r="AY267" t="s">
        <v>74</v>
      </c>
      <c r="AZ267" t="s">
        <v>74</v>
      </c>
      <c r="BA267" t="s">
        <v>74</v>
      </c>
      <c r="BB267">
        <v>153</v>
      </c>
      <c r="BC267">
        <v>173</v>
      </c>
      <c r="BD267" t="s">
        <v>74</v>
      </c>
      <c r="BE267" t="s">
        <v>4622</v>
      </c>
      <c r="BF267" t="str">
        <f>HYPERLINK("http://dx.doi.org/10.17323/1811-038X-2020-29-1-153-173","http://dx.doi.org/10.17323/1811-038X-2020-29-1-153-173")</f>
        <v>http://dx.doi.org/10.17323/1811-038X-2020-29-1-153-173</v>
      </c>
      <c r="BG267" t="s">
        <v>74</v>
      </c>
      <c r="BH267" t="s">
        <v>74</v>
      </c>
      <c r="BI267">
        <v>21</v>
      </c>
      <c r="BJ267" t="s">
        <v>291</v>
      </c>
      <c r="BK267" t="s">
        <v>131</v>
      </c>
      <c r="BL267" t="s">
        <v>291</v>
      </c>
      <c r="BM267" t="s">
        <v>4623</v>
      </c>
      <c r="BN267" t="s">
        <v>74</v>
      </c>
      <c r="BO267" t="s">
        <v>198</v>
      </c>
      <c r="BP267" t="s">
        <v>74</v>
      </c>
      <c r="BQ267" t="s">
        <v>74</v>
      </c>
      <c r="BR267" t="s">
        <v>103</v>
      </c>
      <c r="BS267" t="s">
        <v>4624</v>
      </c>
      <c r="BT267" t="str">
        <f>HYPERLINK("https%3A%2F%2Fwww.webofscience.com%2Fwos%2Fwoscc%2Ffull-record%2FWOS:000514825700007","View Full Record in Web of Science")</f>
        <v>View Full Record in Web of Science</v>
      </c>
    </row>
    <row r="268" spans="1:72" x14ac:dyDescent="0.25">
      <c r="A268" t="s">
        <v>72</v>
      </c>
      <c r="B268" t="s">
        <v>4625</v>
      </c>
      <c r="C268" t="s">
        <v>74</v>
      </c>
      <c r="D268" t="s">
        <v>74</v>
      </c>
      <c r="E268" t="s">
        <v>74</v>
      </c>
      <c r="F268" t="s">
        <v>4626</v>
      </c>
      <c r="G268" t="s">
        <v>74</v>
      </c>
      <c r="H268" t="s">
        <v>74</v>
      </c>
      <c r="I268" t="s">
        <v>4627</v>
      </c>
      <c r="J268" t="s">
        <v>1785</v>
      </c>
      <c r="K268" t="s">
        <v>74</v>
      </c>
      <c r="L268" t="s">
        <v>74</v>
      </c>
      <c r="M268" t="s">
        <v>78</v>
      </c>
      <c r="N268" t="s">
        <v>79</v>
      </c>
      <c r="O268" t="s">
        <v>74</v>
      </c>
      <c r="P268" t="s">
        <v>74</v>
      </c>
      <c r="Q268" t="s">
        <v>74</v>
      </c>
      <c r="R268" t="s">
        <v>74</v>
      </c>
      <c r="S268" t="s">
        <v>74</v>
      </c>
      <c r="T268" t="s">
        <v>4628</v>
      </c>
      <c r="U268" t="s">
        <v>74</v>
      </c>
      <c r="V268" t="s">
        <v>4629</v>
      </c>
      <c r="W268" t="s">
        <v>4630</v>
      </c>
      <c r="X268" t="s">
        <v>4631</v>
      </c>
      <c r="Y268" t="s">
        <v>4632</v>
      </c>
      <c r="Z268" t="s">
        <v>4633</v>
      </c>
      <c r="AA268" t="s">
        <v>4634</v>
      </c>
      <c r="AB268" t="s">
        <v>74</v>
      </c>
      <c r="AC268" t="s">
        <v>4635</v>
      </c>
      <c r="AD268" t="s">
        <v>74</v>
      </c>
      <c r="AE268" t="s">
        <v>4636</v>
      </c>
      <c r="AF268" t="s">
        <v>74</v>
      </c>
      <c r="AG268">
        <v>26</v>
      </c>
      <c r="AH268">
        <v>0</v>
      </c>
      <c r="AI268">
        <v>0</v>
      </c>
      <c r="AJ268">
        <v>0</v>
      </c>
      <c r="AK268">
        <v>3</v>
      </c>
      <c r="AL268" t="s">
        <v>1792</v>
      </c>
      <c r="AM268" t="s">
        <v>1793</v>
      </c>
      <c r="AN268" t="s">
        <v>1794</v>
      </c>
      <c r="AO268" t="s">
        <v>1795</v>
      </c>
      <c r="AP268" t="s">
        <v>74</v>
      </c>
      <c r="AQ268" t="s">
        <v>74</v>
      </c>
      <c r="AR268" t="s">
        <v>1796</v>
      </c>
      <c r="AS268" t="s">
        <v>1797</v>
      </c>
      <c r="AT268" t="s">
        <v>74</v>
      </c>
      <c r="AU268">
        <v>2020</v>
      </c>
      <c r="AV268">
        <v>10</v>
      </c>
      <c r="AW268">
        <v>2</v>
      </c>
      <c r="AX268" t="s">
        <v>74</v>
      </c>
      <c r="AY268" t="s">
        <v>74</v>
      </c>
      <c r="AZ268">
        <v>14</v>
      </c>
      <c r="BA268" t="s">
        <v>74</v>
      </c>
      <c r="BB268">
        <v>101</v>
      </c>
      <c r="BC268">
        <v>104</v>
      </c>
      <c r="BD268" t="s">
        <v>74</v>
      </c>
      <c r="BE268" t="s">
        <v>74</v>
      </c>
      <c r="BF268" t="s">
        <v>74</v>
      </c>
      <c r="BG268" t="s">
        <v>74</v>
      </c>
      <c r="BH268" t="s">
        <v>74</v>
      </c>
      <c r="BI268">
        <v>4</v>
      </c>
      <c r="BJ268" t="s">
        <v>933</v>
      </c>
      <c r="BK268" t="s">
        <v>131</v>
      </c>
      <c r="BL268" t="s">
        <v>934</v>
      </c>
      <c r="BM268" t="s">
        <v>4637</v>
      </c>
      <c r="BN268" t="s">
        <v>74</v>
      </c>
      <c r="BO268" t="s">
        <v>74</v>
      </c>
      <c r="BP268" t="s">
        <v>74</v>
      </c>
      <c r="BQ268" t="s">
        <v>74</v>
      </c>
      <c r="BR268" t="s">
        <v>103</v>
      </c>
      <c r="BS268" t="s">
        <v>4638</v>
      </c>
      <c r="BT268" t="str">
        <f>HYPERLINK("https%3A%2F%2Fwww.webofscience.com%2Fwos%2Fwoscc%2Ffull-record%2FWOS:000605596300025","View Full Record in Web of Science")</f>
        <v>View Full Record in Web of Science</v>
      </c>
    </row>
    <row r="269" spans="1:72" x14ac:dyDescent="0.25">
      <c r="A269" t="s">
        <v>72</v>
      </c>
      <c r="B269" t="s">
        <v>3835</v>
      </c>
      <c r="C269" t="s">
        <v>74</v>
      </c>
      <c r="D269" t="s">
        <v>74</v>
      </c>
      <c r="E269" t="s">
        <v>74</v>
      </c>
      <c r="F269" t="s">
        <v>3836</v>
      </c>
      <c r="G269" t="s">
        <v>74</v>
      </c>
      <c r="H269" t="s">
        <v>74</v>
      </c>
      <c r="I269" t="s">
        <v>4639</v>
      </c>
      <c r="J269" t="s">
        <v>4640</v>
      </c>
      <c r="K269" t="s">
        <v>74</v>
      </c>
      <c r="L269" t="s">
        <v>74</v>
      </c>
      <c r="M269" t="s">
        <v>318</v>
      </c>
      <c r="N269" t="s">
        <v>79</v>
      </c>
      <c r="O269" t="s">
        <v>74</v>
      </c>
      <c r="P269" t="s">
        <v>74</v>
      </c>
      <c r="Q269" t="s">
        <v>74</v>
      </c>
      <c r="R269" t="s">
        <v>74</v>
      </c>
      <c r="S269" t="s">
        <v>74</v>
      </c>
      <c r="T269" t="s">
        <v>4641</v>
      </c>
      <c r="U269" t="s">
        <v>74</v>
      </c>
      <c r="V269" t="s">
        <v>4642</v>
      </c>
      <c r="W269" t="s">
        <v>4643</v>
      </c>
      <c r="X269" t="s">
        <v>621</v>
      </c>
      <c r="Y269" t="s">
        <v>4644</v>
      </c>
      <c r="Z269" t="s">
        <v>3842</v>
      </c>
      <c r="AA269" t="s">
        <v>74</v>
      </c>
      <c r="AB269" t="s">
        <v>74</v>
      </c>
      <c r="AC269" t="s">
        <v>4645</v>
      </c>
      <c r="AD269" t="s">
        <v>2629</v>
      </c>
      <c r="AE269" t="s">
        <v>4646</v>
      </c>
      <c r="AF269" t="s">
        <v>74</v>
      </c>
      <c r="AG269">
        <v>25</v>
      </c>
      <c r="AH269">
        <v>2</v>
      </c>
      <c r="AI269">
        <v>2</v>
      </c>
      <c r="AJ269">
        <v>3</v>
      </c>
      <c r="AK269">
        <v>15</v>
      </c>
      <c r="AL269" t="s">
        <v>4647</v>
      </c>
      <c r="AM269" t="s">
        <v>4648</v>
      </c>
      <c r="AN269" t="s">
        <v>4649</v>
      </c>
      <c r="AO269" t="s">
        <v>4650</v>
      </c>
      <c r="AP269" t="s">
        <v>4651</v>
      </c>
      <c r="AQ269" t="s">
        <v>74</v>
      </c>
      <c r="AR269" t="s">
        <v>4652</v>
      </c>
      <c r="AS269" t="s">
        <v>4653</v>
      </c>
      <c r="AT269" t="s">
        <v>74</v>
      </c>
      <c r="AU269">
        <v>2020</v>
      </c>
      <c r="AV269">
        <v>9</v>
      </c>
      <c r="AW269">
        <v>2</v>
      </c>
      <c r="AX269" t="s">
        <v>74</v>
      </c>
      <c r="AY269" t="s">
        <v>74</v>
      </c>
      <c r="AZ269" t="s">
        <v>74</v>
      </c>
      <c r="BA269" t="s">
        <v>74</v>
      </c>
      <c r="BB269">
        <v>325</v>
      </c>
      <c r="BC269">
        <v>334</v>
      </c>
      <c r="BD269" t="s">
        <v>74</v>
      </c>
      <c r="BE269" t="s">
        <v>4654</v>
      </c>
      <c r="BF269" t="str">
        <f>HYPERLINK("http://dx.doi.org/10.17150/2308-6203.2020.9(2).325-334","http://dx.doi.org/10.17150/2308-6203.2020.9(2).325-334")</f>
        <v>http://dx.doi.org/10.17150/2308-6203.2020.9(2).325-334</v>
      </c>
      <c r="BG269" t="s">
        <v>74</v>
      </c>
      <c r="BH269" t="s">
        <v>74</v>
      </c>
      <c r="BI269">
        <v>10</v>
      </c>
      <c r="BJ269" t="s">
        <v>1724</v>
      </c>
      <c r="BK269" t="s">
        <v>131</v>
      </c>
      <c r="BL269" t="s">
        <v>1724</v>
      </c>
      <c r="BM269" t="s">
        <v>4655</v>
      </c>
      <c r="BN269" t="s">
        <v>74</v>
      </c>
      <c r="BO269" t="s">
        <v>198</v>
      </c>
      <c r="BP269" t="s">
        <v>74</v>
      </c>
      <c r="BQ269" t="s">
        <v>74</v>
      </c>
      <c r="BR269" t="s">
        <v>103</v>
      </c>
      <c r="BS269" t="s">
        <v>4656</v>
      </c>
      <c r="BT269" t="str">
        <f>HYPERLINK("https%3A%2F%2Fwww.webofscience.com%2Fwos%2Fwoscc%2Ffull-record%2FWOS:000537296200008","View Full Record in Web of Science")</f>
        <v>View Full Record in Web of Science</v>
      </c>
    </row>
    <row r="270" spans="1:72" x14ac:dyDescent="0.25">
      <c r="A270" t="s">
        <v>72</v>
      </c>
      <c r="B270" t="s">
        <v>4657</v>
      </c>
      <c r="C270" t="s">
        <v>74</v>
      </c>
      <c r="D270" t="s">
        <v>74</v>
      </c>
      <c r="E270" t="s">
        <v>74</v>
      </c>
      <c r="F270" t="s">
        <v>4658</v>
      </c>
      <c r="G270" t="s">
        <v>74</v>
      </c>
      <c r="H270" t="s">
        <v>74</v>
      </c>
      <c r="I270" t="s">
        <v>4659</v>
      </c>
      <c r="J270" t="s">
        <v>3386</v>
      </c>
      <c r="K270" t="s">
        <v>74</v>
      </c>
      <c r="L270" t="s">
        <v>74</v>
      </c>
      <c r="M270" t="s">
        <v>318</v>
      </c>
      <c r="N270" t="s">
        <v>79</v>
      </c>
      <c r="O270" t="s">
        <v>74</v>
      </c>
      <c r="P270" t="s">
        <v>74</v>
      </c>
      <c r="Q270" t="s">
        <v>74</v>
      </c>
      <c r="R270" t="s">
        <v>74</v>
      </c>
      <c r="S270" t="s">
        <v>74</v>
      </c>
      <c r="T270" t="s">
        <v>4660</v>
      </c>
      <c r="U270" t="s">
        <v>74</v>
      </c>
      <c r="V270" t="s">
        <v>4661</v>
      </c>
      <c r="W270" t="s">
        <v>4662</v>
      </c>
      <c r="X270" t="s">
        <v>4663</v>
      </c>
      <c r="Y270" t="s">
        <v>4664</v>
      </c>
      <c r="Z270" t="s">
        <v>74</v>
      </c>
      <c r="AA270" t="s">
        <v>74</v>
      </c>
      <c r="AB270" t="s">
        <v>74</v>
      </c>
      <c r="AC270" t="s">
        <v>74</v>
      </c>
      <c r="AD270" t="s">
        <v>74</v>
      </c>
      <c r="AE270" t="s">
        <v>74</v>
      </c>
      <c r="AF270" t="s">
        <v>74</v>
      </c>
      <c r="AG270">
        <v>9</v>
      </c>
      <c r="AH270">
        <v>0</v>
      </c>
      <c r="AI270">
        <v>0</v>
      </c>
      <c r="AJ270">
        <v>0</v>
      </c>
      <c r="AK270">
        <v>5</v>
      </c>
      <c r="AL270" t="s">
        <v>3392</v>
      </c>
      <c r="AM270" t="s">
        <v>440</v>
      </c>
      <c r="AN270" t="s">
        <v>3393</v>
      </c>
      <c r="AO270" t="s">
        <v>3394</v>
      </c>
      <c r="AP270" t="s">
        <v>74</v>
      </c>
      <c r="AQ270" t="s">
        <v>74</v>
      </c>
      <c r="AR270" t="s">
        <v>3395</v>
      </c>
      <c r="AS270" t="s">
        <v>3396</v>
      </c>
      <c r="AT270" t="s">
        <v>74</v>
      </c>
      <c r="AU270">
        <v>2020</v>
      </c>
      <c r="AV270">
        <v>11</v>
      </c>
      <c r="AW270">
        <v>2</v>
      </c>
      <c r="AX270" t="s">
        <v>74</v>
      </c>
      <c r="AY270" t="s">
        <v>74</v>
      </c>
      <c r="AZ270" t="s">
        <v>74</v>
      </c>
      <c r="BA270" t="s">
        <v>74</v>
      </c>
      <c r="BB270" t="s">
        <v>74</v>
      </c>
      <c r="BC270" t="s">
        <v>74</v>
      </c>
      <c r="BD270" t="s">
        <v>74</v>
      </c>
      <c r="BE270" t="s">
        <v>4665</v>
      </c>
      <c r="BF270" t="str">
        <f>HYPERLINK("http://dx.doi.org/10.18254/S207987840008875-1","http://dx.doi.org/10.18254/S207987840008875-1")</f>
        <v>http://dx.doi.org/10.18254/S207987840008875-1</v>
      </c>
      <c r="BG270" t="s">
        <v>74</v>
      </c>
      <c r="BH270" t="s">
        <v>74</v>
      </c>
      <c r="BI270">
        <v>10</v>
      </c>
      <c r="BJ270" t="s">
        <v>196</v>
      </c>
      <c r="BK270" t="s">
        <v>131</v>
      </c>
      <c r="BL270" t="s">
        <v>196</v>
      </c>
      <c r="BM270" t="s">
        <v>4666</v>
      </c>
      <c r="BN270" t="s">
        <v>74</v>
      </c>
      <c r="BO270" t="s">
        <v>74</v>
      </c>
      <c r="BP270" t="s">
        <v>74</v>
      </c>
      <c r="BQ270" t="s">
        <v>74</v>
      </c>
      <c r="BR270" t="s">
        <v>103</v>
      </c>
      <c r="BS270" t="s">
        <v>4667</v>
      </c>
      <c r="BT270" t="str">
        <f>HYPERLINK("https%3A%2F%2Fwww.webofscience.com%2Fwos%2Fwoscc%2Ffull-record%2FWOS:000572021400029","View Full Record in Web of Science")</f>
        <v>View Full Record in Web of Science</v>
      </c>
    </row>
    <row r="271" spans="1:72" x14ac:dyDescent="0.25">
      <c r="A271" t="s">
        <v>72</v>
      </c>
      <c r="B271" t="s">
        <v>4668</v>
      </c>
      <c r="C271" t="s">
        <v>74</v>
      </c>
      <c r="D271" t="s">
        <v>74</v>
      </c>
      <c r="E271" t="s">
        <v>74</v>
      </c>
      <c r="F271" t="s">
        <v>4669</v>
      </c>
      <c r="G271" t="s">
        <v>74</v>
      </c>
      <c r="H271" t="s">
        <v>74</v>
      </c>
      <c r="I271" t="s">
        <v>4670</v>
      </c>
      <c r="J271" t="s">
        <v>1621</v>
      </c>
      <c r="K271" t="s">
        <v>74</v>
      </c>
      <c r="L271" t="s">
        <v>74</v>
      </c>
      <c r="M271" t="s">
        <v>318</v>
      </c>
      <c r="N271" t="s">
        <v>79</v>
      </c>
      <c r="O271" t="s">
        <v>74</v>
      </c>
      <c r="P271" t="s">
        <v>74</v>
      </c>
      <c r="Q271" t="s">
        <v>74</v>
      </c>
      <c r="R271" t="s">
        <v>74</v>
      </c>
      <c r="S271" t="s">
        <v>74</v>
      </c>
      <c r="T271" t="s">
        <v>4671</v>
      </c>
      <c r="U271" t="s">
        <v>74</v>
      </c>
      <c r="V271" t="s">
        <v>4672</v>
      </c>
      <c r="W271" t="s">
        <v>4673</v>
      </c>
      <c r="X271" t="s">
        <v>1331</v>
      </c>
      <c r="Y271" t="s">
        <v>4674</v>
      </c>
      <c r="Z271" t="s">
        <v>4675</v>
      </c>
      <c r="AA271" t="s">
        <v>74</v>
      </c>
      <c r="AB271" t="s">
        <v>74</v>
      </c>
      <c r="AC271" t="s">
        <v>74</v>
      </c>
      <c r="AD271" t="s">
        <v>74</v>
      </c>
      <c r="AE271" t="s">
        <v>74</v>
      </c>
      <c r="AF271" t="s">
        <v>74</v>
      </c>
      <c r="AG271">
        <v>22</v>
      </c>
      <c r="AH271">
        <v>0</v>
      </c>
      <c r="AI271">
        <v>0</v>
      </c>
      <c r="AJ271">
        <v>0</v>
      </c>
      <c r="AK271">
        <v>0</v>
      </c>
      <c r="AL271" t="s">
        <v>1621</v>
      </c>
      <c r="AM271" t="s">
        <v>440</v>
      </c>
      <c r="AN271" t="s">
        <v>1630</v>
      </c>
      <c r="AO271" t="s">
        <v>1631</v>
      </c>
      <c r="AP271" t="s">
        <v>1632</v>
      </c>
      <c r="AQ271" t="s">
        <v>74</v>
      </c>
      <c r="AR271" t="s">
        <v>1633</v>
      </c>
      <c r="AS271" t="s">
        <v>1634</v>
      </c>
      <c r="AT271" t="s">
        <v>74</v>
      </c>
      <c r="AU271">
        <v>2020</v>
      </c>
      <c r="AV271" t="s">
        <v>74</v>
      </c>
      <c r="AW271">
        <v>12</v>
      </c>
      <c r="AX271">
        <v>3</v>
      </c>
      <c r="AY271" t="s">
        <v>74</v>
      </c>
      <c r="AZ271" t="s">
        <v>74</v>
      </c>
      <c r="BA271" t="s">
        <v>74</v>
      </c>
      <c r="BB271">
        <v>134</v>
      </c>
      <c r="BC271">
        <v>142</v>
      </c>
      <c r="BD271" t="s">
        <v>74</v>
      </c>
      <c r="BE271" t="s">
        <v>4676</v>
      </c>
      <c r="BF271" t="str">
        <f>HYPERLINK("http://dx.doi.org/10.31166/VoprosyIstorii202012Statyi62","http://dx.doi.org/10.31166/VoprosyIstorii202012Statyi62")</f>
        <v>http://dx.doi.org/10.31166/VoprosyIstorii202012Statyi62</v>
      </c>
      <c r="BG271" t="s">
        <v>74</v>
      </c>
      <c r="BH271" t="s">
        <v>74</v>
      </c>
      <c r="BI271">
        <v>9</v>
      </c>
      <c r="BJ271" t="s">
        <v>196</v>
      </c>
      <c r="BK271" t="s">
        <v>1636</v>
      </c>
      <c r="BL271" t="s">
        <v>196</v>
      </c>
      <c r="BM271" t="s">
        <v>4677</v>
      </c>
      <c r="BN271" t="s">
        <v>74</v>
      </c>
      <c r="BO271" t="s">
        <v>74</v>
      </c>
      <c r="BP271" t="s">
        <v>74</v>
      </c>
      <c r="BQ271" t="s">
        <v>74</v>
      </c>
      <c r="BR271" t="s">
        <v>103</v>
      </c>
      <c r="BS271" t="s">
        <v>4678</v>
      </c>
      <c r="BT271" t="str">
        <f>HYPERLINK("https%3A%2F%2Fwww.webofscience.com%2Fwos%2Fwoscc%2Ffull-record%2FWOS:000611219500012","View Full Record in Web of Science")</f>
        <v>View Full Record in Web of Science</v>
      </c>
    </row>
    <row r="272" spans="1:72" x14ac:dyDescent="0.25">
      <c r="A272" t="s">
        <v>72</v>
      </c>
      <c r="B272" t="s">
        <v>4679</v>
      </c>
      <c r="C272" t="s">
        <v>74</v>
      </c>
      <c r="D272" t="s">
        <v>74</v>
      </c>
      <c r="E272" t="s">
        <v>74</v>
      </c>
      <c r="F272" t="s">
        <v>4680</v>
      </c>
      <c r="G272" t="s">
        <v>74</v>
      </c>
      <c r="H272" t="s">
        <v>74</v>
      </c>
      <c r="I272" t="s">
        <v>4681</v>
      </c>
      <c r="J272" t="s">
        <v>181</v>
      </c>
      <c r="K272" t="s">
        <v>74</v>
      </c>
      <c r="L272" t="s">
        <v>74</v>
      </c>
      <c r="M272" t="s">
        <v>318</v>
      </c>
      <c r="N272" t="s">
        <v>79</v>
      </c>
      <c r="O272" t="s">
        <v>74</v>
      </c>
      <c r="P272" t="s">
        <v>74</v>
      </c>
      <c r="Q272" t="s">
        <v>74</v>
      </c>
      <c r="R272" t="s">
        <v>74</v>
      </c>
      <c r="S272" t="s">
        <v>74</v>
      </c>
      <c r="T272" t="s">
        <v>4682</v>
      </c>
      <c r="U272" t="s">
        <v>74</v>
      </c>
      <c r="V272" t="s">
        <v>4683</v>
      </c>
      <c r="W272" t="s">
        <v>4684</v>
      </c>
      <c r="X272" t="s">
        <v>4685</v>
      </c>
      <c r="Y272" t="s">
        <v>4686</v>
      </c>
      <c r="Z272" t="s">
        <v>4687</v>
      </c>
      <c r="AA272" t="s">
        <v>4688</v>
      </c>
      <c r="AB272" t="s">
        <v>4689</v>
      </c>
      <c r="AC272" t="s">
        <v>74</v>
      </c>
      <c r="AD272" t="s">
        <v>74</v>
      </c>
      <c r="AE272" t="s">
        <v>74</v>
      </c>
      <c r="AF272" t="s">
        <v>74</v>
      </c>
      <c r="AG272">
        <v>26</v>
      </c>
      <c r="AH272">
        <v>0</v>
      </c>
      <c r="AI272">
        <v>0</v>
      </c>
      <c r="AJ272">
        <v>0</v>
      </c>
      <c r="AK272">
        <v>6</v>
      </c>
      <c r="AL272" t="s">
        <v>2550</v>
      </c>
      <c r="AM272" t="s">
        <v>2551</v>
      </c>
      <c r="AN272" t="s">
        <v>2552</v>
      </c>
      <c r="AO272" t="s">
        <v>191</v>
      </c>
      <c r="AP272" t="s">
        <v>74</v>
      </c>
      <c r="AQ272" t="s">
        <v>74</v>
      </c>
      <c r="AR272" t="s">
        <v>181</v>
      </c>
      <c r="AS272" t="s">
        <v>193</v>
      </c>
      <c r="AT272" t="s">
        <v>74</v>
      </c>
      <c r="AU272">
        <v>2020</v>
      </c>
      <c r="AV272">
        <v>55</v>
      </c>
      <c r="AW272">
        <v>1</v>
      </c>
      <c r="AX272" t="s">
        <v>74</v>
      </c>
      <c r="AY272" t="s">
        <v>74</v>
      </c>
      <c r="AZ272" t="s">
        <v>74</v>
      </c>
      <c r="BA272" t="s">
        <v>74</v>
      </c>
      <c r="BB272">
        <v>258</v>
      </c>
      <c r="BC272">
        <v>271</v>
      </c>
      <c r="BD272" t="s">
        <v>74</v>
      </c>
      <c r="BE272" t="s">
        <v>4690</v>
      </c>
      <c r="BF272" t="str">
        <f>HYPERLINK("http://dx.doi.org/10.13187/bg.2020.1.258","http://dx.doi.org/10.13187/bg.2020.1.258")</f>
        <v>http://dx.doi.org/10.13187/bg.2020.1.258</v>
      </c>
      <c r="BG272" t="s">
        <v>74</v>
      </c>
      <c r="BH272" t="s">
        <v>74</v>
      </c>
      <c r="BI272">
        <v>14</v>
      </c>
      <c r="BJ272" t="s">
        <v>196</v>
      </c>
      <c r="BK272" t="s">
        <v>131</v>
      </c>
      <c r="BL272" t="s">
        <v>196</v>
      </c>
      <c r="BM272" t="s">
        <v>4691</v>
      </c>
      <c r="BN272" t="s">
        <v>74</v>
      </c>
      <c r="BO272" t="s">
        <v>198</v>
      </c>
      <c r="BP272" t="s">
        <v>74</v>
      </c>
      <c r="BQ272" t="s">
        <v>74</v>
      </c>
      <c r="BR272" t="s">
        <v>103</v>
      </c>
      <c r="BS272" t="s">
        <v>4692</v>
      </c>
      <c r="BT272" t="str">
        <f>HYPERLINK("https%3A%2F%2Fwww.webofscience.com%2Fwos%2Fwoscc%2Ffull-record%2FWOS:000519990000024","View Full Record in Web of Science")</f>
        <v>View Full Record in Web of Science</v>
      </c>
    </row>
    <row r="273" spans="1:72" x14ac:dyDescent="0.25">
      <c r="A273" t="s">
        <v>72</v>
      </c>
      <c r="B273" t="s">
        <v>4693</v>
      </c>
      <c r="C273" t="s">
        <v>74</v>
      </c>
      <c r="D273" t="s">
        <v>74</v>
      </c>
      <c r="E273" t="s">
        <v>74</v>
      </c>
      <c r="F273" t="s">
        <v>4694</v>
      </c>
      <c r="G273" t="s">
        <v>74</v>
      </c>
      <c r="H273" t="s">
        <v>74</v>
      </c>
      <c r="I273" t="s">
        <v>4695</v>
      </c>
      <c r="J273" t="s">
        <v>4502</v>
      </c>
      <c r="K273" t="s">
        <v>74</v>
      </c>
      <c r="L273" t="s">
        <v>74</v>
      </c>
      <c r="M273" t="s">
        <v>78</v>
      </c>
      <c r="N273" t="s">
        <v>79</v>
      </c>
      <c r="O273" t="s">
        <v>74</v>
      </c>
      <c r="P273" t="s">
        <v>74</v>
      </c>
      <c r="Q273" t="s">
        <v>74</v>
      </c>
      <c r="R273" t="s">
        <v>74</v>
      </c>
      <c r="S273" t="s">
        <v>74</v>
      </c>
      <c r="T273" t="s">
        <v>4696</v>
      </c>
      <c r="U273" t="s">
        <v>4697</v>
      </c>
      <c r="V273" t="s">
        <v>4698</v>
      </c>
      <c r="W273" t="s">
        <v>4699</v>
      </c>
      <c r="X273" t="s">
        <v>4700</v>
      </c>
      <c r="Y273" t="s">
        <v>4701</v>
      </c>
      <c r="Z273" t="s">
        <v>4702</v>
      </c>
      <c r="AA273" t="s">
        <v>74</v>
      </c>
      <c r="AB273" t="s">
        <v>74</v>
      </c>
      <c r="AC273" t="s">
        <v>74</v>
      </c>
      <c r="AD273" t="s">
        <v>74</v>
      </c>
      <c r="AE273" t="s">
        <v>74</v>
      </c>
      <c r="AF273" t="s">
        <v>74</v>
      </c>
      <c r="AG273">
        <v>44</v>
      </c>
      <c r="AH273">
        <v>0</v>
      </c>
      <c r="AI273">
        <v>0</v>
      </c>
      <c r="AJ273">
        <v>0</v>
      </c>
      <c r="AK273">
        <v>3</v>
      </c>
      <c r="AL273" t="s">
        <v>4511</v>
      </c>
      <c r="AM273" t="s">
        <v>4512</v>
      </c>
      <c r="AN273" t="s">
        <v>4513</v>
      </c>
      <c r="AO273" t="s">
        <v>4514</v>
      </c>
      <c r="AP273" t="s">
        <v>4703</v>
      </c>
      <c r="AQ273" t="s">
        <v>74</v>
      </c>
      <c r="AR273" t="s">
        <v>4516</v>
      </c>
      <c r="AS273" t="s">
        <v>4517</v>
      </c>
      <c r="AT273" t="s">
        <v>74</v>
      </c>
      <c r="AU273">
        <v>2020</v>
      </c>
      <c r="AV273">
        <v>9</v>
      </c>
      <c r="AW273">
        <v>4</v>
      </c>
      <c r="AX273" t="s">
        <v>74</v>
      </c>
      <c r="AY273" t="s">
        <v>74</v>
      </c>
      <c r="AZ273" t="s">
        <v>74</v>
      </c>
      <c r="BA273" t="s">
        <v>74</v>
      </c>
      <c r="BB273">
        <v>973</v>
      </c>
      <c r="BC273">
        <v>989</v>
      </c>
      <c r="BD273" t="s">
        <v>74</v>
      </c>
      <c r="BE273" t="s">
        <v>74</v>
      </c>
      <c r="BF273" t="s">
        <v>74</v>
      </c>
      <c r="BG273" t="s">
        <v>74</v>
      </c>
      <c r="BH273" t="s">
        <v>74</v>
      </c>
      <c r="BI273">
        <v>17</v>
      </c>
      <c r="BJ273" t="s">
        <v>2006</v>
      </c>
      <c r="BK273" t="s">
        <v>131</v>
      </c>
      <c r="BL273" t="s">
        <v>2006</v>
      </c>
      <c r="BM273" t="s">
        <v>4704</v>
      </c>
      <c r="BN273" t="s">
        <v>74</v>
      </c>
      <c r="BO273" t="s">
        <v>74</v>
      </c>
      <c r="BP273" t="s">
        <v>74</v>
      </c>
      <c r="BQ273" t="s">
        <v>74</v>
      </c>
      <c r="BR273" t="s">
        <v>103</v>
      </c>
      <c r="BS273" t="s">
        <v>4705</v>
      </c>
      <c r="BT273" t="str">
        <f>HYPERLINK("https%3A%2F%2Fwww.webofscience.com%2Fwos%2Fwoscc%2Ffull-record%2FWOS:000541805100053","View Full Record in Web of Science")</f>
        <v>View Full Record in Web of Science</v>
      </c>
    </row>
    <row r="274" spans="1:72" x14ac:dyDescent="0.25">
      <c r="A274" t="s">
        <v>72</v>
      </c>
      <c r="B274" t="s">
        <v>4706</v>
      </c>
      <c r="C274" t="s">
        <v>74</v>
      </c>
      <c r="D274" t="s">
        <v>74</v>
      </c>
      <c r="E274" t="s">
        <v>74</v>
      </c>
      <c r="F274" t="s">
        <v>4707</v>
      </c>
      <c r="G274" t="s">
        <v>74</v>
      </c>
      <c r="H274" t="s">
        <v>74</v>
      </c>
      <c r="I274" t="s">
        <v>4708</v>
      </c>
      <c r="J274" t="s">
        <v>1923</v>
      </c>
      <c r="K274" t="s">
        <v>74</v>
      </c>
      <c r="L274" t="s">
        <v>74</v>
      </c>
      <c r="M274" t="s">
        <v>318</v>
      </c>
      <c r="N274" t="s">
        <v>79</v>
      </c>
      <c r="O274" t="s">
        <v>74</v>
      </c>
      <c r="P274" t="s">
        <v>74</v>
      </c>
      <c r="Q274" t="s">
        <v>74</v>
      </c>
      <c r="R274" t="s">
        <v>74</v>
      </c>
      <c r="S274" t="s">
        <v>74</v>
      </c>
      <c r="T274" t="s">
        <v>4709</v>
      </c>
      <c r="U274" t="s">
        <v>4710</v>
      </c>
      <c r="V274" t="s">
        <v>4711</v>
      </c>
      <c r="W274" t="s">
        <v>4712</v>
      </c>
      <c r="X274" t="s">
        <v>4713</v>
      </c>
      <c r="Y274" t="s">
        <v>4714</v>
      </c>
      <c r="Z274" t="s">
        <v>4715</v>
      </c>
      <c r="AA274" t="s">
        <v>74</v>
      </c>
      <c r="AB274" t="s">
        <v>74</v>
      </c>
      <c r="AC274" t="s">
        <v>74</v>
      </c>
      <c r="AD274" t="s">
        <v>74</v>
      </c>
      <c r="AE274" t="s">
        <v>74</v>
      </c>
      <c r="AF274" t="s">
        <v>74</v>
      </c>
      <c r="AG274">
        <v>72</v>
      </c>
      <c r="AH274">
        <v>1</v>
      </c>
      <c r="AI274">
        <v>2</v>
      </c>
      <c r="AJ274">
        <v>10</v>
      </c>
      <c r="AK274">
        <v>41</v>
      </c>
      <c r="AL274" t="s">
        <v>1931</v>
      </c>
      <c r="AM274" t="s">
        <v>1932</v>
      </c>
      <c r="AN274" t="s">
        <v>1933</v>
      </c>
      <c r="AO274" t="s">
        <v>1934</v>
      </c>
      <c r="AP274" t="s">
        <v>74</v>
      </c>
      <c r="AQ274" t="s">
        <v>74</v>
      </c>
      <c r="AR274" t="s">
        <v>1923</v>
      </c>
      <c r="AS274" t="s">
        <v>1935</v>
      </c>
      <c r="AT274" t="s">
        <v>74</v>
      </c>
      <c r="AU274">
        <v>2020</v>
      </c>
      <c r="AV274">
        <v>11</v>
      </c>
      <c r="AW274">
        <v>1</v>
      </c>
      <c r="AX274" t="s">
        <v>74</v>
      </c>
      <c r="AY274" t="s">
        <v>74</v>
      </c>
      <c r="AZ274" t="s">
        <v>74</v>
      </c>
      <c r="BA274" t="s">
        <v>74</v>
      </c>
      <c r="BB274">
        <v>117</v>
      </c>
      <c r="BC274">
        <v>129</v>
      </c>
      <c r="BD274" t="s">
        <v>74</v>
      </c>
      <c r="BE274" t="s">
        <v>4716</v>
      </c>
      <c r="BF274" t="str">
        <f>HYPERLINK("http://dx.doi.org/10.32878/suiciderus.20-11-01(38)-117-129","http://dx.doi.org/10.32878/suiciderus.20-11-01(38)-117-129")</f>
        <v>http://dx.doi.org/10.32878/suiciderus.20-11-01(38)-117-129</v>
      </c>
      <c r="BG274" t="s">
        <v>74</v>
      </c>
      <c r="BH274" t="s">
        <v>74</v>
      </c>
      <c r="BI274">
        <v>13</v>
      </c>
      <c r="BJ274" t="s">
        <v>631</v>
      </c>
      <c r="BK274" t="s">
        <v>131</v>
      </c>
      <c r="BL274" t="s">
        <v>550</v>
      </c>
      <c r="BM274" t="s">
        <v>4717</v>
      </c>
      <c r="BN274" t="s">
        <v>74</v>
      </c>
      <c r="BO274" t="s">
        <v>198</v>
      </c>
      <c r="BP274" t="s">
        <v>74</v>
      </c>
      <c r="BQ274" t="s">
        <v>74</v>
      </c>
      <c r="BR274" t="s">
        <v>103</v>
      </c>
      <c r="BS274" t="s">
        <v>4718</v>
      </c>
      <c r="BT274" t="str">
        <f>HYPERLINK("https%3A%2F%2Fwww.webofscience.com%2Fwos%2Fwoscc%2Ffull-record%2FWOS:000608909900007","View Full Record in Web of Science")</f>
        <v>View Full Record in Web of Science</v>
      </c>
    </row>
    <row r="275" spans="1:72" x14ac:dyDescent="0.25">
      <c r="A275" t="s">
        <v>72</v>
      </c>
      <c r="B275" t="s">
        <v>4719</v>
      </c>
      <c r="C275" t="s">
        <v>74</v>
      </c>
      <c r="D275" t="s">
        <v>74</v>
      </c>
      <c r="E275" t="s">
        <v>74</v>
      </c>
      <c r="F275" t="s">
        <v>4720</v>
      </c>
      <c r="G275" t="s">
        <v>74</v>
      </c>
      <c r="H275" t="s">
        <v>74</v>
      </c>
      <c r="I275" t="s">
        <v>4721</v>
      </c>
      <c r="J275" t="s">
        <v>772</v>
      </c>
      <c r="K275" t="s">
        <v>74</v>
      </c>
      <c r="L275" t="s">
        <v>74</v>
      </c>
      <c r="M275" t="s">
        <v>318</v>
      </c>
      <c r="N275" t="s">
        <v>79</v>
      </c>
      <c r="O275" t="s">
        <v>74</v>
      </c>
      <c r="P275" t="s">
        <v>74</v>
      </c>
      <c r="Q275" t="s">
        <v>74</v>
      </c>
      <c r="R275" t="s">
        <v>74</v>
      </c>
      <c r="S275" t="s">
        <v>74</v>
      </c>
      <c r="T275" t="s">
        <v>4722</v>
      </c>
      <c r="U275" t="s">
        <v>74</v>
      </c>
      <c r="V275" t="s">
        <v>4723</v>
      </c>
      <c r="W275" t="s">
        <v>4724</v>
      </c>
      <c r="X275" t="s">
        <v>4725</v>
      </c>
      <c r="Y275" t="s">
        <v>4726</v>
      </c>
      <c r="Z275" t="s">
        <v>4727</v>
      </c>
      <c r="AA275" t="s">
        <v>4728</v>
      </c>
      <c r="AB275" t="s">
        <v>74</v>
      </c>
      <c r="AC275" t="s">
        <v>74</v>
      </c>
      <c r="AD275" t="s">
        <v>74</v>
      </c>
      <c r="AE275" t="s">
        <v>74</v>
      </c>
      <c r="AF275" t="s">
        <v>74</v>
      </c>
      <c r="AG275">
        <v>12</v>
      </c>
      <c r="AH275">
        <v>0</v>
      </c>
      <c r="AI275">
        <v>0</v>
      </c>
      <c r="AJ275">
        <v>5</v>
      </c>
      <c r="AK275">
        <v>13</v>
      </c>
      <c r="AL275" t="s">
        <v>779</v>
      </c>
      <c r="AM275" t="s">
        <v>780</v>
      </c>
      <c r="AN275" t="s">
        <v>781</v>
      </c>
      <c r="AO275" t="s">
        <v>782</v>
      </c>
      <c r="AP275" t="s">
        <v>783</v>
      </c>
      <c r="AQ275" t="s">
        <v>74</v>
      </c>
      <c r="AR275" t="s">
        <v>784</v>
      </c>
      <c r="AS275" t="s">
        <v>785</v>
      </c>
      <c r="AT275" t="s">
        <v>74</v>
      </c>
      <c r="AU275">
        <v>2020</v>
      </c>
      <c r="AV275">
        <v>13</v>
      </c>
      <c r="AW275">
        <v>3</v>
      </c>
      <c r="AX275" t="s">
        <v>74</v>
      </c>
      <c r="AY275" t="s">
        <v>74</v>
      </c>
      <c r="AZ275" t="s">
        <v>74</v>
      </c>
      <c r="BA275" t="s">
        <v>74</v>
      </c>
      <c r="BB275">
        <v>193</v>
      </c>
      <c r="BC275">
        <v>210</v>
      </c>
      <c r="BD275" t="s">
        <v>74</v>
      </c>
      <c r="BE275" t="s">
        <v>4729</v>
      </c>
      <c r="BF275" t="str">
        <f>HYPERLINK("http://dx.doi.org/10.15838/esc.2020.3.69.13","http://dx.doi.org/10.15838/esc.2020.3.69.13")</f>
        <v>http://dx.doi.org/10.15838/esc.2020.3.69.13</v>
      </c>
      <c r="BG275" t="s">
        <v>74</v>
      </c>
      <c r="BH275" t="s">
        <v>74</v>
      </c>
      <c r="BI275">
        <v>18</v>
      </c>
      <c r="BJ275" t="s">
        <v>787</v>
      </c>
      <c r="BK275" t="s">
        <v>131</v>
      </c>
      <c r="BL275" t="s">
        <v>405</v>
      </c>
      <c r="BM275" t="s">
        <v>4730</v>
      </c>
      <c r="BN275" t="s">
        <v>74</v>
      </c>
      <c r="BO275" t="s">
        <v>198</v>
      </c>
      <c r="BP275" t="s">
        <v>74</v>
      </c>
      <c r="BQ275" t="s">
        <v>74</v>
      </c>
      <c r="BR275" t="s">
        <v>103</v>
      </c>
      <c r="BS275" t="s">
        <v>4731</v>
      </c>
      <c r="BT275" t="str">
        <f>HYPERLINK("https%3A%2F%2Fwww.webofscience.com%2Fwos%2Fwoscc%2Ffull-record%2FWOS:000546153900013","View Full Record in Web of Science")</f>
        <v>View Full Record in Web of Science</v>
      </c>
    </row>
    <row r="276" spans="1:72" x14ac:dyDescent="0.25">
      <c r="A276" t="s">
        <v>72</v>
      </c>
      <c r="B276" t="s">
        <v>4732</v>
      </c>
      <c r="C276" t="s">
        <v>74</v>
      </c>
      <c r="D276" t="s">
        <v>74</v>
      </c>
      <c r="E276" t="s">
        <v>74</v>
      </c>
      <c r="F276" t="s">
        <v>4733</v>
      </c>
      <c r="G276" t="s">
        <v>74</v>
      </c>
      <c r="H276" t="s">
        <v>74</v>
      </c>
      <c r="I276" t="s">
        <v>4734</v>
      </c>
      <c r="J276" t="s">
        <v>4735</v>
      </c>
      <c r="K276" t="s">
        <v>74</v>
      </c>
      <c r="L276" t="s">
        <v>74</v>
      </c>
      <c r="M276" t="s">
        <v>318</v>
      </c>
      <c r="N276" t="s">
        <v>79</v>
      </c>
      <c r="O276" t="s">
        <v>74</v>
      </c>
      <c r="P276" t="s">
        <v>74</v>
      </c>
      <c r="Q276" t="s">
        <v>74</v>
      </c>
      <c r="R276" t="s">
        <v>74</v>
      </c>
      <c r="S276" t="s">
        <v>74</v>
      </c>
      <c r="T276" t="s">
        <v>4736</v>
      </c>
      <c r="U276" t="s">
        <v>74</v>
      </c>
      <c r="V276" t="s">
        <v>4737</v>
      </c>
      <c r="W276" t="s">
        <v>4738</v>
      </c>
      <c r="X276" t="s">
        <v>4739</v>
      </c>
      <c r="Y276" t="s">
        <v>4740</v>
      </c>
      <c r="Z276" t="s">
        <v>74</v>
      </c>
      <c r="AA276" t="s">
        <v>4741</v>
      </c>
      <c r="AB276" t="s">
        <v>4742</v>
      </c>
      <c r="AC276" t="s">
        <v>74</v>
      </c>
      <c r="AD276" t="s">
        <v>74</v>
      </c>
      <c r="AE276" t="s">
        <v>74</v>
      </c>
      <c r="AF276" t="s">
        <v>74</v>
      </c>
      <c r="AG276">
        <v>33</v>
      </c>
      <c r="AH276">
        <v>2</v>
      </c>
      <c r="AI276">
        <v>2</v>
      </c>
      <c r="AJ276">
        <v>0</v>
      </c>
      <c r="AK276">
        <v>2</v>
      </c>
      <c r="AL276" t="s">
        <v>1648</v>
      </c>
      <c r="AM276" t="s">
        <v>806</v>
      </c>
      <c r="AN276" t="s">
        <v>1649</v>
      </c>
      <c r="AO276" t="s">
        <v>4743</v>
      </c>
      <c r="AP276" t="s">
        <v>4744</v>
      </c>
      <c r="AQ276" t="s">
        <v>74</v>
      </c>
      <c r="AR276" t="s">
        <v>4745</v>
      </c>
      <c r="AS276" t="s">
        <v>4746</v>
      </c>
      <c r="AT276" t="s">
        <v>74</v>
      </c>
      <c r="AU276">
        <v>2020</v>
      </c>
      <c r="AV276">
        <v>8</v>
      </c>
      <c r="AW276">
        <v>3</v>
      </c>
      <c r="AX276" t="s">
        <v>74</v>
      </c>
      <c r="AY276" t="s">
        <v>74</v>
      </c>
      <c r="AZ276" t="s">
        <v>74</v>
      </c>
      <c r="BA276" t="s">
        <v>74</v>
      </c>
      <c r="BB276">
        <v>847</v>
      </c>
      <c r="BC276">
        <v>860</v>
      </c>
      <c r="BD276" t="s">
        <v>74</v>
      </c>
      <c r="BE276" t="s">
        <v>4747</v>
      </c>
      <c r="BF276" t="str">
        <f>HYPERLINK("http://dx.doi.org/10.15826/qr.2020.3.499","http://dx.doi.org/10.15826/qr.2020.3.499")</f>
        <v>http://dx.doi.org/10.15826/qr.2020.3.499</v>
      </c>
      <c r="BG276" t="s">
        <v>74</v>
      </c>
      <c r="BH276" t="s">
        <v>74</v>
      </c>
      <c r="BI276">
        <v>14</v>
      </c>
      <c r="BJ276" t="s">
        <v>265</v>
      </c>
      <c r="BK276" t="s">
        <v>1636</v>
      </c>
      <c r="BL276" t="s">
        <v>266</v>
      </c>
      <c r="BM276" t="s">
        <v>4748</v>
      </c>
      <c r="BN276" t="s">
        <v>74</v>
      </c>
      <c r="BO276" t="s">
        <v>1616</v>
      </c>
      <c r="BP276" t="s">
        <v>74</v>
      </c>
      <c r="BQ276" t="s">
        <v>74</v>
      </c>
      <c r="BR276" t="s">
        <v>103</v>
      </c>
      <c r="BS276" t="s">
        <v>4749</v>
      </c>
      <c r="BT276" t="str">
        <f>HYPERLINK("https%3A%2F%2Fwww.webofscience.com%2Fwos%2Fwoscc%2Ffull-record%2FWOS:000579429000009","View Full Record in Web of Science")</f>
        <v>View Full Record in Web of Science</v>
      </c>
    </row>
    <row r="277" spans="1:72" x14ac:dyDescent="0.25">
      <c r="A277" t="s">
        <v>72</v>
      </c>
      <c r="B277" t="s">
        <v>4750</v>
      </c>
      <c r="C277" t="s">
        <v>74</v>
      </c>
      <c r="D277" t="s">
        <v>74</v>
      </c>
      <c r="E277" t="s">
        <v>74</v>
      </c>
      <c r="F277" t="s">
        <v>4751</v>
      </c>
      <c r="G277" t="s">
        <v>74</v>
      </c>
      <c r="H277" t="s">
        <v>74</v>
      </c>
      <c r="I277" t="s">
        <v>4752</v>
      </c>
      <c r="J277" t="s">
        <v>4753</v>
      </c>
      <c r="K277" t="s">
        <v>74</v>
      </c>
      <c r="L277" t="s">
        <v>74</v>
      </c>
      <c r="M277" t="s">
        <v>78</v>
      </c>
      <c r="N277" t="s">
        <v>79</v>
      </c>
      <c r="O277" t="s">
        <v>74</v>
      </c>
      <c r="P277" t="s">
        <v>74</v>
      </c>
      <c r="Q277" t="s">
        <v>74</v>
      </c>
      <c r="R277" t="s">
        <v>74</v>
      </c>
      <c r="S277" t="s">
        <v>74</v>
      </c>
      <c r="T277" t="s">
        <v>4754</v>
      </c>
      <c r="U277" t="s">
        <v>4755</v>
      </c>
      <c r="V277" t="s">
        <v>4756</v>
      </c>
      <c r="W277" t="s">
        <v>4757</v>
      </c>
      <c r="X277" t="s">
        <v>4758</v>
      </c>
      <c r="Y277" t="s">
        <v>4759</v>
      </c>
      <c r="Z277" t="s">
        <v>4760</v>
      </c>
      <c r="AA277" t="s">
        <v>4761</v>
      </c>
      <c r="AB277" t="s">
        <v>4762</v>
      </c>
      <c r="AC277" t="s">
        <v>74</v>
      </c>
      <c r="AD277" t="s">
        <v>74</v>
      </c>
      <c r="AE277" t="s">
        <v>74</v>
      </c>
      <c r="AF277" t="s">
        <v>74</v>
      </c>
      <c r="AG277">
        <v>65</v>
      </c>
      <c r="AH277">
        <v>0</v>
      </c>
      <c r="AI277">
        <v>0</v>
      </c>
      <c r="AJ277">
        <v>0</v>
      </c>
      <c r="AK277">
        <v>1</v>
      </c>
      <c r="AL277" t="s">
        <v>4763</v>
      </c>
      <c r="AM277" t="s">
        <v>4764</v>
      </c>
      <c r="AN277" t="s">
        <v>4765</v>
      </c>
      <c r="AO277" t="s">
        <v>4766</v>
      </c>
      <c r="AP277" t="s">
        <v>4767</v>
      </c>
      <c r="AQ277" t="s">
        <v>74</v>
      </c>
      <c r="AR277" t="s">
        <v>4768</v>
      </c>
      <c r="AS277" t="s">
        <v>4769</v>
      </c>
      <c r="AT277" t="s">
        <v>74</v>
      </c>
      <c r="AU277">
        <v>2020</v>
      </c>
      <c r="AV277">
        <v>24</v>
      </c>
      <c r="AW277">
        <v>4</v>
      </c>
      <c r="AX277" t="s">
        <v>74</v>
      </c>
      <c r="AY277" t="s">
        <v>74</v>
      </c>
      <c r="AZ277" t="s">
        <v>74</v>
      </c>
      <c r="BA277" t="s">
        <v>74</v>
      </c>
      <c r="BB277">
        <v>242</v>
      </c>
      <c r="BC277">
        <v>250</v>
      </c>
      <c r="BD277" t="s">
        <v>74</v>
      </c>
      <c r="BE277" t="s">
        <v>4770</v>
      </c>
      <c r="BF277" t="str">
        <f>HYPERLINK("http://dx.doi.org/10.15561/20755279.2020.0407","http://dx.doi.org/10.15561/20755279.2020.0407")</f>
        <v>http://dx.doi.org/10.15561/20755279.2020.0407</v>
      </c>
      <c r="BG277" t="s">
        <v>74</v>
      </c>
      <c r="BH277" t="s">
        <v>74</v>
      </c>
      <c r="BI277">
        <v>9</v>
      </c>
      <c r="BJ277" t="s">
        <v>156</v>
      </c>
      <c r="BK277" t="s">
        <v>131</v>
      </c>
      <c r="BL277" t="s">
        <v>156</v>
      </c>
      <c r="BM277" t="s">
        <v>4771</v>
      </c>
      <c r="BN277" t="s">
        <v>74</v>
      </c>
      <c r="BO277" t="s">
        <v>198</v>
      </c>
      <c r="BP277" t="s">
        <v>74</v>
      </c>
      <c r="BQ277" t="s">
        <v>74</v>
      </c>
      <c r="BR277" t="s">
        <v>103</v>
      </c>
      <c r="BS277" t="s">
        <v>4772</v>
      </c>
      <c r="BT277" t="str">
        <f>HYPERLINK("https%3A%2F%2Fwww.webofscience.com%2Fwos%2Fwoscc%2Ffull-record%2FWOS:000563083200007","View Full Record in Web of Science")</f>
        <v>View Full Record in Web of Science</v>
      </c>
    </row>
    <row r="278" spans="1:72" x14ac:dyDescent="0.25">
      <c r="A278" t="s">
        <v>72</v>
      </c>
      <c r="B278" t="s">
        <v>4773</v>
      </c>
      <c r="C278" t="s">
        <v>74</v>
      </c>
      <c r="D278" t="s">
        <v>74</v>
      </c>
      <c r="E278" t="s">
        <v>74</v>
      </c>
      <c r="F278" t="s">
        <v>4774</v>
      </c>
      <c r="G278" t="s">
        <v>74</v>
      </c>
      <c r="H278" t="s">
        <v>74</v>
      </c>
      <c r="I278" t="s">
        <v>4775</v>
      </c>
      <c r="J278" t="s">
        <v>579</v>
      </c>
      <c r="K278" t="s">
        <v>74</v>
      </c>
      <c r="L278" t="s">
        <v>74</v>
      </c>
      <c r="M278" t="s">
        <v>318</v>
      </c>
      <c r="N278" t="s">
        <v>79</v>
      </c>
      <c r="O278" t="s">
        <v>74</v>
      </c>
      <c r="P278" t="s">
        <v>74</v>
      </c>
      <c r="Q278" t="s">
        <v>74</v>
      </c>
      <c r="R278" t="s">
        <v>74</v>
      </c>
      <c r="S278" t="s">
        <v>74</v>
      </c>
      <c r="T278" t="s">
        <v>4776</v>
      </c>
      <c r="U278" t="s">
        <v>74</v>
      </c>
      <c r="V278" t="s">
        <v>4777</v>
      </c>
      <c r="W278" t="s">
        <v>4778</v>
      </c>
      <c r="X278" t="s">
        <v>4779</v>
      </c>
      <c r="Y278" t="s">
        <v>4780</v>
      </c>
      <c r="Z278" t="s">
        <v>4781</v>
      </c>
      <c r="AA278" t="s">
        <v>4782</v>
      </c>
      <c r="AB278" t="s">
        <v>74</v>
      </c>
      <c r="AC278" t="s">
        <v>74</v>
      </c>
      <c r="AD278" t="s">
        <v>74</v>
      </c>
      <c r="AE278" t="s">
        <v>74</v>
      </c>
      <c r="AF278" t="s">
        <v>74</v>
      </c>
      <c r="AG278">
        <v>19</v>
      </c>
      <c r="AH278">
        <v>1</v>
      </c>
      <c r="AI278">
        <v>1</v>
      </c>
      <c r="AJ278">
        <v>1</v>
      </c>
      <c r="AK278">
        <v>8</v>
      </c>
      <c r="AL278" t="s">
        <v>586</v>
      </c>
      <c r="AM278" t="s">
        <v>349</v>
      </c>
      <c r="AN278" t="s">
        <v>587</v>
      </c>
      <c r="AO278" t="s">
        <v>588</v>
      </c>
      <c r="AP278" t="s">
        <v>74</v>
      </c>
      <c r="AQ278" t="s">
        <v>74</v>
      </c>
      <c r="AR278" t="s">
        <v>589</v>
      </c>
      <c r="AS278" t="s">
        <v>590</v>
      </c>
      <c r="AT278" t="s">
        <v>74</v>
      </c>
      <c r="AU278">
        <v>2020</v>
      </c>
      <c r="AV278">
        <v>25</v>
      </c>
      <c r="AW278">
        <v>1</v>
      </c>
      <c r="AX278" t="s">
        <v>74</v>
      </c>
      <c r="AY278" t="s">
        <v>74</v>
      </c>
      <c r="AZ278" t="s">
        <v>74</v>
      </c>
      <c r="BA278" t="s">
        <v>74</v>
      </c>
      <c r="BB278">
        <v>62</v>
      </c>
      <c r="BC278">
        <v>72</v>
      </c>
      <c r="BD278" t="s">
        <v>74</v>
      </c>
      <c r="BE278" t="s">
        <v>4783</v>
      </c>
      <c r="BF278" t="str">
        <f>HYPERLINK("http://dx.doi.org/10.26170/FK20-01-06","http://dx.doi.org/10.26170/FK20-01-06")</f>
        <v>http://dx.doi.org/10.26170/FK20-01-06</v>
      </c>
      <c r="BG278" t="s">
        <v>74</v>
      </c>
      <c r="BH278" t="s">
        <v>74</v>
      </c>
      <c r="BI278">
        <v>11</v>
      </c>
      <c r="BJ278" t="s">
        <v>156</v>
      </c>
      <c r="BK278" t="s">
        <v>131</v>
      </c>
      <c r="BL278" t="s">
        <v>156</v>
      </c>
      <c r="BM278" t="s">
        <v>4784</v>
      </c>
      <c r="BN278" t="s">
        <v>74</v>
      </c>
      <c r="BO278" t="s">
        <v>198</v>
      </c>
      <c r="BP278" t="s">
        <v>74</v>
      </c>
      <c r="BQ278" t="s">
        <v>74</v>
      </c>
      <c r="BR278" t="s">
        <v>103</v>
      </c>
      <c r="BS278" t="s">
        <v>4785</v>
      </c>
      <c r="BT278" t="str">
        <f>HYPERLINK("https%3A%2F%2Fwww.webofscience.com%2Fwos%2Fwoscc%2Ffull-record%2FWOS:000564193500006","View Full Record in Web of Science")</f>
        <v>View Full Record in Web of Science</v>
      </c>
    </row>
    <row r="279" spans="1:72" x14ac:dyDescent="0.25">
      <c r="A279" t="s">
        <v>72</v>
      </c>
      <c r="B279" t="s">
        <v>4786</v>
      </c>
      <c r="C279" t="s">
        <v>74</v>
      </c>
      <c r="D279" t="s">
        <v>74</v>
      </c>
      <c r="E279" t="s">
        <v>74</v>
      </c>
      <c r="F279" t="s">
        <v>4787</v>
      </c>
      <c r="G279" t="s">
        <v>74</v>
      </c>
      <c r="H279" t="s">
        <v>74</v>
      </c>
      <c r="I279" t="s">
        <v>4788</v>
      </c>
      <c r="J279" t="s">
        <v>579</v>
      </c>
      <c r="K279" t="s">
        <v>74</v>
      </c>
      <c r="L279" t="s">
        <v>74</v>
      </c>
      <c r="M279" t="s">
        <v>318</v>
      </c>
      <c r="N279" t="s">
        <v>79</v>
      </c>
      <c r="O279" t="s">
        <v>74</v>
      </c>
      <c r="P279" t="s">
        <v>74</v>
      </c>
      <c r="Q279" t="s">
        <v>74</v>
      </c>
      <c r="R279" t="s">
        <v>74</v>
      </c>
      <c r="S279" t="s">
        <v>74</v>
      </c>
      <c r="T279" t="s">
        <v>4789</v>
      </c>
      <c r="U279" t="s">
        <v>74</v>
      </c>
      <c r="V279" t="s">
        <v>4790</v>
      </c>
      <c r="W279" t="s">
        <v>4791</v>
      </c>
      <c r="X279" t="s">
        <v>4792</v>
      </c>
      <c r="Y279" t="s">
        <v>4793</v>
      </c>
      <c r="Z279" t="s">
        <v>4794</v>
      </c>
      <c r="AA279" t="s">
        <v>4795</v>
      </c>
      <c r="AB279" t="s">
        <v>4796</v>
      </c>
      <c r="AC279" t="s">
        <v>74</v>
      </c>
      <c r="AD279" t="s">
        <v>74</v>
      </c>
      <c r="AE279" t="s">
        <v>74</v>
      </c>
      <c r="AF279" t="s">
        <v>74</v>
      </c>
      <c r="AG279">
        <v>11</v>
      </c>
      <c r="AH279">
        <v>0</v>
      </c>
      <c r="AI279">
        <v>0</v>
      </c>
      <c r="AJ279">
        <v>0</v>
      </c>
      <c r="AK279">
        <v>2</v>
      </c>
      <c r="AL279" t="s">
        <v>586</v>
      </c>
      <c r="AM279" t="s">
        <v>349</v>
      </c>
      <c r="AN279" t="s">
        <v>587</v>
      </c>
      <c r="AO279" t="s">
        <v>588</v>
      </c>
      <c r="AP279" t="s">
        <v>74</v>
      </c>
      <c r="AQ279" t="s">
        <v>74</v>
      </c>
      <c r="AR279" t="s">
        <v>589</v>
      </c>
      <c r="AS279" t="s">
        <v>590</v>
      </c>
      <c r="AT279" t="s">
        <v>74</v>
      </c>
      <c r="AU279">
        <v>2020</v>
      </c>
      <c r="AV279">
        <v>25</v>
      </c>
      <c r="AW279">
        <v>1</v>
      </c>
      <c r="AX279" t="s">
        <v>74</v>
      </c>
      <c r="AY279" t="s">
        <v>74</v>
      </c>
      <c r="AZ279" t="s">
        <v>74</v>
      </c>
      <c r="BA279" t="s">
        <v>74</v>
      </c>
      <c r="BB279">
        <v>195</v>
      </c>
      <c r="BC279">
        <v>202</v>
      </c>
      <c r="BD279" t="s">
        <v>74</v>
      </c>
      <c r="BE279" t="s">
        <v>4797</v>
      </c>
      <c r="BF279" t="str">
        <f>HYPERLINK("http://dx.doi.org/10.26170/FK20-01-19","http://dx.doi.org/10.26170/FK20-01-19")</f>
        <v>http://dx.doi.org/10.26170/FK20-01-19</v>
      </c>
      <c r="BG279" t="s">
        <v>74</v>
      </c>
      <c r="BH279" t="s">
        <v>74</v>
      </c>
      <c r="BI279">
        <v>8</v>
      </c>
      <c r="BJ279" t="s">
        <v>156</v>
      </c>
      <c r="BK279" t="s">
        <v>131</v>
      </c>
      <c r="BL279" t="s">
        <v>156</v>
      </c>
      <c r="BM279" t="s">
        <v>4784</v>
      </c>
      <c r="BN279" t="s">
        <v>74</v>
      </c>
      <c r="BO279" t="s">
        <v>198</v>
      </c>
      <c r="BP279" t="s">
        <v>74</v>
      </c>
      <c r="BQ279" t="s">
        <v>74</v>
      </c>
      <c r="BR279" t="s">
        <v>103</v>
      </c>
      <c r="BS279" t="s">
        <v>4798</v>
      </c>
      <c r="BT279" t="str">
        <f>HYPERLINK("https%3A%2F%2Fwww.webofscience.com%2Fwos%2Fwoscc%2Ffull-record%2FWOS:000564193500019","View Full Record in Web of Science")</f>
        <v>View Full Record in Web of Science</v>
      </c>
    </row>
    <row r="280" spans="1:72" x14ac:dyDescent="0.25">
      <c r="A280" t="s">
        <v>72</v>
      </c>
      <c r="B280" t="s">
        <v>4799</v>
      </c>
      <c r="C280" t="s">
        <v>74</v>
      </c>
      <c r="D280" t="s">
        <v>74</v>
      </c>
      <c r="E280" t="s">
        <v>74</v>
      </c>
      <c r="F280" t="s">
        <v>4800</v>
      </c>
      <c r="G280" t="s">
        <v>74</v>
      </c>
      <c r="H280" t="s">
        <v>74</v>
      </c>
      <c r="I280" t="s">
        <v>4801</v>
      </c>
      <c r="J280" t="s">
        <v>4640</v>
      </c>
      <c r="K280" t="s">
        <v>74</v>
      </c>
      <c r="L280" t="s">
        <v>74</v>
      </c>
      <c r="M280" t="s">
        <v>318</v>
      </c>
      <c r="N280" t="s">
        <v>79</v>
      </c>
      <c r="O280" t="s">
        <v>74</v>
      </c>
      <c r="P280" t="s">
        <v>74</v>
      </c>
      <c r="Q280" t="s">
        <v>74</v>
      </c>
      <c r="R280" t="s">
        <v>74</v>
      </c>
      <c r="S280" t="s">
        <v>74</v>
      </c>
      <c r="T280" t="s">
        <v>4641</v>
      </c>
      <c r="U280" t="s">
        <v>74</v>
      </c>
      <c r="V280" t="s">
        <v>4802</v>
      </c>
      <c r="W280" t="s">
        <v>4803</v>
      </c>
      <c r="X280" t="s">
        <v>621</v>
      </c>
      <c r="Y280" t="s">
        <v>4804</v>
      </c>
      <c r="Z280" t="s">
        <v>4805</v>
      </c>
      <c r="AA280" t="s">
        <v>74</v>
      </c>
      <c r="AB280" t="s">
        <v>74</v>
      </c>
      <c r="AC280" t="s">
        <v>74</v>
      </c>
      <c r="AD280" t="s">
        <v>74</v>
      </c>
      <c r="AE280" t="s">
        <v>74</v>
      </c>
      <c r="AF280" t="s">
        <v>74</v>
      </c>
      <c r="AG280">
        <v>18</v>
      </c>
      <c r="AH280">
        <v>0</v>
      </c>
      <c r="AI280">
        <v>0</v>
      </c>
      <c r="AJ280">
        <v>0</v>
      </c>
      <c r="AK280">
        <v>5</v>
      </c>
      <c r="AL280" t="s">
        <v>4647</v>
      </c>
      <c r="AM280" t="s">
        <v>4648</v>
      </c>
      <c r="AN280" t="s">
        <v>4649</v>
      </c>
      <c r="AO280" t="s">
        <v>4650</v>
      </c>
      <c r="AP280" t="s">
        <v>4651</v>
      </c>
      <c r="AQ280" t="s">
        <v>74</v>
      </c>
      <c r="AR280" t="s">
        <v>4652</v>
      </c>
      <c r="AS280" t="s">
        <v>4653</v>
      </c>
      <c r="AT280" t="s">
        <v>74</v>
      </c>
      <c r="AU280">
        <v>2020</v>
      </c>
      <c r="AV280">
        <v>9</v>
      </c>
      <c r="AW280">
        <v>3</v>
      </c>
      <c r="AX280" t="s">
        <v>74</v>
      </c>
      <c r="AY280" t="s">
        <v>74</v>
      </c>
      <c r="AZ280" t="s">
        <v>74</v>
      </c>
      <c r="BA280" t="s">
        <v>74</v>
      </c>
      <c r="BB280">
        <v>554</v>
      </c>
      <c r="BC280">
        <v>567</v>
      </c>
      <c r="BD280" t="s">
        <v>74</v>
      </c>
      <c r="BE280" t="s">
        <v>4806</v>
      </c>
      <c r="BF280" t="str">
        <f>HYPERLINK("http://dx.doi.org/10.17150/2308-6203.2020.9(3).554-567","http://dx.doi.org/10.17150/2308-6203.2020.9(3).554-567")</f>
        <v>http://dx.doi.org/10.17150/2308-6203.2020.9(3).554-567</v>
      </c>
      <c r="BG280" t="s">
        <v>74</v>
      </c>
      <c r="BH280" t="s">
        <v>74</v>
      </c>
      <c r="BI280">
        <v>14</v>
      </c>
      <c r="BJ280" t="s">
        <v>1724</v>
      </c>
      <c r="BK280" t="s">
        <v>131</v>
      </c>
      <c r="BL280" t="s">
        <v>1724</v>
      </c>
      <c r="BM280" t="s">
        <v>4807</v>
      </c>
      <c r="BN280" t="s">
        <v>74</v>
      </c>
      <c r="BO280" t="s">
        <v>198</v>
      </c>
      <c r="BP280" t="s">
        <v>74</v>
      </c>
      <c r="BQ280" t="s">
        <v>74</v>
      </c>
      <c r="BR280" t="s">
        <v>103</v>
      </c>
      <c r="BS280" t="s">
        <v>4808</v>
      </c>
      <c r="BT280" t="str">
        <f>HYPERLINK("https%3A%2F%2Fwww.webofscience.com%2Fwos%2Fwoscc%2Ffull-record%2FWOS:000576795800013","View Full Record in Web of Science")</f>
        <v>View Full Record in Web of Science</v>
      </c>
    </row>
    <row r="281" spans="1:72" x14ac:dyDescent="0.25">
      <c r="A281" t="s">
        <v>72</v>
      </c>
      <c r="B281" t="s">
        <v>4809</v>
      </c>
      <c r="C281" t="s">
        <v>74</v>
      </c>
      <c r="D281" t="s">
        <v>74</v>
      </c>
      <c r="E281" t="s">
        <v>74</v>
      </c>
      <c r="F281" t="s">
        <v>4810</v>
      </c>
      <c r="G281" t="s">
        <v>74</v>
      </c>
      <c r="H281" t="s">
        <v>74</v>
      </c>
      <c r="I281" t="s">
        <v>4811</v>
      </c>
      <c r="J281" t="s">
        <v>793</v>
      </c>
      <c r="K281" t="s">
        <v>74</v>
      </c>
      <c r="L281" t="s">
        <v>74</v>
      </c>
      <c r="M281" t="s">
        <v>318</v>
      </c>
      <c r="N281" t="s">
        <v>79</v>
      </c>
      <c r="O281" t="s">
        <v>74</v>
      </c>
      <c r="P281" t="s">
        <v>74</v>
      </c>
      <c r="Q281" t="s">
        <v>74</v>
      </c>
      <c r="R281" t="s">
        <v>74</v>
      </c>
      <c r="S281" t="s">
        <v>74</v>
      </c>
      <c r="T281" t="s">
        <v>4812</v>
      </c>
      <c r="U281" t="s">
        <v>74</v>
      </c>
      <c r="V281" t="s">
        <v>4813</v>
      </c>
      <c r="W281" t="s">
        <v>4814</v>
      </c>
      <c r="X281" t="s">
        <v>4815</v>
      </c>
      <c r="Y281" t="s">
        <v>4816</v>
      </c>
      <c r="Z281" t="s">
        <v>4817</v>
      </c>
      <c r="AA281" t="s">
        <v>4818</v>
      </c>
      <c r="AB281" t="s">
        <v>4819</v>
      </c>
      <c r="AC281" t="s">
        <v>4820</v>
      </c>
      <c r="AD281" t="s">
        <v>4821</v>
      </c>
      <c r="AE281" t="s">
        <v>4822</v>
      </c>
      <c r="AF281" t="s">
        <v>74</v>
      </c>
      <c r="AG281">
        <v>13</v>
      </c>
      <c r="AH281">
        <v>0</v>
      </c>
      <c r="AI281">
        <v>0</v>
      </c>
      <c r="AJ281">
        <v>1</v>
      </c>
      <c r="AK281">
        <v>1</v>
      </c>
      <c r="AL281" t="s">
        <v>805</v>
      </c>
      <c r="AM281" t="s">
        <v>806</v>
      </c>
      <c r="AN281" t="s">
        <v>807</v>
      </c>
      <c r="AO281" t="s">
        <v>808</v>
      </c>
      <c r="AP281" t="s">
        <v>809</v>
      </c>
      <c r="AQ281" t="s">
        <v>74</v>
      </c>
      <c r="AR281" t="s">
        <v>810</v>
      </c>
      <c r="AS281" t="s">
        <v>811</v>
      </c>
      <c r="AT281" t="s">
        <v>74</v>
      </c>
      <c r="AU281">
        <v>2020</v>
      </c>
      <c r="AV281" t="s">
        <v>74</v>
      </c>
      <c r="AW281">
        <v>10</v>
      </c>
      <c r="AX281" t="s">
        <v>74</v>
      </c>
      <c r="AY281" t="s">
        <v>74</v>
      </c>
      <c r="AZ281" t="s">
        <v>74</v>
      </c>
      <c r="BA281" t="s">
        <v>74</v>
      </c>
      <c r="BB281">
        <v>96</v>
      </c>
      <c r="BC281">
        <v>113</v>
      </c>
      <c r="BD281" t="s">
        <v>74</v>
      </c>
      <c r="BE281" t="s">
        <v>4823</v>
      </c>
      <c r="BF281" t="str">
        <f>HYPERLINK("http://dx.doi.org/10.24224/2227-1295-2020-10-96-113","http://dx.doi.org/10.24224/2227-1295-2020-10-96-113")</f>
        <v>http://dx.doi.org/10.24224/2227-1295-2020-10-96-113</v>
      </c>
      <c r="BG281" t="s">
        <v>74</v>
      </c>
      <c r="BH281" t="s">
        <v>74</v>
      </c>
      <c r="BI281">
        <v>18</v>
      </c>
      <c r="BJ281" t="s">
        <v>265</v>
      </c>
      <c r="BK281" t="s">
        <v>131</v>
      </c>
      <c r="BL281" t="s">
        <v>266</v>
      </c>
      <c r="BM281" t="s">
        <v>4824</v>
      </c>
      <c r="BN281" t="s">
        <v>74</v>
      </c>
      <c r="BO281" t="s">
        <v>198</v>
      </c>
      <c r="BP281" t="s">
        <v>74</v>
      </c>
      <c r="BQ281" t="s">
        <v>74</v>
      </c>
      <c r="BR281" t="s">
        <v>103</v>
      </c>
      <c r="BS281" t="s">
        <v>4825</v>
      </c>
      <c r="BT281" t="str">
        <f>HYPERLINK("https%3A%2F%2Fwww.webofscience.com%2Fwos%2Fwoscc%2Ffull-record%2FWOS:000586248800006","View Full Record in Web of Science")</f>
        <v>View Full Record in Web of Science</v>
      </c>
    </row>
    <row r="282" spans="1:72" x14ac:dyDescent="0.25">
      <c r="A282" t="s">
        <v>72</v>
      </c>
      <c r="B282" t="s">
        <v>4826</v>
      </c>
      <c r="C282" t="s">
        <v>74</v>
      </c>
      <c r="D282" t="s">
        <v>74</v>
      </c>
      <c r="E282" t="s">
        <v>74</v>
      </c>
      <c r="F282" t="s">
        <v>4827</v>
      </c>
      <c r="G282" t="s">
        <v>74</v>
      </c>
      <c r="H282" t="s">
        <v>74</v>
      </c>
      <c r="I282" t="s">
        <v>4828</v>
      </c>
      <c r="J282" t="s">
        <v>4829</v>
      </c>
      <c r="K282" t="s">
        <v>74</v>
      </c>
      <c r="L282" t="s">
        <v>74</v>
      </c>
      <c r="M282" t="s">
        <v>4830</v>
      </c>
      <c r="N282" t="s">
        <v>79</v>
      </c>
      <c r="O282" t="s">
        <v>74</v>
      </c>
      <c r="P282" t="s">
        <v>74</v>
      </c>
      <c r="Q282" t="s">
        <v>74</v>
      </c>
      <c r="R282" t="s">
        <v>74</v>
      </c>
      <c r="S282" t="s">
        <v>74</v>
      </c>
      <c r="T282" t="s">
        <v>74</v>
      </c>
      <c r="U282" t="s">
        <v>74</v>
      </c>
      <c r="V282" t="s">
        <v>4831</v>
      </c>
      <c r="W282" t="s">
        <v>4832</v>
      </c>
      <c r="X282" t="s">
        <v>74</v>
      </c>
      <c r="Y282" t="s">
        <v>4833</v>
      </c>
      <c r="Z282" t="s">
        <v>4834</v>
      </c>
      <c r="AA282" t="s">
        <v>74</v>
      </c>
      <c r="AB282" t="s">
        <v>74</v>
      </c>
      <c r="AC282" t="s">
        <v>74</v>
      </c>
      <c r="AD282" t="s">
        <v>74</v>
      </c>
      <c r="AE282" t="s">
        <v>74</v>
      </c>
      <c r="AF282" t="s">
        <v>74</v>
      </c>
      <c r="AG282">
        <v>1</v>
      </c>
      <c r="AH282">
        <v>0</v>
      </c>
      <c r="AI282">
        <v>0</v>
      </c>
      <c r="AJ282">
        <v>2</v>
      </c>
      <c r="AK282">
        <v>4</v>
      </c>
      <c r="AL282" t="s">
        <v>4835</v>
      </c>
      <c r="AM282" t="s">
        <v>4836</v>
      </c>
      <c r="AN282" t="s">
        <v>4837</v>
      </c>
      <c r="AO282" t="s">
        <v>4838</v>
      </c>
      <c r="AP282" t="s">
        <v>74</v>
      </c>
      <c r="AQ282" t="s">
        <v>74</v>
      </c>
      <c r="AR282" t="s">
        <v>4839</v>
      </c>
      <c r="AS282" t="s">
        <v>4840</v>
      </c>
      <c r="AT282" t="s">
        <v>74</v>
      </c>
      <c r="AU282">
        <v>2020</v>
      </c>
      <c r="AV282" t="s">
        <v>74</v>
      </c>
      <c r="AW282">
        <v>3</v>
      </c>
      <c r="AX282" t="s">
        <v>74</v>
      </c>
      <c r="AY282" t="s">
        <v>74</v>
      </c>
      <c r="AZ282" t="s">
        <v>74</v>
      </c>
      <c r="BA282" t="s">
        <v>74</v>
      </c>
      <c r="BB282">
        <v>101</v>
      </c>
      <c r="BC282" t="s">
        <v>2739</v>
      </c>
      <c r="BD282" t="s">
        <v>74</v>
      </c>
      <c r="BE282" t="s">
        <v>74</v>
      </c>
      <c r="BF282" t="s">
        <v>74</v>
      </c>
      <c r="BG282" t="s">
        <v>74</v>
      </c>
      <c r="BH282" t="s">
        <v>74</v>
      </c>
      <c r="BI282">
        <v>11</v>
      </c>
      <c r="BJ282" t="s">
        <v>196</v>
      </c>
      <c r="BK282" t="s">
        <v>1636</v>
      </c>
      <c r="BL282" t="s">
        <v>196</v>
      </c>
      <c r="BM282" t="s">
        <v>4841</v>
      </c>
      <c r="BN282" t="s">
        <v>74</v>
      </c>
      <c r="BO282" t="s">
        <v>74</v>
      </c>
      <c r="BP282" t="s">
        <v>74</v>
      </c>
      <c r="BQ282" t="s">
        <v>74</v>
      </c>
      <c r="BR282" t="s">
        <v>103</v>
      </c>
      <c r="BS282" t="s">
        <v>4842</v>
      </c>
      <c r="BT282" t="str">
        <f>HYPERLINK("https%3A%2F%2Fwww.webofscience.com%2Fwos%2Fwoscc%2Ffull-record%2FWOS:000618076900016","View Full Record in Web of Science")</f>
        <v>View Full Record in Web of Science</v>
      </c>
    </row>
    <row r="283" spans="1:72" x14ac:dyDescent="0.25">
      <c r="A283" t="s">
        <v>72</v>
      </c>
      <c r="B283" t="s">
        <v>4843</v>
      </c>
      <c r="C283" t="s">
        <v>74</v>
      </c>
      <c r="D283" t="s">
        <v>74</v>
      </c>
      <c r="E283" t="s">
        <v>74</v>
      </c>
      <c r="F283" t="s">
        <v>4844</v>
      </c>
      <c r="G283" t="s">
        <v>74</v>
      </c>
      <c r="H283" t="s">
        <v>74</v>
      </c>
      <c r="I283" t="s">
        <v>4845</v>
      </c>
      <c r="J283" t="s">
        <v>752</v>
      </c>
      <c r="K283" t="s">
        <v>74</v>
      </c>
      <c r="L283" t="s">
        <v>74</v>
      </c>
      <c r="M283" t="s">
        <v>318</v>
      </c>
      <c r="N283" t="s">
        <v>79</v>
      </c>
      <c r="O283" t="s">
        <v>74</v>
      </c>
      <c r="P283" t="s">
        <v>74</v>
      </c>
      <c r="Q283" t="s">
        <v>74</v>
      </c>
      <c r="R283" t="s">
        <v>74</v>
      </c>
      <c r="S283" t="s">
        <v>74</v>
      </c>
      <c r="T283" t="s">
        <v>4846</v>
      </c>
      <c r="U283" t="s">
        <v>74</v>
      </c>
      <c r="V283" t="s">
        <v>4847</v>
      </c>
      <c r="W283" t="s">
        <v>4848</v>
      </c>
      <c r="X283" t="s">
        <v>4849</v>
      </c>
      <c r="Y283" t="s">
        <v>4850</v>
      </c>
      <c r="Z283" t="s">
        <v>4851</v>
      </c>
      <c r="AA283" t="s">
        <v>4852</v>
      </c>
      <c r="AB283" t="s">
        <v>74</v>
      </c>
      <c r="AC283" t="s">
        <v>74</v>
      </c>
      <c r="AD283" t="s">
        <v>74</v>
      </c>
      <c r="AE283" t="s">
        <v>74</v>
      </c>
      <c r="AF283" t="s">
        <v>74</v>
      </c>
      <c r="AG283">
        <v>24</v>
      </c>
      <c r="AH283">
        <v>1</v>
      </c>
      <c r="AI283">
        <v>2</v>
      </c>
      <c r="AJ283">
        <v>0</v>
      </c>
      <c r="AK283">
        <v>8</v>
      </c>
      <c r="AL283" t="s">
        <v>2926</v>
      </c>
      <c r="AM283" t="s">
        <v>440</v>
      </c>
      <c r="AN283" t="s">
        <v>2927</v>
      </c>
      <c r="AO283" t="s">
        <v>763</v>
      </c>
      <c r="AP283" t="s">
        <v>74</v>
      </c>
      <c r="AQ283" t="s">
        <v>74</v>
      </c>
      <c r="AR283" t="s">
        <v>764</v>
      </c>
      <c r="AS283" t="s">
        <v>765</v>
      </c>
      <c r="AT283" t="s">
        <v>74</v>
      </c>
      <c r="AU283">
        <v>2020</v>
      </c>
      <c r="AV283" t="s">
        <v>74</v>
      </c>
      <c r="AW283">
        <v>3</v>
      </c>
      <c r="AX283" t="s">
        <v>74</v>
      </c>
      <c r="AY283" t="s">
        <v>74</v>
      </c>
      <c r="AZ283" t="s">
        <v>74</v>
      </c>
      <c r="BA283" t="s">
        <v>74</v>
      </c>
      <c r="BB283">
        <v>3</v>
      </c>
      <c r="BC283">
        <v>15</v>
      </c>
      <c r="BD283" t="s">
        <v>74</v>
      </c>
      <c r="BE283" t="s">
        <v>4853</v>
      </c>
      <c r="BF283" t="str">
        <f>HYPERLINK("http://dx.doi.org/10.31857/S013216250008796-8","http://dx.doi.org/10.31857/S013216250008796-8")</f>
        <v>http://dx.doi.org/10.31857/S013216250008796-8</v>
      </c>
      <c r="BG283" t="s">
        <v>74</v>
      </c>
      <c r="BH283" t="s">
        <v>74</v>
      </c>
      <c r="BI283">
        <v>13</v>
      </c>
      <c r="BJ283" t="s">
        <v>711</v>
      </c>
      <c r="BK283" t="s">
        <v>100</v>
      </c>
      <c r="BL283" t="s">
        <v>711</v>
      </c>
      <c r="BM283" t="s">
        <v>4854</v>
      </c>
      <c r="BN283" t="s">
        <v>74</v>
      </c>
      <c r="BO283" t="s">
        <v>74</v>
      </c>
      <c r="BP283" t="s">
        <v>74</v>
      </c>
      <c r="BQ283" t="s">
        <v>74</v>
      </c>
      <c r="BR283" t="s">
        <v>103</v>
      </c>
      <c r="BS283" t="s">
        <v>4855</v>
      </c>
      <c r="BT283" t="str">
        <f>HYPERLINK("https%3A%2F%2Fwww.webofscience.com%2Fwos%2Fwoscc%2Ffull-record%2FWOS:000560839800001","View Full Record in Web of Science")</f>
        <v>View Full Record in Web of Science</v>
      </c>
    </row>
    <row r="284" spans="1:72" x14ac:dyDescent="0.25">
      <c r="A284" t="s">
        <v>72</v>
      </c>
      <c r="B284" t="s">
        <v>4856</v>
      </c>
      <c r="C284" t="s">
        <v>74</v>
      </c>
      <c r="D284" t="s">
        <v>74</v>
      </c>
      <c r="E284" t="s">
        <v>74</v>
      </c>
      <c r="F284" t="s">
        <v>4857</v>
      </c>
      <c r="G284" t="s">
        <v>74</v>
      </c>
      <c r="H284" t="s">
        <v>74</v>
      </c>
      <c r="I284" t="s">
        <v>4858</v>
      </c>
      <c r="J284" t="s">
        <v>181</v>
      </c>
      <c r="K284" t="s">
        <v>74</v>
      </c>
      <c r="L284" t="s">
        <v>74</v>
      </c>
      <c r="M284" t="s">
        <v>318</v>
      </c>
      <c r="N284" t="s">
        <v>79</v>
      </c>
      <c r="O284" t="s">
        <v>74</v>
      </c>
      <c r="P284" t="s">
        <v>74</v>
      </c>
      <c r="Q284" t="s">
        <v>74</v>
      </c>
      <c r="R284" t="s">
        <v>74</v>
      </c>
      <c r="S284" t="s">
        <v>74</v>
      </c>
      <c r="T284" t="s">
        <v>4859</v>
      </c>
      <c r="U284" t="s">
        <v>74</v>
      </c>
      <c r="V284" t="s">
        <v>4860</v>
      </c>
      <c r="W284" t="s">
        <v>4861</v>
      </c>
      <c r="X284" t="s">
        <v>4862</v>
      </c>
      <c r="Y284" t="s">
        <v>4863</v>
      </c>
      <c r="Z284" t="s">
        <v>4864</v>
      </c>
      <c r="AA284" t="s">
        <v>74</v>
      </c>
      <c r="AB284" t="s">
        <v>74</v>
      </c>
      <c r="AC284" t="s">
        <v>74</v>
      </c>
      <c r="AD284" t="s">
        <v>74</v>
      </c>
      <c r="AE284" t="s">
        <v>74</v>
      </c>
      <c r="AF284" t="s">
        <v>74</v>
      </c>
      <c r="AG284">
        <v>43</v>
      </c>
      <c r="AH284">
        <v>4</v>
      </c>
      <c r="AI284">
        <v>4</v>
      </c>
      <c r="AJ284">
        <v>0</v>
      </c>
      <c r="AK284">
        <v>2</v>
      </c>
      <c r="AL284" t="s">
        <v>2550</v>
      </c>
      <c r="AM284" t="s">
        <v>2551</v>
      </c>
      <c r="AN284" t="s">
        <v>2552</v>
      </c>
      <c r="AO284" t="s">
        <v>191</v>
      </c>
      <c r="AP284" t="s">
        <v>74</v>
      </c>
      <c r="AQ284" t="s">
        <v>74</v>
      </c>
      <c r="AR284" t="s">
        <v>181</v>
      </c>
      <c r="AS284" t="s">
        <v>193</v>
      </c>
      <c r="AT284" t="s">
        <v>74</v>
      </c>
      <c r="AU284">
        <v>2020</v>
      </c>
      <c r="AV284">
        <v>55</v>
      </c>
      <c r="AW284">
        <v>1</v>
      </c>
      <c r="AX284" t="s">
        <v>74</v>
      </c>
      <c r="AY284" t="s">
        <v>74</v>
      </c>
      <c r="AZ284" t="s">
        <v>74</v>
      </c>
      <c r="BA284" t="s">
        <v>74</v>
      </c>
      <c r="BB284">
        <v>226</v>
      </c>
      <c r="BC284">
        <v>241</v>
      </c>
      <c r="BD284" t="s">
        <v>74</v>
      </c>
      <c r="BE284" t="s">
        <v>4865</v>
      </c>
      <c r="BF284" t="str">
        <f>HYPERLINK("http://dx.doi.org/10.13187/bg.2020.1.226","http://dx.doi.org/10.13187/bg.2020.1.226")</f>
        <v>http://dx.doi.org/10.13187/bg.2020.1.226</v>
      </c>
      <c r="BG284" t="s">
        <v>74</v>
      </c>
      <c r="BH284" t="s">
        <v>74</v>
      </c>
      <c r="BI284">
        <v>16</v>
      </c>
      <c r="BJ284" t="s">
        <v>196</v>
      </c>
      <c r="BK284" t="s">
        <v>131</v>
      </c>
      <c r="BL284" t="s">
        <v>196</v>
      </c>
      <c r="BM284" t="s">
        <v>4691</v>
      </c>
      <c r="BN284" t="s">
        <v>74</v>
      </c>
      <c r="BO284" t="s">
        <v>198</v>
      </c>
      <c r="BP284" t="s">
        <v>74</v>
      </c>
      <c r="BQ284" t="s">
        <v>74</v>
      </c>
      <c r="BR284" t="s">
        <v>103</v>
      </c>
      <c r="BS284" t="s">
        <v>4866</v>
      </c>
      <c r="BT284" t="str">
        <f>HYPERLINK("https%3A%2F%2Fwww.webofscience.com%2Fwos%2Fwoscc%2Ffull-record%2FWOS:000519990000021","View Full Record in Web of Science")</f>
        <v>View Full Record in Web of Science</v>
      </c>
    </row>
    <row r="285" spans="1:72" x14ac:dyDescent="0.25">
      <c r="A285" t="s">
        <v>72</v>
      </c>
      <c r="B285" t="s">
        <v>3383</v>
      </c>
      <c r="C285" t="s">
        <v>74</v>
      </c>
      <c r="D285" t="s">
        <v>74</v>
      </c>
      <c r="E285" t="s">
        <v>74</v>
      </c>
      <c r="F285" t="s">
        <v>4867</v>
      </c>
      <c r="G285" t="s">
        <v>74</v>
      </c>
      <c r="H285" t="s">
        <v>74</v>
      </c>
      <c r="I285" t="s">
        <v>4868</v>
      </c>
      <c r="J285" t="s">
        <v>3386</v>
      </c>
      <c r="K285" t="s">
        <v>74</v>
      </c>
      <c r="L285" t="s">
        <v>74</v>
      </c>
      <c r="M285" t="s">
        <v>318</v>
      </c>
      <c r="N285" t="s">
        <v>79</v>
      </c>
      <c r="O285" t="s">
        <v>74</v>
      </c>
      <c r="P285" t="s">
        <v>74</v>
      </c>
      <c r="Q285" t="s">
        <v>74</v>
      </c>
      <c r="R285" t="s">
        <v>74</v>
      </c>
      <c r="S285" t="s">
        <v>74</v>
      </c>
      <c r="T285" t="s">
        <v>4869</v>
      </c>
      <c r="U285" t="s">
        <v>74</v>
      </c>
      <c r="V285" t="s">
        <v>4870</v>
      </c>
      <c r="W285" t="s">
        <v>4871</v>
      </c>
      <c r="X285" t="s">
        <v>822</v>
      </c>
      <c r="Y285" t="s">
        <v>3390</v>
      </c>
      <c r="Z285" t="s">
        <v>74</v>
      </c>
      <c r="AA285" t="s">
        <v>74</v>
      </c>
      <c r="AB285" t="s">
        <v>3391</v>
      </c>
      <c r="AC285" t="s">
        <v>74</v>
      </c>
      <c r="AD285" t="s">
        <v>74</v>
      </c>
      <c r="AE285" t="s">
        <v>74</v>
      </c>
      <c r="AF285" t="s">
        <v>74</v>
      </c>
      <c r="AG285">
        <v>27</v>
      </c>
      <c r="AH285">
        <v>1</v>
      </c>
      <c r="AI285">
        <v>1</v>
      </c>
      <c r="AJ285">
        <v>0</v>
      </c>
      <c r="AK285">
        <v>3</v>
      </c>
      <c r="AL285" t="s">
        <v>3392</v>
      </c>
      <c r="AM285" t="s">
        <v>440</v>
      </c>
      <c r="AN285" t="s">
        <v>3393</v>
      </c>
      <c r="AO285" t="s">
        <v>3394</v>
      </c>
      <c r="AP285" t="s">
        <v>74</v>
      </c>
      <c r="AQ285" t="s">
        <v>74</v>
      </c>
      <c r="AR285" t="s">
        <v>3395</v>
      </c>
      <c r="AS285" t="s">
        <v>3396</v>
      </c>
      <c r="AT285" t="s">
        <v>74</v>
      </c>
      <c r="AU285">
        <v>2020</v>
      </c>
      <c r="AV285">
        <v>11</v>
      </c>
      <c r="AW285">
        <v>2</v>
      </c>
      <c r="AX285" t="s">
        <v>74</v>
      </c>
      <c r="AY285" t="s">
        <v>74</v>
      </c>
      <c r="AZ285" t="s">
        <v>74</v>
      </c>
      <c r="BA285" t="s">
        <v>74</v>
      </c>
      <c r="BB285" t="s">
        <v>74</v>
      </c>
      <c r="BC285" t="s">
        <v>74</v>
      </c>
      <c r="BD285" t="s">
        <v>74</v>
      </c>
      <c r="BE285" t="s">
        <v>4872</v>
      </c>
      <c r="BF285" t="str">
        <f>HYPERLINK("http://dx.doi.org/10.18254/S207987840008952-6","http://dx.doi.org/10.18254/S207987840008952-6")</f>
        <v>http://dx.doi.org/10.18254/S207987840008952-6</v>
      </c>
      <c r="BG285" t="s">
        <v>74</v>
      </c>
      <c r="BH285" t="s">
        <v>74</v>
      </c>
      <c r="BI285">
        <v>17</v>
      </c>
      <c r="BJ285" t="s">
        <v>196</v>
      </c>
      <c r="BK285" t="s">
        <v>131</v>
      </c>
      <c r="BL285" t="s">
        <v>196</v>
      </c>
      <c r="BM285" t="s">
        <v>4666</v>
      </c>
      <c r="BN285" t="s">
        <v>74</v>
      </c>
      <c r="BO285" t="s">
        <v>74</v>
      </c>
      <c r="BP285" t="s">
        <v>74</v>
      </c>
      <c r="BQ285" t="s">
        <v>74</v>
      </c>
      <c r="BR285" t="s">
        <v>103</v>
      </c>
      <c r="BS285" t="s">
        <v>4873</v>
      </c>
      <c r="BT285" t="str">
        <f>HYPERLINK("https%3A%2F%2Fwww.webofscience.com%2Fwos%2Fwoscc%2Ffull-record%2FWOS:000572021400021","View Full Record in Web of Science")</f>
        <v>View Full Record in Web of Science</v>
      </c>
    </row>
    <row r="286" spans="1:72" x14ac:dyDescent="0.25">
      <c r="A286" t="s">
        <v>72</v>
      </c>
      <c r="B286" t="s">
        <v>4874</v>
      </c>
      <c r="C286" t="s">
        <v>74</v>
      </c>
      <c r="D286" t="s">
        <v>74</v>
      </c>
      <c r="E286" t="s">
        <v>74</v>
      </c>
      <c r="F286" t="s">
        <v>4875</v>
      </c>
      <c r="G286" t="s">
        <v>74</v>
      </c>
      <c r="H286" t="s">
        <v>74</v>
      </c>
      <c r="I286" t="s">
        <v>4876</v>
      </c>
      <c r="J286" t="s">
        <v>1995</v>
      </c>
      <c r="K286" t="s">
        <v>74</v>
      </c>
      <c r="L286" t="s">
        <v>74</v>
      </c>
      <c r="M286" t="s">
        <v>318</v>
      </c>
      <c r="N286" t="s">
        <v>79</v>
      </c>
      <c r="O286" t="s">
        <v>74</v>
      </c>
      <c r="P286" t="s">
        <v>74</v>
      </c>
      <c r="Q286" t="s">
        <v>74</v>
      </c>
      <c r="R286" t="s">
        <v>74</v>
      </c>
      <c r="S286" t="s">
        <v>74</v>
      </c>
      <c r="T286" t="s">
        <v>4877</v>
      </c>
      <c r="U286" t="s">
        <v>74</v>
      </c>
      <c r="V286" t="s">
        <v>4878</v>
      </c>
      <c r="W286" t="s">
        <v>4879</v>
      </c>
      <c r="X286" t="s">
        <v>4880</v>
      </c>
      <c r="Y286" t="s">
        <v>4881</v>
      </c>
      <c r="Z286" t="s">
        <v>4882</v>
      </c>
      <c r="AA286" t="s">
        <v>4883</v>
      </c>
      <c r="AB286" t="s">
        <v>4884</v>
      </c>
      <c r="AC286" t="s">
        <v>74</v>
      </c>
      <c r="AD286" t="s">
        <v>74</v>
      </c>
      <c r="AE286" t="s">
        <v>74</v>
      </c>
      <c r="AF286" t="s">
        <v>74</v>
      </c>
      <c r="AG286">
        <v>33</v>
      </c>
      <c r="AH286">
        <v>0</v>
      </c>
      <c r="AI286">
        <v>0</v>
      </c>
      <c r="AJ286">
        <v>0</v>
      </c>
      <c r="AK286">
        <v>2</v>
      </c>
      <c r="AL286" t="s">
        <v>604</v>
      </c>
      <c r="AM286" t="s">
        <v>440</v>
      </c>
      <c r="AN286" t="s">
        <v>605</v>
      </c>
      <c r="AO286" t="s">
        <v>2002</v>
      </c>
      <c r="AP286" t="s">
        <v>74</v>
      </c>
      <c r="AQ286" t="s">
        <v>74</v>
      </c>
      <c r="AR286" t="s">
        <v>2003</v>
      </c>
      <c r="AS286" t="s">
        <v>2004</v>
      </c>
      <c r="AT286" t="s">
        <v>74</v>
      </c>
      <c r="AU286">
        <v>2020</v>
      </c>
      <c r="AV286">
        <v>18</v>
      </c>
      <c r="AW286">
        <v>3</v>
      </c>
      <c r="AX286" t="s">
        <v>74</v>
      </c>
      <c r="AY286" t="s">
        <v>74</v>
      </c>
      <c r="AZ286" t="s">
        <v>74</v>
      </c>
      <c r="BA286" t="s">
        <v>74</v>
      </c>
      <c r="BB286">
        <v>445</v>
      </c>
      <c r="BC286">
        <v>460</v>
      </c>
      <c r="BD286" t="s">
        <v>74</v>
      </c>
      <c r="BE286" t="s">
        <v>4885</v>
      </c>
      <c r="BF286" t="str">
        <f>HYPERLINK("http://dx.doi.org/10.17323/727-0634-2020-18-3-445-460","http://dx.doi.org/10.17323/727-0634-2020-18-3-445-460")</f>
        <v>http://dx.doi.org/10.17323/727-0634-2020-18-3-445-460</v>
      </c>
      <c r="BG286" t="s">
        <v>74</v>
      </c>
      <c r="BH286" t="s">
        <v>74</v>
      </c>
      <c r="BI286">
        <v>16</v>
      </c>
      <c r="BJ286" t="s">
        <v>2006</v>
      </c>
      <c r="BK286" t="s">
        <v>131</v>
      </c>
      <c r="BL286" t="s">
        <v>2006</v>
      </c>
      <c r="BM286" t="s">
        <v>4886</v>
      </c>
      <c r="BN286" t="s">
        <v>74</v>
      </c>
      <c r="BO286" t="s">
        <v>1656</v>
      </c>
      <c r="BP286" t="s">
        <v>74</v>
      </c>
      <c r="BQ286" t="s">
        <v>74</v>
      </c>
      <c r="BR286" t="s">
        <v>103</v>
      </c>
      <c r="BS286" t="s">
        <v>4887</v>
      </c>
      <c r="BT286" t="str">
        <f>HYPERLINK("https%3A%2F%2Fwww.webofscience.com%2Fwos%2Fwoscc%2Ffull-record%2FWOS:000583607800006","View Full Record in Web of Science")</f>
        <v>View Full Record in Web of Science</v>
      </c>
    </row>
    <row r="287" spans="1:72" x14ac:dyDescent="0.25">
      <c r="A287" t="s">
        <v>72</v>
      </c>
      <c r="B287" t="s">
        <v>4888</v>
      </c>
      <c r="C287" t="s">
        <v>74</v>
      </c>
      <c r="D287" t="s">
        <v>74</v>
      </c>
      <c r="E287" t="s">
        <v>74</v>
      </c>
      <c r="F287" t="s">
        <v>4889</v>
      </c>
      <c r="G287" t="s">
        <v>74</v>
      </c>
      <c r="H287" t="s">
        <v>74</v>
      </c>
      <c r="I287" t="s">
        <v>4890</v>
      </c>
      <c r="J287" t="s">
        <v>697</v>
      </c>
      <c r="K287" t="s">
        <v>74</v>
      </c>
      <c r="L287" t="s">
        <v>74</v>
      </c>
      <c r="M287" t="s">
        <v>318</v>
      </c>
      <c r="N287" t="s">
        <v>79</v>
      </c>
      <c r="O287" t="s">
        <v>74</v>
      </c>
      <c r="P287" t="s">
        <v>74</v>
      </c>
      <c r="Q287" t="s">
        <v>74</v>
      </c>
      <c r="R287" t="s">
        <v>74</v>
      </c>
      <c r="S287" t="s">
        <v>74</v>
      </c>
      <c r="T287" t="s">
        <v>4891</v>
      </c>
      <c r="U287" t="s">
        <v>74</v>
      </c>
      <c r="V287" t="s">
        <v>4892</v>
      </c>
      <c r="W287" t="s">
        <v>4893</v>
      </c>
      <c r="X287" t="s">
        <v>4894</v>
      </c>
      <c r="Y287" t="s">
        <v>4895</v>
      </c>
      <c r="Z287" t="s">
        <v>4896</v>
      </c>
      <c r="AA287" t="s">
        <v>74</v>
      </c>
      <c r="AB287" t="s">
        <v>74</v>
      </c>
      <c r="AC287" t="s">
        <v>4897</v>
      </c>
      <c r="AD287" t="s">
        <v>4898</v>
      </c>
      <c r="AE287" t="s">
        <v>4899</v>
      </c>
      <c r="AF287" t="s">
        <v>74</v>
      </c>
      <c r="AG287">
        <v>30</v>
      </c>
      <c r="AH287">
        <v>4</v>
      </c>
      <c r="AI287">
        <v>5</v>
      </c>
      <c r="AJ287">
        <v>0</v>
      </c>
      <c r="AK287">
        <v>11</v>
      </c>
      <c r="AL287" t="s">
        <v>704</v>
      </c>
      <c r="AM287" t="s">
        <v>440</v>
      </c>
      <c r="AN287" t="s">
        <v>705</v>
      </c>
      <c r="AO287" t="s">
        <v>706</v>
      </c>
      <c r="AP287" t="s">
        <v>707</v>
      </c>
      <c r="AQ287" t="s">
        <v>74</v>
      </c>
      <c r="AR287" t="s">
        <v>708</v>
      </c>
      <c r="AS287" t="s">
        <v>709</v>
      </c>
      <c r="AT287" t="s">
        <v>74</v>
      </c>
      <c r="AU287">
        <v>2020</v>
      </c>
      <c r="AV287">
        <v>20</v>
      </c>
      <c r="AW287">
        <v>2</v>
      </c>
      <c r="AX287" t="s">
        <v>74</v>
      </c>
      <c r="AY287" t="s">
        <v>74</v>
      </c>
      <c r="AZ287" t="s">
        <v>74</v>
      </c>
      <c r="BA287" t="s">
        <v>74</v>
      </c>
      <c r="BB287">
        <v>263</v>
      </c>
      <c r="BC287">
        <v>276</v>
      </c>
      <c r="BD287" t="s">
        <v>74</v>
      </c>
      <c r="BE287" t="s">
        <v>4900</v>
      </c>
      <c r="BF287" t="str">
        <f>HYPERLINK("http://dx.doi.org/10.22363/2313-2272-2020-20-2-263-276","http://dx.doi.org/10.22363/2313-2272-2020-20-2-263-276")</f>
        <v>http://dx.doi.org/10.22363/2313-2272-2020-20-2-263-276</v>
      </c>
      <c r="BG287" t="s">
        <v>74</v>
      </c>
      <c r="BH287" t="s">
        <v>74</v>
      </c>
      <c r="BI287">
        <v>14</v>
      </c>
      <c r="BJ287" t="s">
        <v>711</v>
      </c>
      <c r="BK287" t="s">
        <v>131</v>
      </c>
      <c r="BL287" t="s">
        <v>711</v>
      </c>
      <c r="BM287" t="s">
        <v>4609</v>
      </c>
      <c r="BN287" t="s">
        <v>74</v>
      </c>
      <c r="BO287" t="s">
        <v>198</v>
      </c>
      <c r="BP287" t="s">
        <v>74</v>
      </c>
      <c r="BQ287" t="s">
        <v>74</v>
      </c>
      <c r="BR287" t="s">
        <v>103</v>
      </c>
      <c r="BS287" t="s">
        <v>4901</v>
      </c>
      <c r="BT287" t="str">
        <f>HYPERLINK("https%3A%2F%2Fwww.webofscience.com%2Fwos%2Fwoscc%2Ffull-record%2FWOS:000538568500006","View Full Record in Web of Science")</f>
        <v>View Full Record in Web of Science</v>
      </c>
    </row>
    <row r="288" spans="1:72" x14ac:dyDescent="0.25">
      <c r="A288" t="s">
        <v>72</v>
      </c>
      <c r="B288" t="s">
        <v>4902</v>
      </c>
      <c r="C288" t="s">
        <v>74</v>
      </c>
      <c r="D288" t="s">
        <v>74</v>
      </c>
      <c r="E288" t="s">
        <v>74</v>
      </c>
      <c r="F288" t="s">
        <v>4903</v>
      </c>
      <c r="G288" t="s">
        <v>74</v>
      </c>
      <c r="H288" t="s">
        <v>74</v>
      </c>
      <c r="I288" t="s">
        <v>4904</v>
      </c>
      <c r="J288" t="s">
        <v>3386</v>
      </c>
      <c r="K288" t="s">
        <v>74</v>
      </c>
      <c r="L288" t="s">
        <v>74</v>
      </c>
      <c r="M288" t="s">
        <v>318</v>
      </c>
      <c r="N288" t="s">
        <v>79</v>
      </c>
      <c r="O288" t="s">
        <v>74</v>
      </c>
      <c r="P288" t="s">
        <v>74</v>
      </c>
      <c r="Q288" t="s">
        <v>74</v>
      </c>
      <c r="R288" t="s">
        <v>74</v>
      </c>
      <c r="S288" t="s">
        <v>74</v>
      </c>
      <c r="T288" t="s">
        <v>4905</v>
      </c>
      <c r="U288" t="s">
        <v>74</v>
      </c>
      <c r="V288" t="s">
        <v>4906</v>
      </c>
      <c r="W288" t="s">
        <v>4907</v>
      </c>
      <c r="X288" t="s">
        <v>74</v>
      </c>
      <c r="Y288" t="s">
        <v>4908</v>
      </c>
      <c r="Z288" t="s">
        <v>74</v>
      </c>
      <c r="AA288" t="s">
        <v>74</v>
      </c>
      <c r="AB288" t="s">
        <v>4909</v>
      </c>
      <c r="AC288" t="s">
        <v>74</v>
      </c>
      <c r="AD288" t="s">
        <v>74</v>
      </c>
      <c r="AE288" t="s">
        <v>74</v>
      </c>
      <c r="AF288" t="s">
        <v>74</v>
      </c>
      <c r="AG288">
        <v>2</v>
      </c>
      <c r="AH288">
        <v>0</v>
      </c>
      <c r="AI288">
        <v>0</v>
      </c>
      <c r="AJ288">
        <v>0</v>
      </c>
      <c r="AK288">
        <v>0</v>
      </c>
      <c r="AL288" t="s">
        <v>3392</v>
      </c>
      <c r="AM288" t="s">
        <v>440</v>
      </c>
      <c r="AN288" t="s">
        <v>3393</v>
      </c>
      <c r="AO288" t="s">
        <v>3394</v>
      </c>
      <c r="AP288" t="s">
        <v>74</v>
      </c>
      <c r="AQ288" t="s">
        <v>74</v>
      </c>
      <c r="AR288" t="s">
        <v>3395</v>
      </c>
      <c r="AS288" t="s">
        <v>3396</v>
      </c>
      <c r="AT288" t="s">
        <v>74</v>
      </c>
      <c r="AU288">
        <v>2020</v>
      </c>
      <c r="AV288">
        <v>11</v>
      </c>
      <c r="AW288">
        <v>12</v>
      </c>
      <c r="AX288">
        <v>1</v>
      </c>
      <c r="AY288" t="s">
        <v>74</v>
      </c>
      <c r="AZ288" t="s">
        <v>74</v>
      </c>
      <c r="BA288" t="s">
        <v>74</v>
      </c>
      <c r="BB288" t="s">
        <v>74</v>
      </c>
      <c r="BC288" t="s">
        <v>74</v>
      </c>
      <c r="BD288" t="s">
        <v>74</v>
      </c>
      <c r="BE288" t="s">
        <v>4910</v>
      </c>
      <c r="BF288" t="str">
        <f>HYPERLINK("http://dx.doi.org/10.18254/S207987840013022-3","http://dx.doi.org/10.18254/S207987840013022-3")</f>
        <v>http://dx.doi.org/10.18254/S207987840013022-3</v>
      </c>
      <c r="BG288" t="s">
        <v>74</v>
      </c>
      <c r="BH288" t="s">
        <v>74</v>
      </c>
      <c r="BI288">
        <v>11</v>
      </c>
      <c r="BJ288" t="s">
        <v>196</v>
      </c>
      <c r="BK288" t="s">
        <v>131</v>
      </c>
      <c r="BL288" t="s">
        <v>196</v>
      </c>
      <c r="BM288" t="s">
        <v>4911</v>
      </c>
      <c r="BN288" t="s">
        <v>74</v>
      </c>
      <c r="BO288" t="s">
        <v>74</v>
      </c>
      <c r="BP288" t="s">
        <v>74</v>
      </c>
      <c r="BQ288" t="s">
        <v>74</v>
      </c>
      <c r="BR288" t="s">
        <v>103</v>
      </c>
      <c r="BS288" t="s">
        <v>4912</v>
      </c>
      <c r="BT288" t="str">
        <f>HYPERLINK("https%3A%2F%2Fwww.webofscience.com%2Fwos%2Fwoscc%2Ffull-record%2FWOS:000599255400010","View Full Record in Web of Science")</f>
        <v>View Full Record in Web of Science</v>
      </c>
    </row>
    <row r="289" spans="1:72" x14ac:dyDescent="0.25">
      <c r="A289" t="s">
        <v>72</v>
      </c>
      <c r="B289" t="s">
        <v>4913</v>
      </c>
      <c r="C289" t="s">
        <v>74</v>
      </c>
      <c r="D289" t="s">
        <v>74</v>
      </c>
      <c r="E289" t="s">
        <v>74</v>
      </c>
      <c r="F289" t="s">
        <v>4914</v>
      </c>
      <c r="G289" t="s">
        <v>74</v>
      </c>
      <c r="H289" t="s">
        <v>74</v>
      </c>
      <c r="I289" t="s">
        <v>4915</v>
      </c>
      <c r="J289" t="s">
        <v>697</v>
      </c>
      <c r="K289" t="s">
        <v>74</v>
      </c>
      <c r="L289" t="s">
        <v>74</v>
      </c>
      <c r="M289" t="s">
        <v>318</v>
      </c>
      <c r="N289" t="s">
        <v>79</v>
      </c>
      <c r="O289" t="s">
        <v>74</v>
      </c>
      <c r="P289" t="s">
        <v>74</v>
      </c>
      <c r="Q289" t="s">
        <v>74</v>
      </c>
      <c r="R289" t="s">
        <v>74</v>
      </c>
      <c r="S289" t="s">
        <v>74</v>
      </c>
      <c r="T289" t="s">
        <v>4916</v>
      </c>
      <c r="U289" t="s">
        <v>74</v>
      </c>
      <c r="V289" t="s">
        <v>4917</v>
      </c>
      <c r="W289" t="s">
        <v>4918</v>
      </c>
      <c r="X289" t="s">
        <v>4919</v>
      </c>
      <c r="Y289" t="s">
        <v>4920</v>
      </c>
      <c r="Z289" t="s">
        <v>4921</v>
      </c>
      <c r="AA289" t="s">
        <v>4922</v>
      </c>
      <c r="AB289" t="s">
        <v>4923</v>
      </c>
      <c r="AC289" t="s">
        <v>4924</v>
      </c>
      <c r="AD289" t="s">
        <v>74</v>
      </c>
      <c r="AE289" t="s">
        <v>4925</v>
      </c>
      <c r="AF289" t="s">
        <v>74</v>
      </c>
      <c r="AG289">
        <v>9</v>
      </c>
      <c r="AH289">
        <v>0</v>
      </c>
      <c r="AI289">
        <v>1</v>
      </c>
      <c r="AJ289">
        <v>0</v>
      </c>
      <c r="AK289">
        <v>1</v>
      </c>
      <c r="AL289" t="s">
        <v>704</v>
      </c>
      <c r="AM289" t="s">
        <v>440</v>
      </c>
      <c r="AN289" t="s">
        <v>705</v>
      </c>
      <c r="AO289" t="s">
        <v>706</v>
      </c>
      <c r="AP289" t="s">
        <v>707</v>
      </c>
      <c r="AQ289" t="s">
        <v>74</v>
      </c>
      <c r="AR289" t="s">
        <v>708</v>
      </c>
      <c r="AS289" t="s">
        <v>709</v>
      </c>
      <c r="AT289" t="s">
        <v>74</v>
      </c>
      <c r="AU289">
        <v>2020</v>
      </c>
      <c r="AV289">
        <v>20</v>
      </c>
      <c r="AW289">
        <v>2</v>
      </c>
      <c r="AX289" t="s">
        <v>74</v>
      </c>
      <c r="AY289" t="s">
        <v>74</v>
      </c>
      <c r="AZ289" t="s">
        <v>74</v>
      </c>
      <c r="BA289" t="s">
        <v>74</v>
      </c>
      <c r="BB289">
        <v>292</v>
      </c>
      <c r="BC289">
        <v>306</v>
      </c>
      <c r="BD289" t="s">
        <v>74</v>
      </c>
      <c r="BE289" t="s">
        <v>4926</v>
      </c>
      <c r="BF289" t="str">
        <f>HYPERLINK("http://dx.doi.org/10.22363/2313-2272-2020-20-2-292-306","http://dx.doi.org/10.22363/2313-2272-2020-20-2-292-306")</f>
        <v>http://dx.doi.org/10.22363/2313-2272-2020-20-2-292-306</v>
      </c>
      <c r="BG289" t="s">
        <v>74</v>
      </c>
      <c r="BH289" t="s">
        <v>74</v>
      </c>
      <c r="BI289">
        <v>15</v>
      </c>
      <c r="BJ289" t="s">
        <v>711</v>
      </c>
      <c r="BK289" t="s">
        <v>131</v>
      </c>
      <c r="BL289" t="s">
        <v>711</v>
      </c>
      <c r="BM289" t="s">
        <v>4609</v>
      </c>
      <c r="BN289" t="s">
        <v>74</v>
      </c>
      <c r="BO289" t="s">
        <v>198</v>
      </c>
      <c r="BP289" t="s">
        <v>74</v>
      </c>
      <c r="BQ289" t="s">
        <v>74</v>
      </c>
      <c r="BR289" t="s">
        <v>103</v>
      </c>
      <c r="BS289" t="s">
        <v>4927</v>
      </c>
      <c r="BT289" t="str">
        <f>HYPERLINK("https%3A%2F%2Fwww.webofscience.com%2Fwos%2Fwoscc%2Ffull-record%2FWOS:000538568500008","View Full Record in Web of Science")</f>
        <v>View Full Record in Web of Science</v>
      </c>
    </row>
    <row r="290" spans="1:72" x14ac:dyDescent="0.25">
      <c r="A290" t="s">
        <v>72</v>
      </c>
      <c r="B290" t="s">
        <v>4928</v>
      </c>
      <c r="C290" t="s">
        <v>74</v>
      </c>
      <c r="D290" t="s">
        <v>74</v>
      </c>
      <c r="E290" t="s">
        <v>74</v>
      </c>
      <c r="F290" t="s">
        <v>4929</v>
      </c>
      <c r="G290" t="s">
        <v>74</v>
      </c>
      <c r="H290" t="s">
        <v>74</v>
      </c>
      <c r="I290" t="s">
        <v>4930</v>
      </c>
      <c r="J290" t="s">
        <v>3557</v>
      </c>
      <c r="K290" t="s">
        <v>74</v>
      </c>
      <c r="L290" t="s">
        <v>74</v>
      </c>
      <c r="M290" t="s">
        <v>78</v>
      </c>
      <c r="N290" t="s">
        <v>79</v>
      </c>
      <c r="O290" t="s">
        <v>74</v>
      </c>
      <c r="P290" t="s">
        <v>74</v>
      </c>
      <c r="Q290" t="s">
        <v>74</v>
      </c>
      <c r="R290" t="s">
        <v>74</v>
      </c>
      <c r="S290" t="s">
        <v>74</v>
      </c>
      <c r="T290" t="s">
        <v>4931</v>
      </c>
      <c r="U290" t="s">
        <v>74</v>
      </c>
      <c r="V290" t="s">
        <v>4932</v>
      </c>
      <c r="W290" t="s">
        <v>4933</v>
      </c>
      <c r="X290" t="s">
        <v>74</v>
      </c>
      <c r="Y290" t="s">
        <v>4934</v>
      </c>
      <c r="Z290" t="s">
        <v>4935</v>
      </c>
      <c r="AA290" t="s">
        <v>74</v>
      </c>
      <c r="AB290" t="s">
        <v>3563</v>
      </c>
      <c r="AC290" t="s">
        <v>74</v>
      </c>
      <c r="AD290" t="s">
        <v>74</v>
      </c>
      <c r="AE290" t="s">
        <v>74</v>
      </c>
      <c r="AF290" t="s">
        <v>74</v>
      </c>
      <c r="AG290">
        <v>15</v>
      </c>
      <c r="AH290">
        <v>0</v>
      </c>
      <c r="AI290">
        <v>0</v>
      </c>
      <c r="AJ290">
        <v>5</v>
      </c>
      <c r="AK290">
        <v>13</v>
      </c>
      <c r="AL290" t="s">
        <v>3564</v>
      </c>
      <c r="AM290" t="s">
        <v>440</v>
      </c>
      <c r="AN290" t="s">
        <v>3565</v>
      </c>
      <c r="AO290" t="s">
        <v>3566</v>
      </c>
      <c r="AP290" t="s">
        <v>3567</v>
      </c>
      <c r="AQ290" t="s">
        <v>74</v>
      </c>
      <c r="AR290" t="s">
        <v>3568</v>
      </c>
      <c r="AS290" t="s">
        <v>3569</v>
      </c>
      <c r="AT290" t="s">
        <v>74</v>
      </c>
      <c r="AU290">
        <v>2020</v>
      </c>
      <c r="AV290">
        <v>16</v>
      </c>
      <c r="AW290">
        <v>1</v>
      </c>
      <c r="AX290" t="s">
        <v>74</v>
      </c>
      <c r="AY290" t="s">
        <v>74</v>
      </c>
      <c r="AZ290" t="s">
        <v>74</v>
      </c>
      <c r="BA290" t="s">
        <v>74</v>
      </c>
      <c r="BB290">
        <v>33</v>
      </c>
      <c r="BC290">
        <v>55</v>
      </c>
      <c r="BD290" t="s">
        <v>74</v>
      </c>
      <c r="BE290" t="s">
        <v>4936</v>
      </c>
      <c r="BF290" t="str">
        <f>HYPERLINK("http://dx.doi.org/10.30628/1994-9529-2020-16.1-33-55","http://dx.doi.org/10.30628/1994-9529-2020-16.1-33-55")</f>
        <v>http://dx.doi.org/10.30628/1994-9529-2020-16.1-33-55</v>
      </c>
      <c r="BG290" t="s">
        <v>74</v>
      </c>
      <c r="BH290" t="s">
        <v>74</v>
      </c>
      <c r="BI290">
        <v>23</v>
      </c>
      <c r="BJ290" t="s">
        <v>3571</v>
      </c>
      <c r="BK290" t="s">
        <v>131</v>
      </c>
      <c r="BL290" t="s">
        <v>3572</v>
      </c>
      <c r="BM290" t="s">
        <v>4937</v>
      </c>
      <c r="BN290" t="s">
        <v>74</v>
      </c>
      <c r="BO290" t="s">
        <v>574</v>
      </c>
      <c r="BP290" t="s">
        <v>74</v>
      </c>
      <c r="BQ290" t="s">
        <v>74</v>
      </c>
      <c r="BR290" t="s">
        <v>103</v>
      </c>
      <c r="BS290" t="s">
        <v>4938</v>
      </c>
      <c r="BT290" t="str">
        <f>HYPERLINK("https%3A%2F%2Fwww.webofscience.com%2Fwos%2Fwoscc%2Ffull-record%2FWOS:000593192800002","View Full Record in Web of Science")</f>
        <v>View Full Record in Web of Science</v>
      </c>
    </row>
    <row r="291" spans="1:72" x14ac:dyDescent="0.25">
      <c r="A291" t="s">
        <v>72</v>
      </c>
      <c r="B291" t="s">
        <v>4939</v>
      </c>
      <c r="C291" t="s">
        <v>74</v>
      </c>
      <c r="D291" t="s">
        <v>74</v>
      </c>
      <c r="E291" t="s">
        <v>74</v>
      </c>
      <c r="F291" t="s">
        <v>4940</v>
      </c>
      <c r="G291" t="s">
        <v>74</v>
      </c>
      <c r="H291" t="s">
        <v>74</v>
      </c>
      <c r="I291" t="s">
        <v>4941</v>
      </c>
      <c r="J291" t="s">
        <v>4942</v>
      </c>
      <c r="K291" t="s">
        <v>74</v>
      </c>
      <c r="L291" t="s">
        <v>74</v>
      </c>
      <c r="M291" t="s">
        <v>78</v>
      </c>
      <c r="N291" t="s">
        <v>79</v>
      </c>
      <c r="O291" t="s">
        <v>74</v>
      </c>
      <c r="P291" t="s">
        <v>74</v>
      </c>
      <c r="Q291" t="s">
        <v>74</v>
      </c>
      <c r="R291" t="s">
        <v>74</v>
      </c>
      <c r="S291" t="s">
        <v>74</v>
      </c>
      <c r="T291" t="s">
        <v>4943</v>
      </c>
      <c r="U291" t="s">
        <v>74</v>
      </c>
      <c r="V291" t="s">
        <v>4944</v>
      </c>
      <c r="W291" t="s">
        <v>4945</v>
      </c>
      <c r="X291" t="s">
        <v>4946</v>
      </c>
      <c r="Y291" t="s">
        <v>4947</v>
      </c>
      <c r="Z291" t="s">
        <v>74</v>
      </c>
      <c r="AA291" t="s">
        <v>4948</v>
      </c>
      <c r="AB291" t="s">
        <v>4949</v>
      </c>
      <c r="AC291" t="s">
        <v>4950</v>
      </c>
      <c r="AD291" t="s">
        <v>74</v>
      </c>
      <c r="AE291" t="s">
        <v>4951</v>
      </c>
      <c r="AF291" t="s">
        <v>74</v>
      </c>
      <c r="AG291">
        <v>12</v>
      </c>
      <c r="AH291">
        <v>3</v>
      </c>
      <c r="AI291">
        <v>3</v>
      </c>
      <c r="AJ291">
        <v>0</v>
      </c>
      <c r="AK291">
        <v>0</v>
      </c>
      <c r="AL291" t="s">
        <v>4952</v>
      </c>
      <c r="AM291" t="s">
        <v>4953</v>
      </c>
      <c r="AN291" t="s">
        <v>4954</v>
      </c>
      <c r="AO291" t="s">
        <v>74</v>
      </c>
      <c r="AP291" t="s">
        <v>4955</v>
      </c>
      <c r="AQ291" t="s">
        <v>74</v>
      </c>
      <c r="AR291" t="s">
        <v>4956</v>
      </c>
      <c r="AS291" t="s">
        <v>4957</v>
      </c>
      <c r="AT291" t="s">
        <v>827</v>
      </c>
      <c r="AU291">
        <v>2020</v>
      </c>
      <c r="AV291">
        <v>9</v>
      </c>
      <c r="AW291">
        <v>25</v>
      </c>
      <c r="AX291" t="s">
        <v>74</v>
      </c>
      <c r="AY291" t="s">
        <v>74</v>
      </c>
      <c r="AZ291" t="s">
        <v>74</v>
      </c>
      <c r="BA291" t="s">
        <v>74</v>
      </c>
      <c r="BB291">
        <v>107</v>
      </c>
      <c r="BC291">
        <v>115</v>
      </c>
      <c r="BD291" t="s">
        <v>74</v>
      </c>
      <c r="BE291" t="s">
        <v>74</v>
      </c>
      <c r="BF291" t="s">
        <v>74</v>
      </c>
      <c r="BG291" t="s">
        <v>74</v>
      </c>
      <c r="BH291" t="s">
        <v>74</v>
      </c>
      <c r="BI291">
        <v>9</v>
      </c>
      <c r="BJ291" t="s">
        <v>512</v>
      </c>
      <c r="BK291" t="s">
        <v>131</v>
      </c>
      <c r="BL291" t="s">
        <v>513</v>
      </c>
      <c r="BM291" t="s">
        <v>4958</v>
      </c>
      <c r="BN291" t="s">
        <v>74</v>
      </c>
      <c r="BO291" t="s">
        <v>74</v>
      </c>
      <c r="BP291" t="s">
        <v>74</v>
      </c>
      <c r="BQ291" t="s">
        <v>74</v>
      </c>
      <c r="BR291" t="s">
        <v>103</v>
      </c>
      <c r="BS291" t="s">
        <v>4959</v>
      </c>
      <c r="BT291" t="str">
        <f>HYPERLINK("https%3A%2F%2Fwww.webofscience.com%2Fwos%2Fwoscc%2Ffull-record%2FWOS:000507401400012","View Full Record in Web of Science")</f>
        <v>View Full Record in Web of Science</v>
      </c>
    </row>
    <row r="292" spans="1:72" x14ac:dyDescent="0.25">
      <c r="A292" t="s">
        <v>72</v>
      </c>
      <c r="B292" t="s">
        <v>4960</v>
      </c>
      <c r="C292" t="s">
        <v>74</v>
      </c>
      <c r="D292" t="s">
        <v>74</v>
      </c>
      <c r="E292" t="s">
        <v>74</v>
      </c>
      <c r="F292" t="s">
        <v>4961</v>
      </c>
      <c r="G292" t="s">
        <v>74</v>
      </c>
      <c r="H292" t="s">
        <v>74</v>
      </c>
      <c r="I292" t="s">
        <v>4962</v>
      </c>
      <c r="J292" t="s">
        <v>752</v>
      </c>
      <c r="K292" t="s">
        <v>74</v>
      </c>
      <c r="L292" t="s">
        <v>74</v>
      </c>
      <c r="M292" t="s">
        <v>318</v>
      </c>
      <c r="N292" t="s">
        <v>79</v>
      </c>
      <c r="O292" t="s">
        <v>74</v>
      </c>
      <c r="P292" t="s">
        <v>74</v>
      </c>
      <c r="Q292" t="s">
        <v>74</v>
      </c>
      <c r="R292" t="s">
        <v>74</v>
      </c>
      <c r="S292" t="s">
        <v>74</v>
      </c>
      <c r="T292" t="s">
        <v>4963</v>
      </c>
      <c r="U292" t="s">
        <v>74</v>
      </c>
      <c r="V292" t="s">
        <v>4964</v>
      </c>
      <c r="W292" t="s">
        <v>4965</v>
      </c>
      <c r="X292" t="s">
        <v>863</v>
      </c>
      <c r="Y292" t="s">
        <v>4966</v>
      </c>
      <c r="Z292" t="s">
        <v>4967</v>
      </c>
      <c r="AA292" t="s">
        <v>74</v>
      </c>
      <c r="AB292" t="s">
        <v>74</v>
      </c>
      <c r="AC292" t="s">
        <v>4968</v>
      </c>
      <c r="AD292" t="s">
        <v>4969</v>
      </c>
      <c r="AE292" t="s">
        <v>4970</v>
      </c>
      <c r="AF292" t="s">
        <v>74</v>
      </c>
      <c r="AG292">
        <v>11</v>
      </c>
      <c r="AH292">
        <v>0</v>
      </c>
      <c r="AI292">
        <v>0</v>
      </c>
      <c r="AJ292">
        <v>1</v>
      </c>
      <c r="AK292">
        <v>7</v>
      </c>
      <c r="AL292" t="s">
        <v>2926</v>
      </c>
      <c r="AM292" t="s">
        <v>440</v>
      </c>
      <c r="AN292" t="s">
        <v>2927</v>
      </c>
      <c r="AO292" t="s">
        <v>763</v>
      </c>
      <c r="AP292" t="s">
        <v>74</v>
      </c>
      <c r="AQ292" t="s">
        <v>74</v>
      </c>
      <c r="AR292" t="s">
        <v>764</v>
      </c>
      <c r="AS292" t="s">
        <v>765</v>
      </c>
      <c r="AT292" t="s">
        <v>74</v>
      </c>
      <c r="AU292">
        <v>2020</v>
      </c>
      <c r="AV292" t="s">
        <v>74</v>
      </c>
      <c r="AW292">
        <v>4</v>
      </c>
      <c r="AX292" t="s">
        <v>74</v>
      </c>
      <c r="AY292" t="s">
        <v>74</v>
      </c>
      <c r="AZ292" t="s">
        <v>74</v>
      </c>
      <c r="BA292" t="s">
        <v>74</v>
      </c>
      <c r="BB292">
        <v>117</v>
      </c>
      <c r="BC292">
        <v>123</v>
      </c>
      <c r="BD292" t="s">
        <v>74</v>
      </c>
      <c r="BE292" t="s">
        <v>4971</v>
      </c>
      <c r="BF292" t="str">
        <f>HYPERLINK("http://dx.doi.org/10.31857/S013216250009174-4","http://dx.doi.org/10.31857/S013216250009174-4")</f>
        <v>http://dx.doi.org/10.31857/S013216250009174-4</v>
      </c>
      <c r="BG292" t="s">
        <v>74</v>
      </c>
      <c r="BH292" t="s">
        <v>74</v>
      </c>
      <c r="BI292">
        <v>7</v>
      </c>
      <c r="BJ292" t="s">
        <v>711</v>
      </c>
      <c r="BK292" t="s">
        <v>100</v>
      </c>
      <c r="BL292" t="s">
        <v>711</v>
      </c>
      <c r="BM292" t="s">
        <v>4972</v>
      </c>
      <c r="BN292" t="s">
        <v>74</v>
      </c>
      <c r="BO292" t="s">
        <v>74</v>
      </c>
      <c r="BP292" t="s">
        <v>74</v>
      </c>
      <c r="BQ292" t="s">
        <v>74</v>
      </c>
      <c r="BR292" t="s">
        <v>103</v>
      </c>
      <c r="BS292" t="s">
        <v>4973</v>
      </c>
      <c r="BT292" t="str">
        <f>HYPERLINK("https%3A%2F%2Fwww.webofscience.com%2Fwos%2Fwoscc%2Ffull-record%2FWOS:000560839000011","View Full Record in Web of Science")</f>
        <v>View Full Record in Web of Science</v>
      </c>
    </row>
    <row r="293" spans="1:72" x14ac:dyDescent="0.25">
      <c r="A293" t="s">
        <v>72</v>
      </c>
      <c r="B293" t="s">
        <v>4974</v>
      </c>
      <c r="C293" t="s">
        <v>74</v>
      </c>
      <c r="D293" t="s">
        <v>74</v>
      </c>
      <c r="E293" t="s">
        <v>74</v>
      </c>
      <c r="F293" t="s">
        <v>4975</v>
      </c>
      <c r="G293" t="s">
        <v>74</v>
      </c>
      <c r="H293" t="s">
        <v>74</v>
      </c>
      <c r="I293" t="s">
        <v>4976</v>
      </c>
      <c r="J293" t="s">
        <v>4977</v>
      </c>
      <c r="K293" t="s">
        <v>74</v>
      </c>
      <c r="L293" t="s">
        <v>74</v>
      </c>
      <c r="M293" t="s">
        <v>78</v>
      </c>
      <c r="N293" t="s">
        <v>79</v>
      </c>
      <c r="O293" t="s">
        <v>74</v>
      </c>
      <c r="P293" t="s">
        <v>74</v>
      </c>
      <c r="Q293" t="s">
        <v>74</v>
      </c>
      <c r="R293" t="s">
        <v>74</v>
      </c>
      <c r="S293" t="s">
        <v>74</v>
      </c>
      <c r="T293" t="s">
        <v>4978</v>
      </c>
      <c r="U293" t="s">
        <v>74</v>
      </c>
      <c r="V293" t="s">
        <v>4979</v>
      </c>
      <c r="W293" t="s">
        <v>4980</v>
      </c>
      <c r="X293" t="s">
        <v>4981</v>
      </c>
      <c r="Y293" t="s">
        <v>4982</v>
      </c>
      <c r="Z293" t="s">
        <v>4983</v>
      </c>
      <c r="AA293" t="s">
        <v>74</v>
      </c>
      <c r="AB293" t="s">
        <v>74</v>
      </c>
      <c r="AC293" t="s">
        <v>74</v>
      </c>
      <c r="AD293" t="s">
        <v>74</v>
      </c>
      <c r="AE293" t="s">
        <v>74</v>
      </c>
      <c r="AF293" t="s">
        <v>74</v>
      </c>
      <c r="AG293">
        <v>24</v>
      </c>
      <c r="AH293">
        <v>0</v>
      </c>
      <c r="AI293">
        <v>0</v>
      </c>
      <c r="AJ293">
        <v>0</v>
      </c>
      <c r="AK293">
        <v>1</v>
      </c>
      <c r="AL293" t="s">
        <v>4984</v>
      </c>
      <c r="AM293" t="s">
        <v>4985</v>
      </c>
      <c r="AN293" t="s">
        <v>4986</v>
      </c>
      <c r="AO293" t="s">
        <v>4987</v>
      </c>
      <c r="AP293" t="s">
        <v>4988</v>
      </c>
      <c r="AQ293" t="s">
        <v>74</v>
      </c>
      <c r="AR293" t="s">
        <v>4989</v>
      </c>
      <c r="AS293" t="s">
        <v>4990</v>
      </c>
      <c r="AT293" t="s">
        <v>74</v>
      </c>
      <c r="AU293">
        <v>2020</v>
      </c>
      <c r="AV293">
        <v>12</v>
      </c>
      <c r="AW293">
        <v>2</v>
      </c>
      <c r="AX293" t="s">
        <v>74</v>
      </c>
      <c r="AY293" t="s">
        <v>74</v>
      </c>
      <c r="AZ293" t="s">
        <v>74</v>
      </c>
      <c r="BA293" t="s">
        <v>74</v>
      </c>
      <c r="BB293">
        <v>40</v>
      </c>
      <c r="BC293">
        <v>53</v>
      </c>
      <c r="BD293" t="s">
        <v>74</v>
      </c>
      <c r="BE293" t="s">
        <v>4991</v>
      </c>
      <c r="BF293" t="str">
        <f>HYPERLINK("http://dx.doi.org/10.5922/2079-8555-2020-2-3","http://dx.doi.org/10.5922/2079-8555-2020-2-3")</f>
        <v>http://dx.doi.org/10.5922/2079-8555-2020-2-3</v>
      </c>
      <c r="BG293" t="s">
        <v>74</v>
      </c>
      <c r="BH293" t="s">
        <v>74</v>
      </c>
      <c r="BI293">
        <v>14</v>
      </c>
      <c r="BJ293" t="s">
        <v>291</v>
      </c>
      <c r="BK293" t="s">
        <v>131</v>
      </c>
      <c r="BL293" t="s">
        <v>291</v>
      </c>
      <c r="BM293" t="s">
        <v>4992</v>
      </c>
      <c r="BN293" t="s">
        <v>74</v>
      </c>
      <c r="BO293" t="s">
        <v>574</v>
      </c>
      <c r="BP293" t="s">
        <v>74</v>
      </c>
      <c r="BQ293" t="s">
        <v>74</v>
      </c>
      <c r="BR293" t="s">
        <v>103</v>
      </c>
      <c r="BS293" t="s">
        <v>4993</v>
      </c>
      <c r="BT293" t="str">
        <f>HYPERLINK("https%3A%2F%2Fwww.webofscience.com%2Fwos%2Fwoscc%2Ffull-record%2FWOS:000569569100003","View Full Record in Web of Science")</f>
        <v>View Full Record in Web of Science</v>
      </c>
    </row>
    <row r="294" spans="1:72" x14ac:dyDescent="0.25">
      <c r="A294" t="s">
        <v>72</v>
      </c>
      <c r="B294" t="s">
        <v>4994</v>
      </c>
      <c r="C294" t="s">
        <v>74</v>
      </c>
      <c r="D294" t="s">
        <v>74</v>
      </c>
      <c r="E294" t="s">
        <v>74</v>
      </c>
      <c r="F294" t="s">
        <v>4995</v>
      </c>
      <c r="G294" t="s">
        <v>74</v>
      </c>
      <c r="H294" t="s">
        <v>74</v>
      </c>
      <c r="I294" t="s">
        <v>4996</v>
      </c>
      <c r="J294" t="s">
        <v>4580</v>
      </c>
      <c r="K294" t="s">
        <v>74</v>
      </c>
      <c r="L294" t="s">
        <v>74</v>
      </c>
      <c r="M294" t="s">
        <v>78</v>
      </c>
      <c r="N294" t="s">
        <v>79</v>
      </c>
      <c r="O294" t="s">
        <v>74</v>
      </c>
      <c r="P294" t="s">
        <v>74</v>
      </c>
      <c r="Q294" t="s">
        <v>74</v>
      </c>
      <c r="R294" t="s">
        <v>74</v>
      </c>
      <c r="S294" t="s">
        <v>74</v>
      </c>
      <c r="T294" t="s">
        <v>4997</v>
      </c>
      <c r="U294" t="s">
        <v>74</v>
      </c>
      <c r="V294" t="s">
        <v>4998</v>
      </c>
      <c r="W294" t="s">
        <v>4999</v>
      </c>
      <c r="X294" t="s">
        <v>4584</v>
      </c>
      <c r="Y294" t="s">
        <v>5000</v>
      </c>
      <c r="Z294" t="s">
        <v>5001</v>
      </c>
      <c r="AA294" t="s">
        <v>4587</v>
      </c>
      <c r="AB294" t="s">
        <v>4588</v>
      </c>
      <c r="AC294" t="s">
        <v>74</v>
      </c>
      <c r="AD294" t="s">
        <v>74</v>
      </c>
      <c r="AE294" t="s">
        <v>74</v>
      </c>
      <c r="AF294" t="s">
        <v>74</v>
      </c>
      <c r="AG294">
        <v>7</v>
      </c>
      <c r="AH294">
        <v>0</v>
      </c>
      <c r="AI294">
        <v>0</v>
      </c>
      <c r="AJ294">
        <v>0</v>
      </c>
      <c r="AK294">
        <v>2</v>
      </c>
      <c r="AL294" t="s">
        <v>4589</v>
      </c>
      <c r="AM294" t="s">
        <v>4590</v>
      </c>
      <c r="AN294" t="s">
        <v>4591</v>
      </c>
      <c r="AO294" t="s">
        <v>4592</v>
      </c>
      <c r="AP294" t="s">
        <v>74</v>
      </c>
      <c r="AQ294" t="s">
        <v>74</v>
      </c>
      <c r="AR294" t="s">
        <v>4593</v>
      </c>
      <c r="AS294" t="s">
        <v>4594</v>
      </c>
      <c r="AT294" t="s">
        <v>74</v>
      </c>
      <c r="AU294">
        <v>2020</v>
      </c>
      <c r="AV294">
        <v>38</v>
      </c>
      <c r="AW294">
        <v>67</v>
      </c>
      <c r="AX294" t="s">
        <v>74</v>
      </c>
      <c r="AY294" t="s">
        <v>74</v>
      </c>
      <c r="AZ294" t="s">
        <v>127</v>
      </c>
      <c r="BA294" t="s">
        <v>74</v>
      </c>
      <c r="BB294">
        <v>25</v>
      </c>
      <c r="BC294">
        <v>33</v>
      </c>
      <c r="BD294" t="s">
        <v>74</v>
      </c>
      <c r="BE294" t="s">
        <v>5002</v>
      </c>
      <c r="BF294" t="str">
        <f>HYPERLINK("http://dx.doi.org/10.46398/cuestpol.382e.01","http://dx.doi.org/10.46398/cuestpol.382e.01")</f>
        <v>http://dx.doi.org/10.46398/cuestpol.382e.01</v>
      </c>
      <c r="BG294" t="s">
        <v>74</v>
      </c>
      <c r="BH294" t="s">
        <v>74</v>
      </c>
      <c r="BI294">
        <v>9</v>
      </c>
      <c r="BJ294" t="s">
        <v>571</v>
      </c>
      <c r="BK294" t="s">
        <v>131</v>
      </c>
      <c r="BL294" t="s">
        <v>572</v>
      </c>
      <c r="BM294" t="s">
        <v>4596</v>
      </c>
      <c r="BN294" t="s">
        <v>74</v>
      </c>
      <c r="BO294" t="s">
        <v>198</v>
      </c>
      <c r="BP294" t="s">
        <v>74</v>
      </c>
      <c r="BQ294" t="s">
        <v>74</v>
      </c>
      <c r="BR294" t="s">
        <v>103</v>
      </c>
      <c r="BS294" t="s">
        <v>5003</v>
      </c>
      <c r="BT294" t="str">
        <f>HYPERLINK("https%3A%2F%2Fwww.webofscience.com%2Fwos%2Fwoscc%2Ffull-record%2FWOS:000597381400002","View Full Record in Web of Science")</f>
        <v>View Full Record in Web of Science</v>
      </c>
    </row>
    <row r="295" spans="1:72" x14ac:dyDescent="0.25">
      <c r="A295" t="s">
        <v>72</v>
      </c>
      <c r="B295" t="s">
        <v>5004</v>
      </c>
      <c r="C295" t="s">
        <v>74</v>
      </c>
      <c r="D295" t="s">
        <v>74</v>
      </c>
      <c r="E295" t="s">
        <v>74</v>
      </c>
      <c r="F295" t="s">
        <v>5005</v>
      </c>
      <c r="G295" t="s">
        <v>74</v>
      </c>
      <c r="H295" t="s">
        <v>74</v>
      </c>
      <c r="I295" t="s">
        <v>5006</v>
      </c>
      <c r="J295" t="s">
        <v>697</v>
      </c>
      <c r="K295" t="s">
        <v>74</v>
      </c>
      <c r="L295" t="s">
        <v>74</v>
      </c>
      <c r="M295" t="s">
        <v>318</v>
      </c>
      <c r="N295" t="s">
        <v>79</v>
      </c>
      <c r="O295" t="s">
        <v>74</v>
      </c>
      <c r="P295" t="s">
        <v>74</v>
      </c>
      <c r="Q295" t="s">
        <v>74</v>
      </c>
      <c r="R295" t="s">
        <v>74</v>
      </c>
      <c r="S295" t="s">
        <v>74</v>
      </c>
      <c r="T295" t="s">
        <v>5007</v>
      </c>
      <c r="U295" t="s">
        <v>74</v>
      </c>
      <c r="V295" t="s">
        <v>5008</v>
      </c>
      <c r="W295" t="s">
        <v>5009</v>
      </c>
      <c r="X295" t="s">
        <v>822</v>
      </c>
      <c r="Y295" t="s">
        <v>5010</v>
      </c>
      <c r="Z295" t="s">
        <v>5011</v>
      </c>
      <c r="AA295" t="s">
        <v>74</v>
      </c>
      <c r="AB295" t="s">
        <v>74</v>
      </c>
      <c r="AC295" t="s">
        <v>74</v>
      </c>
      <c r="AD295" t="s">
        <v>74</v>
      </c>
      <c r="AE295" t="s">
        <v>74</v>
      </c>
      <c r="AF295" t="s">
        <v>74</v>
      </c>
      <c r="AG295">
        <v>15</v>
      </c>
      <c r="AH295">
        <v>0</v>
      </c>
      <c r="AI295">
        <v>0</v>
      </c>
      <c r="AJ295">
        <v>0</v>
      </c>
      <c r="AK295">
        <v>0</v>
      </c>
      <c r="AL295" t="s">
        <v>704</v>
      </c>
      <c r="AM295" t="s">
        <v>440</v>
      </c>
      <c r="AN295" t="s">
        <v>705</v>
      </c>
      <c r="AO295" t="s">
        <v>706</v>
      </c>
      <c r="AP295" t="s">
        <v>707</v>
      </c>
      <c r="AQ295" t="s">
        <v>74</v>
      </c>
      <c r="AR295" t="s">
        <v>708</v>
      </c>
      <c r="AS295" t="s">
        <v>709</v>
      </c>
      <c r="AT295" t="s">
        <v>74</v>
      </c>
      <c r="AU295">
        <v>2020</v>
      </c>
      <c r="AV295">
        <v>20</v>
      </c>
      <c r="AW295">
        <v>1</v>
      </c>
      <c r="AX295" t="s">
        <v>74</v>
      </c>
      <c r="AY295" t="s">
        <v>74</v>
      </c>
      <c r="AZ295" t="s">
        <v>74</v>
      </c>
      <c r="BA295" t="s">
        <v>74</v>
      </c>
      <c r="BB295">
        <v>73</v>
      </c>
      <c r="BC295">
        <v>88</v>
      </c>
      <c r="BD295" t="s">
        <v>74</v>
      </c>
      <c r="BE295" t="s">
        <v>5012</v>
      </c>
      <c r="BF295" t="str">
        <f>HYPERLINK("http://dx.doi.org/10.22363/2313-2272-2020-20-1-73-88","http://dx.doi.org/10.22363/2313-2272-2020-20-1-73-88")</f>
        <v>http://dx.doi.org/10.22363/2313-2272-2020-20-1-73-88</v>
      </c>
      <c r="BG295" t="s">
        <v>74</v>
      </c>
      <c r="BH295" t="s">
        <v>74</v>
      </c>
      <c r="BI295">
        <v>16</v>
      </c>
      <c r="BJ295" t="s">
        <v>711</v>
      </c>
      <c r="BK295" t="s">
        <v>131</v>
      </c>
      <c r="BL295" t="s">
        <v>711</v>
      </c>
      <c r="BM295" t="s">
        <v>5013</v>
      </c>
      <c r="BN295" t="s">
        <v>74</v>
      </c>
      <c r="BO295" t="s">
        <v>198</v>
      </c>
      <c r="BP295" t="s">
        <v>74</v>
      </c>
      <c r="BQ295" t="s">
        <v>74</v>
      </c>
      <c r="BR295" t="s">
        <v>103</v>
      </c>
      <c r="BS295" t="s">
        <v>5014</v>
      </c>
      <c r="BT295" t="str">
        <f>HYPERLINK("https%3A%2F%2Fwww.webofscience.com%2Fwos%2Fwoscc%2Ffull-record%2FWOS:000516829000006","View Full Record in Web of Science")</f>
        <v>View Full Record in Web of Science</v>
      </c>
    </row>
    <row r="296" spans="1:72" x14ac:dyDescent="0.25">
      <c r="A296" t="s">
        <v>72</v>
      </c>
      <c r="B296" t="s">
        <v>5015</v>
      </c>
      <c r="C296" t="s">
        <v>74</v>
      </c>
      <c r="D296" t="s">
        <v>74</v>
      </c>
      <c r="E296" t="s">
        <v>74</v>
      </c>
      <c r="F296" t="s">
        <v>5016</v>
      </c>
      <c r="G296" t="s">
        <v>74</v>
      </c>
      <c r="H296" t="s">
        <v>74</v>
      </c>
      <c r="I296" t="s">
        <v>5017</v>
      </c>
      <c r="J296" t="s">
        <v>531</v>
      </c>
      <c r="K296" t="s">
        <v>74</v>
      </c>
      <c r="L296" t="s">
        <v>74</v>
      </c>
      <c r="M296" t="s">
        <v>318</v>
      </c>
      <c r="N296" t="s">
        <v>79</v>
      </c>
      <c r="O296" t="s">
        <v>74</v>
      </c>
      <c r="P296" t="s">
        <v>74</v>
      </c>
      <c r="Q296" t="s">
        <v>74</v>
      </c>
      <c r="R296" t="s">
        <v>74</v>
      </c>
      <c r="S296" t="s">
        <v>74</v>
      </c>
      <c r="T296" t="s">
        <v>5018</v>
      </c>
      <c r="U296" t="s">
        <v>74</v>
      </c>
      <c r="V296" t="s">
        <v>5019</v>
      </c>
      <c r="W296" t="s">
        <v>5020</v>
      </c>
      <c r="X296" t="s">
        <v>74</v>
      </c>
      <c r="Y296" t="s">
        <v>5021</v>
      </c>
      <c r="Z296" t="s">
        <v>5022</v>
      </c>
      <c r="AA296" t="s">
        <v>5023</v>
      </c>
      <c r="AB296" t="s">
        <v>5024</v>
      </c>
      <c r="AC296" t="s">
        <v>74</v>
      </c>
      <c r="AD296" t="s">
        <v>74</v>
      </c>
      <c r="AE296" t="s">
        <v>74</v>
      </c>
      <c r="AF296" t="s">
        <v>74</v>
      </c>
      <c r="AG296">
        <v>21</v>
      </c>
      <c r="AH296">
        <v>3</v>
      </c>
      <c r="AI296">
        <v>4</v>
      </c>
      <c r="AJ296">
        <v>2</v>
      </c>
      <c r="AK296">
        <v>6</v>
      </c>
      <c r="AL296" t="s">
        <v>542</v>
      </c>
      <c r="AM296" t="s">
        <v>440</v>
      </c>
      <c r="AN296" t="s">
        <v>543</v>
      </c>
      <c r="AO296" t="s">
        <v>544</v>
      </c>
      <c r="AP296" t="s">
        <v>545</v>
      </c>
      <c r="AQ296" t="s">
        <v>74</v>
      </c>
      <c r="AR296" t="s">
        <v>546</v>
      </c>
      <c r="AS296" t="s">
        <v>547</v>
      </c>
      <c r="AT296" t="s">
        <v>74</v>
      </c>
      <c r="AU296">
        <v>2020</v>
      </c>
      <c r="AV296">
        <v>11</v>
      </c>
      <c r="AW296">
        <v>2</v>
      </c>
      <c r="AX296" t="s">
        <v>74</v>
      </c>
      <c r="AY296" t="s">
        <v>74</v>
      </c>
      <c r="AZ296" t="s">
        <v>74</v>
      </c>
      <c r="BA296" t="s">
        <v>74</v>
      </c>
      <c r="BB296">
        <v>38</v>
      </c>
      <c r="BC296">
        <v>53</v>
      </c>
      <c r="BD296" t="s">
        <v>74</v>
      </c>
      <c r="BE296" t="s">
        <v>5025</v>
      </c>
      <c r="BF296" t="str">
        <f>HYPERLINK("http://dx.doi.org/10.17759/sps.2020110203","http://dx.doi.org/10.17759/sps.2020110203")</f>
        <v>http://dx.doi.org/10.17759/sps.2020110203</v>
      </c>
      <c r="BG296" t="s">
        <v>74</v>
      </c>
      <c r="BH296" t="s">
        <v>74</v>
      </c>
      <c r="BI296">
        <v>16</v>
      </c>
      <c r="BJ296" t="s">
        <v>549</v>
      </c>
      <c r="BK296" t="s">
        <v>131</v>
      </c>
      <c r="BL296" t="s">
        <v>550</v>
      </c>
      <c r="BM296" t="s">
        <v>5026</v>
      </c>
      <c r="BN296" t="s">
        <v>74</v>
      </c>
      <c r="BO296" t="s">
        <v>198</v>
      </c>
      <c r="BP296" t="s">
        <v>74</v>
      </c>
      <c r="BQ296" t="s">
        <v>74</v>
      </c>
      <c r="BR296" t="s">
        <v>103</v>
      </c>
      <c r="BS296" t="s">
        <v>5027</v>
      </c>
      <c r="BT296" t="str">
        <f>HYPERLINK("https%3A%2F%2Fwww.webofscience.com%2Fwos%2Fwoscc%2Ffull-record%2FWOS:000576811600003","View Full Record in Web of Science")</f>
        <v>View Full Record in Web of Science</v>
      </c>
    </row>
    <row r="297" spans="1:72" x14ac:dyDescent="0.25">
      <c r="A297" t="s">
        <v>72</v>
      </c>
      <c r="B297" t="s">
        <v>5028</v>
      </c>
      <c r="C297" t="s">
        <v>74</v>
      </c>
      <c r="D297" t="s">
        <v>74</v>
      </c>
      <c r="E297" t="s">
        <v>74</v>
      </c>
      <c r="F297" t="s">
        <v>5029</v>
      </c>
      <c r="G297" t="s">
        <v>74</v>
      </c>
      <c r="H297" t="s">
        <v>74</v>
      </c>
      <c r="I297" t="s">
        <v>5030</v>
      </c>
      <c r="J297" t="s">
        <v>1621</v>
      </c>
      <c r="K297" t="s">
        <v>74</v>
      </c>
      <c r="L297" t="s">
        <v>74</v>
      </c>
      <c r="M297" t="s">
        <v>318</v>
      </c>
      <c r="N297" t="s">
        <v>79</v>
      </c>
      <c r="O297" t="s">
        <v>74</v>
      </c>
      <c r="P297" t="s">
        <v>74</v>
      </c>
      <c r="Q297" t="s">
        <v>74</v>
      </c>
      <c r="R297" t="s">
        <v>74</v>
      </c>
      <c r="S297" t="s">
        <v>74</v>
      </c>
      <c r="T297" t="s">
        <v>5031</v>
      </c>
      <c r="U297" t="s">
        <v>74</v>
      </c>
      <c r="V297" t="s">
        <v>5032</v>
      </c>
      <c r="W297" t="s">
        <v>5033</v>
      </c>
      <c r="X297" t="s">
        <v>1331</v>
      </c>
      <c r="Y297" t="s">
        <v>5034</v>
      </c>
      <c r="Z297" t="s">
        <v>5035</v>
      </c>
      <c r="AA297" t="s">
        <v>5036</v>
      </c>
      <c r="AB297" t="s">
        <v>5037</v>
      </c>
      <c r="AC297" t="s">
        <v>74</v>
      </c>
      <c r="AD297" t="s">
        <v>74</v>
      </c>
      <c r="AE297" t="s">
        <v>74</v>
      </c>
      <c r="AF297" t="s">
        <v>74</v>
      </c>
      <c r="AG297">
        <v>0</v>
      </c>
      <c r="AH297">
        <v>0</v>
      </c>
      <c r="AI297">
        <v>0</v>
      </c>
      <c r="AJ297">
        <v>0</v>
      </c>
      <c r="AK297">
        <v>1</v>
      </c>
      <c r="AL297" t="s">
        <v>1621</v>
      </c>
      <c r="AM297" t="s">
        <v>440</v>
      </c>
      <c r="AN297" t="s">
        <v>1630</v>
      </c>
      <c r="AO297" t="s">
        <v>1631</v>
      </c>
      <c r="AP297" t="s">
        <v>1632</v>
      </c>
      <c r="AQ297" t="s">
        <v>74</v>
      </c>
      <c r="AR297" t="s">
        <v>1633</v>
      </c>
      <c r="AS297" t="s">
        <v>1634</v>
      </c>
      <c r="AT297" t="s">
        <v>74</v>
      </c>
      <c r="AU297">
        <v>2020</v>
      </c>
      <c r="AV297" t="s">
        <v>74</v>
      </c>
      <c r="AW297">
        <v>6</v>
      </c>
      <c r="AX297" t="s">
        <v>74</v>
      </c>
      <c r="AY297" t="s">
        <v>74</v>
      </c>
      <c r="AZ297" t="s">
        <v>74</v>
      </c>
      <c r="BA297" t="s">
        <v>74</v>
      </c>
      <c r="BB297">
        <v>235</v>
      </c>
      <c r="BC297">
        <v>246</v>
      </c>
      <c r="BD297" t="s">
        <v>74</v>
      </c>
      <c r="BE297" t="s">
        <v>5038</v>
      </c>
      <c r="BF297" t="str">
        <f>HYPERLINK("http://dx.doi.org/10.31166/VoprosyIstorii202006Statyi22","http://dx.doi.org/10.31166/VoprosyIstorii202006Statyi22")</f>
        <v>http://dx.doi.org/10.31166/VoprosyIstorii202006Statyi22</v>
      </c>
      <c r="BG297" t="s">
        <v>74</v>
      </c>
      <c r="BH297" t="s">
        <v>74</v>
      </c>
      <c r="BI297">
        <v>12</v>
      </c>
      <c r="BJ297" t="s">
        <v>196</v>
      </c>
      <c r="BK297" t="s">
        <v>1636</v>
      </c>
      <c r="BL297" t="s">
        <v>196</v>
      </c>
      <c r="BM297" t="s">
        <v>5039</v>
      </c>
      <c r="BN297" t="s">
        <v>74</v>
      </c>
      <c r="BO297" t="s">
        <v>74</v>
      </c>
      <c r="BP297" t="s">
        <v>74</v>
      </c>
      <c r="BQ297" t="s">
        <v>74</v>
      </c>
      <c r="BR297" t="s">
        <v>103</v>
      </c>
      <c r="BS297" t="s">
        <v>5040</v>
      </c>
      <c r="BT297" t="str">
        <f>HYPERLINK("https%3A%2F%2Fwww.webofscience.com%2Fwos%2Fwoscc%2Ffull-record%2FWOS:000657722200021","View Full Record in Web of Science")</f>
        <v>View Full Record in Web of Science</v>
      </c>
    </row>
    <row r="298" spans="1:72" x14ac:dyDescent="0.25">
      <c r="A298" t="s">
        <v>72</v>
      </c>
      <c r="B298" t="s">
        <v>5041</v>
      </c>
      <c r="C298" t="s">
        <v>74</v>
      </c>
      <c r="D298" t="s">
        <v>74</v>
      </c>
      <c r="E298" t="s">
        <v>74</v>
      </c>
      <c r="F298" t="s">
        <v>5042</v>
      </c>
      <c r="G298" t="s">
        <v>74</v>
      </c>
      <c r="H298" t="s">
        <v>74</v>
      </c>
      <c r="I298" t="s">
        <v>5043</v>
      </c>
      <c r="J298" t="s">
        <v>5044</v>
      </c>
      <c r="K298" t="s">
        <v>74</v>
      </c>
      <c r="L298" t="s">
        <v>74</v>
      </c>
      <c r="M298" t="s">
        <v>78</v>
      </c>
      <c r="N298" t="s">
        <v>79</v>
      </c>
      <c r="O298" t="s">
        <v>74</v>
      </c>
      <c r="P298" t="s">
        <v>74</v>
      </c>
      <c r="Q298" t="s">
        <v>74</v>
      </c>
      <c r="R298" t="s">
        <v>74</v>
      </c>
      <c r="S298" t="s">
        <v>74</v>
      </c>
      <c r="T298" t="s">
        <v>5045</v>
      </c>
      <c r="U298" t="s">
        <v>5046</v>
      </c>
      <c r="V298" t="s">
        <v>5047</v>
      </c>
      <c r="W298" t="s">
        <v>5048</v>
      </c>
      <c r="X298" t="s">
        <v>5049</v>
      </c>
      <c r="Y298" t="s">
        <v>5050</v>
      </c>
      <c r="Z298" t="s">
        <v>5051</v>
      </c>
      <c r="AA298" t="s">
        <v>5052</v>
      </c>
      <c r="AB298" t="s">
        <v>5053</v>
      </c>
      <c r="AC298" t="s">
        <v>5054</v>
      </c>
      <c r="AD298" t="s">
        <v>5055</v>
      </c>
      <c r="AE298" t="s">
        <v>5056</v>
      </c>
      <c r="AF298" t="s">
        <v>74</v>
      </c>
      <c r="AG298">
        <v>66</v>
      </c>
      <c r="AH298">
        <v>12</v>
      </c>
      <c r="AI298">
        <v>12</v>
      </c>
      <c r="AJ298">
        <v>0</v>
      </c>
      <c r="AK298">
        <v>17</v>
      </c>
      <c r="AL298" t="s">
        <v>2834</v>
      </c>
      <c r="AM298" t="s">
        <v>4391</v>
      </c>
      <c r="AN298" t="s">
        <v>4392</v>
      </c>
      <c r="AO298" t="s">
        <v>5057</v>
      </c>
      <c r="AP298" t="s">
        <v>5058</v>
      </c>
      <c r="AQ298" t="s">
        <v>74</v>
      </c>
      <c r="AR298" t="s">
        <v>5059</v>
      </c>
      <c r="AS298" t="s">
        <v>5060</v>
      </c>
      <c r="AT298" t="s">
        <v>1101</v>
      </c>
      <c r="AU298">
        <v>2020</v>
      </c>
      <c r="AV298">
        <v>37</v>
      </c>
      <c r="AW298">
        <v>3</v>
      </c>
      <c r="AX298" t="s">
        <v>74</v>
      </c>
      <c r="AY298" t="s">
        <v>74</v>
      </c>
      <c r="AZ298" t="s">
        <v>74</v>
      </c>
      <c r="BA298" t="s">
        <v>74</v>
      </c>
      <c r="BB298">
        <v>683</v>
      </c>
      <c r="BC298">
        <v>697</v>
      </c>
      <c r="BD298" t="s">
        <v>74</v>
      </c>
      <c r="BE298" t="s">
        <v>5061</v>
      </c>
      <c r="BF298" t="str">
        <f>HYPERLINK("http://dx.doi.org/10.1007/s10460-019-10005-8","http://dx.doi.org/10.1007/s10460-019-10005-8")</f>
        <v>http://dx.doi.org/10.1007/s10460-019-10005-8</v>
      </c>
      <c r="BG298" t="s">
        <v>74</v>
      </c>
      <c r="BH298" t="s">
        <v>5062</v>
      </c>
      <c r="BI298">
        <v>15</v>
      </c>
      <c r="BJ298" t="s">
        <v>5063</v>
      </c>
      <c r="BK298" t="s">
        <v>2184</v>
      </c>
      <c r="BL298" t="s">
        <v>5064</v>
      </c>
      <c r="BM298" t="s">
        <v>5065</v>
      </c>
      <c r="BN298" t="s">
        <v>74</v>
      </c>
      <c r="BO298" t="s">
        <v>134</v>
      </c>
      <c r="BP298" t="s">
        <v>74</v>
      </c>
      <c r="BQ298" t="s">
        <v>74</v>
      </c>
      <c r="BR298" t="s">
        <v>103</v>
      </c>
      <c r="BS298" t="s">
        <v>5066</v>
      </c>
      <c r="BT298" t="str">
        <f>HYPERLINK("https%3A%2F%2Fwww.webofscience.com%2Fwos%2Fwoscc%2Ffull-record%2FWOS:000504160100001","View Full Record in Web of Science")</f>
        <v>View Full Record in Web of Science</v>
      </c>
    </row>
    <row r="299" spans="1:72" x14ac:dyDescent="0.25">
      <c r="A299" t="s">
        <v>72</v>
      </c>
      <c r="B299" t="s">
        <v>5067</v>
      </c>
      <c r="C299" t="s">
        <v>74</v>
      </c>
      <c r="D299" t="s">
        <v>74</v>
      </c>
      <c r="E299" t="s">
        <v>74</v>
      </c>
      <c r="F299" t="s">
        <v>5068</v>
      </c>
      <c r="G299" t="s">
        <v>74</v>
      </c>
      <c r="H299" t="s">
        <v>74</v>
      </c>
      <c r="I299" t="s">
        <v>5069</v>
      </c>
      <c r="J299" t="s">
        <v>4017</v>
      </c>
      <c r="K299" t="s">
        <v>74</v>
      </c>
      <c r="L299" t="s">
        <v>74</v>
      </c>
      <c r="M299" t="s">
        <v>78</v>
      </c>
      <c r="N299" t="s">
        <v>79</v>
      </c>
      <c r="O299" t="s">
        <v>74</v>
      </c>
      <c r="P299" t="s">
        <v>74</v>
      </c>
      <c r="Q299" t="s">
        <v>74</v>
      </c>
      <c r="R299" t="s">
        <v>74</v>
      </c>
      <c r="S299" t="s">
        <v>74</v>
      </c>
      <c r="T299" t="s">
        <v>5070</v>
      </c>
      <c r="U299" t="s">
        <v>74</v>
      </c>
      <c r="V299" t="s">
        <v>5071</v>
      </c>
      <c r="W299" t="s">
        <v>5072</v>
      </c>
      <c r="X299" t="s">
        <v>5073</v>
      </c>
      <c r="Y299" t="s">
        <v>5074</v>
      </c>
      <c r="Z299" t="s">
        <v>74</v>
      </c>
      <c r="AA299" t="s">
        <v>5075</v>
      </c>
      <c r="AB299" t="s">
        <v>5076</v>
      </c>
      <c r="AC299" t="s">
        <v>74</v>
      </c>
      <c r="AD299" t="s">
        <v>74</v>
      </c>
      <c r="AE299" t="s">
        <v>74</v>
      </c>
      <c r="AF299" t="s">
        <v>74</v>
      </c>
      <c r="AG299">
        <v>21</v>
      </c>
      <c r="AH299">
        <v>2</v>
      </c>
      <c r="AI299">
        <v>2</v>
      </c>
      <c r="AJ299">
        <v>1</v>
      </c>
      <c r="AK299">
        <v>4</v>
      </c>
      <c r="AL299" t="s">
        <v>4025</v>
      </c>
      <c r="AM299" t="s">
        <v>4026</v>
      </c>
      <c r="AN299" t="s">
        <v>4027</v>
      </c>
      <c r="AO299" t="s">
        <v>4028</v>
      </c>
      <c r="AP299" t="s">
        <v>74</v>
      </c>
      <c r="AQ299" t="s">
        <v>74</v>
      </c>
      <c r="AR299" t="s">
        <v>4029</v>
      </c>
      <c r="AS299" t="s">
        <v>4030</v>
      </c>
      <c r="AT299" t="s">
        <v>900</v>
      </c>
      <c r="AU299">
        <v>2019</v>
      </c>
      <c r="AV299">
        <v>8</v>
      </c>
      <c r="AW299">
        <v>4</v>
      </c>
      <c r="AX299" t="s">
        <v>74</v>
      </c>
      <c r="AY299" t="s">
        <v>74</v>
      </c>
      <c r="AZ299" t="s">
        <v>74</v>
      </c>
      <c r="BA299" t="s">
        <v>74</v>
      </c>
      <c r="BB299">
        <v>47</v>
      </c>
      <c r="BC299">
        <v>53</v>
      </c>
      <c r="BD299" t="s">
        <v>74</v>
      </c>
      <c r="BE299" t="s">
        <v>74</v>
      </c>
      <c r="BF299" t="s">
        <v>74</v>
      </c>
      <c r="BG299" t="s">
        <v>74</v>
      </c>
      <c r="BH299" t="s">
        <v>74</v>
      </c>
      <c r="BI299">
        <v>7</v>
      </c>
      <c r="BJ299" t="s">
        <v>2652</v>
      </c>
      <c r="BK299" t="s">
        <v>131</v>
      </c>
      <c r="BL299" t="s">
        <v>2652</v>
      </c>
      <c r="BM299" t="s">
        <v>5077</v>
      </c>
      <c r="BN299" t="s">
        <v>74</v>
      </c>
      <c r="BO299" t="s">
        <v>74</v>
      </c>
      <c r="BP299" t="s">
        <v>74</v>
      </c>
      <c r="BQ299" t="s">
        <v>74</v>
      </c>
      <c r="BR299" t="s">
        <v>103</v>
      </c>
      <c r="BS299" t="s">
        <v>5078</v>
      </c>
      <c r="BT299" t="str">
        <f>HYPERLINK("https%3A%2F%2Fwww.webofscience.com%2Fwos%2Fwoscc%2Ffull-record%2FWOS:000513666500007","View Full Record in Web of Science")</f>
        <v>View Full Record in Web of Science</v>
      </c>
    </row>
    <row r="300" spans="1:72" x14ac:dyDescent="0.25">
      <c r="A300" t="s">
        <v>72</v>
      </c>
      <c r="B300" t="s">
        <v>5079</v>
      </c>
      <c r="C300" t="s">
        <v>74</v>
      </c>
      <c r="D300" t="s">
        <v>74</v>
      </c>
      <c r="E300" t="s">
        <v>74</v>
      </c>
      <c r="F300" t="s">
        <v>5080</v>
      </c>
      <c r="G300" t="s">
        <v>74</v>
      </c>
      <c r="H300" t="s">
        <v>74</v>
      </c>
      <c r="I300" t="s">
        <v>5081</v>
      </c>
      <c r="J300" t="s">
        <v>338</v>
      </c>
      <c r="K300" t="s">
        <v>74</v>
      </c>
      <c r="L300" t="s">
        <v>74</v>
      </c>
      <c r="M300" t="s">
        <v>318</v>
      </c>
      <c r="N300" t="s">
        <v>79</v>
      </c>
      <c r="O300" t="s">
        <v>74</v>
      </c>
      <c r="P300" t="s">
        <v>74</v>
      </c>
      <c r="Q300" t="s">
        <v>74</v>
      </c>
      <c r="R300" t="s">
        <v>74</v>
      </c>
      <c r="S300" t="s">
        <v>74</v>
      </c>
      <c r="T300" t="s">
        <v>5082</v>
      </c>
      <c r="U300" t="s">
        <v>5083</v>
      </c>
      <c r="V300" t="s">
        <v>5084</v>
      </c>
      <c r="W300" t="s">
        <v>5085</v>
      </c>
      <c r="X300" t="s">
        <v>5086</v>
      </c>
      <c r="Y300" t="s">
        <v>5087</v>
      </c>
      <c r="Z300" t="s">
        <v>5088</v>
      </c>
      <c r="AA300" t="s">
        <v>5089</v>
      </c>
      <c r="AB300" t="s">
        <v>5090</v>
      </c>
      <c r="AC300" t="s">
        <v>74</v>
      </c>
      <c r="AD300" t="s">
        <v>74</v>
      </c>
      <c r="AE300" t="s">
        <v>74</v>
      </c>
      <c r="AF300" t="s">
        <v>74</v>
      </c>
      <c r="AG300">
        <v>32</v>
      </c>
      <c r="AH300">
        <v>5</v>
      </c>
      <c r="AI300">
        <v>6</v>
      </c>
      <c r="AJ300">
        <v>0</v>
      </c>
      <c r="AK300">
        <v>13</v>
      </c>
      <c r="AL300" t="s">
        <v>348</v>
      </c>
      <c r="AM300" t="s">
        <v>349</v>
      </c>
      <c r="AN300" t="s">
        <v>350</v>
      </c>
      <c r="AO300" t="s">
        <v>351</v>
      </c>
      <c r="AP300" t="s">
        <v>352</v>
      </c>
      <c r="AQ300" t="s">
        <v>74</v>
      </c>
      <c r="AR300" t="s">
        <v>353</v>
      </c>
      <c r="AS300" t="s">
        <v>354</v>
      </c>
      <c r="AT300" t="s">
        <v>900</v>
      </c>
      <c r="AU300">
        <v>2019</v>
      </c>
      <c r="AV300">
        <v>21</v>
      </c>
      <c r="AW300">
        <v>10</v>
      </c>
      <c r="AX300" t="s">
        <v>74</v>
      </c>
      <c r="AY300" t="s">
        <v>74</v>
      </c>
      <c r="AZ300" t="s">
        <v>74</v>
      </c>
      <c r="BA300" t="s">
        <v>74</v>
      </c>
      <c r="BB300">
        <v>116</v>
      </c>
      <c r="BC300">
        <v>142</v>
      </c>
      <c r="BD300" t="s">
        <v>74</v>
      </c>
      <c r="BE300" t="s">
        <v>5091</v>
      </c>
      <c r="BF300" t="str">
        <f>HYPERLINK("http://dx.doi.org/10.17853/1994-5639-2019-10-116-142","http://dx.doi.org/10.17853/1994-5639-2019-10-116-142")</f>
        <v>http://dx.doi.org/10.17853/1994-5639-2019-10-116-142</v>
      </c>
      <c r="BG300" t="s">
        <v>74</v>
      </c>
      <c r="BH300" t="s">
        <v>74</v>
      </c>
      <c r="BI300">
        <v>27</v>
      </c>
      <c r="BJ300" t="s">
        <v>156</v>
      </c>
      <c r="BK300" t="s">
        <v>131</v>
      </c>
      <c r="BL300" t="s">
        <v>156</v>
      </c>
      <c r="BM300" t="s">
        <v>5092</v>
      </c>
      <c r="BN300" t="s">
        <v>74</v>
      </c>
      <c r="BO300" t="s">
        <v>1656</v>
      </c>
      <c r="BP300" t="s">
        <v>74</v>
      </c>
      <c r="BQ300" t="s">
        <v>74</v>
      </c>
      <c r="BR300" t="s">
        <v>103</v>
      </c>
      <c r="BS300" t="s">
        <v>5093</v>
      </c>
      <c r="BT300" t="str">
        <f>HYPERLINK("https%3A%2F%2Fwww.webofscience.com%2Fwos%2Fwoscc%2Ffull-record%2FWOS:000505222300005","View Full Record in Web of Science")</f>
        <v>View Full Record in Web of Science</v>
      </c>
    </row>
    <row r="301" spans="1:72" x14ac:dyDescent="0.25">
      <c r="A301" t="s">
        <v>72</v>
      </c>
      <c r="B301" t="s">
        <v>5094</v>
      </c>
      <c r="C301" t="s">
        <v>74</v>
      </c>
      <c r="D301" t="s">
        <v>74</v>
      </c>
      <c r="E301" t="s">
        <v>74</v>
      </c>
      <c r="F301" t="s">
        <v>5095</v>
      </c>
      <c r="G301" t="s">
        <v>74</v>
      </c>
      <c r="H301" t="s">
        <v>74</v>
      </c>
      <c r="I301" t="s">
        <v>5096</v>
      </c>
      <c r="J301" t="s">
        <v>5097</v>
      </c>
      <c r="K301" t="s">
        <v>74</v>
      </c>
      <c r="L301" t="s">
        <v>74</v>
      </c>
      <c r="M301" t="s">
        <v>318</v>
      </c>
      <c r="N301" t="s">
        <v>79</v>
      </c>
      <c r="O301" t="s">
        <v>74</v>
      </c>
      <c r="P301" t="s">
        <v>74</v>
      </c>
      <c r="Q301" t="s">
        <v>74</v>
      </c>
      <c r="R301" t="s">
        <v>74</v>
      </c>
      <c r="S301" t="s">
        <v>74</v>
      </c>
      <c r="T301" t="s">
        <v>5098</v>
      </c>
      <c r="U301" t="s">
        <v>74</v>
      </c>
      <c r="V301" t="s">
        <v>5099</v>
      </c>
      <c r="W301" t="s">
        <v>5100</v>
      </c>
      <c r="X301" t="s">
        <v>5101</v>
      </c>
      <c r="Y301" t="s">
        <v>5102</v>
      </c>
      <c r="Z301" t="s">
        <v>5103</v>
      </c>
      <c r="AA301" t="s">
        <v>5104</v>
      </c>
      <c r="AB301" t="s">
        <v>74</v>
      </c>
      <c r="AC301" t="s">
        <v>74</v>
      </c>
      <c r="AD301" t="s">
        <v>74</v>
      </c>
      <c r="AE301" t="s">
        <v>74</v>
      </c>
      <c r="AF301" t="s">
        <v>74</v>
      </c>
      <c r="AG301">
        <v>27</v>
      </c>
      <c r="AH301">
        <v>1</v>
      </c>
      <c r="AI301">
        <v>1</v>
      </c>
      <c r="AJ301">
        <v>0</v>
      </c>
      <c r="AK301">
        <v>5</v>
      </c>
      <c r="AL301" t="s">
        <v>704</v>
      </c>
      <c r="AM301" t="s">
        <v>440</v>
      </c>
      <c r="AN301" t="s">
        <v>705</v>
      </c>
      <c r="AO301" t="s">
        <v>5105</v>
      </c>
      <c r="AP301" t="s">
        <v>5106</v>
      </c>
      <c r="AQ301" t="s">
        <v>74</v>
      </c>
      <c r="AR301" t="s">
        <v>5107</v>
      </c>
      <c r="AS301" t="s">
        <v>5108</v>
      </c>
      <c r="AT301" t="s">
        <v>972</v>
      </c>
      <c r="AU301">
        <v>2019</v>
      </c>
      <c r="AV301">
        <v>18</v>
      </c>
      <c r="AW301">
        <v>4</v>
      </c>
      <c r="AX301" t="s">
        <v>74</v>
      </c>
      <c r="AY301" t="s">
        <v>74</v>
      </c>
      <c r="AZ301" t="s">
        <v>74</v>
      </c>
      <c r="BA301" t="s">
        <v>74</v>
      </c>
      <c r="BB301">
        <v>779</v>
      </c>
      <c r="BC301">
        <v>803</v>
      </c>
      <c r="BD301" t="s">
        <v>74</v>
      </c>
      <c r="BE301" t="s">
        <v>5109</v>
      </c>
      <c r="BF301" t="str">
        <f>HYPERLINK("http://dx.doi.org/10.22363/2312-8674-2019-18-4-779-803","http://dx.doi.org/10.22363/2312-8674-2019-18-4-779-803")</f>
        <v>http://dx.doi.org/10.22363/2312-8674-2019-18-4-779-803</v>
      </c>
      <c r="BG301" t="s">
        <v>74</v>
      </c>
      <c r="BH301" t="s">
        <v>74</v>
      </c>
      <c r="BI301">
        <v>25</v>
      </c>
      <c r="BJ301" t="s">
        <v>196</v>
      </c>
      <c r="BK301" t="s">
        <v>131</v>
      </c>
      <c r="BL301" t="s">
        <v>196</v>
      </c>
      <c r="BM301" t="s">
        <v>5110</v>
      </c>
      <c r="BN301" t="s">
        <v>74</v>
      </c>
      <c r="BO301" t="s">
        <v>198</v>
      </c>
      <c r="BP301" t="s">
        <v>74</v>
      </c>
      <c r="BQ301" t="s">
        <v>74</v>
      </c>
      <c r="BR301" t="s">
        <v>103</v>
      </c>
      <c r="BS301" t="s">
        <v>5111</v>
      </c>
      <c r="BT301" t="str">
        <f>HYPERLINK("https%3A%2F%2Fwww.webofscience.com%2Fwos%2Fwoscc%2Ffull-record%2FWOS:000500917400003","View Full Record in Web of Science")</f>
        <v>View Full Record in Web of Science</v>
      </c>
    </row>
    <row r="302" spans="1:72" x14ac:dyDescent="0.25">
      <c r="A302" t="s">
        <v>72</v>
      </c>
      <c r="B302" t="s">
        <v>5112</v>
      </c>
      <c r="C302" t="s">
        <v>74</v>
      </c>
      <c r="D302" t="s">
        <v>74</v>
      </c>
      <c r="E302" t="s">
        <v>74</v>
      </c>
      <c r="F302" t="s">
        <v>5113</v>
      </c>
      <c r="G302" t="s">
        <v>74</v>
      </c>
      <c r="H302" t="s">
        <v>74</v>
      </c>
      <c r="I302" t="s">
        <v>5114</v>
      </c>
      <c r="J302" t="s">
        <v>920</v>
      </c>
      <c r="K302" t="s">
        <v>74</v>
      </c>
      <c r="L302" t="s">
        <v>74</v>
      </c>
      <c r="M302" t="s">
        <v>318</v>
      </c>
      <c r="N302" t="s">
        <v>79</v>
      </c>
      <c r="O302" t="s">
        <v>74</v>
      </c>
      <c r="P302" t="s">
        <v>74</v>
      </c>
      <c r="Q302" t="s">
        <v>74</v>
      </c>
      <c r="R302" t="s">
        <v>74</v>
      </c>
      <c r="S302" t="s">
        <v>74</v>
      </c>
      <c r="T302" t="s">
        <v>5115</v>
      </c>
      <c r="U302" t="s">
        <v>74</v>
      </c>
      <c r="V302" t="s">
        <v>5116</v>
      </c>
      <c r="W302" t="s">
        <v>5117</v>
      </c>
      <c r="X302" t="s">
        <v>5118</v>
      </c>
      <c r="Y302" t="s">
        <v>5119</v>
      </c>
      <c r="Z302" t="s">
        <v>5120</v>
      </c>
      <c r="AA302" t="s">
        <v>5121</v>
      </c>
      <c r="AB302" t="s">
        <v>5122</v>
      </c>
      <c r="AC302" t="s">
        <v>74</v>
      </c>
      <c r="AD302" t="s">
        <v>74</v>
      </c>
      <c r="AE302" t="s">
        <v>74</v>
      </c>
      <c r="AF302" t="s">
        <v>74</v>
      </c>
      <c r="AG302">
        <v>21</v>
      </c>
      <c r="AH302">
        <v>1</v>
      </c>
      <c r="AI302">
        <v>1</v>
      </c>
      <c r="AJ302">
        <v>1</v>
      </c>
      <c r="AK302">
        <v>7</v>
      </c>
      <c r="AL302" t="s">
        <v>324</v>
      </c>
      <c r="AM302" t="s">
        <v>325</v>
      </c>
      <c r="AN302" t="s">
        <v>326</v>
      </c>
      <c r="AO302" t="s">
        <v>928</v>
      </c>
      <c r="AP302" t="s">
        <v>929</v>
      </c>
      <c r="AQ302" t="s">
        <v>74</v>
      </c>
      <c r="AR302" t="s">
        <v>930</v>
      </c>
      <c r="AS302" t="s">
        <v>931</v>
      </c>
      <c r="AT302" t="s">
        <v>972</v>
      </c>
      <c r="AU302">
        <v>2019</v>
      </c>
      <c r="AV302" t="s">
        <v>74</v>
      </c>
      <c r="AW302">
        <v>448</v>
      </c>
      <c r="AX302" t="s">
        <v>74</v>
      </c>
      <c r="AY302" t="s">
        <v>74</v>
      </c>
      <c r="AZ302" t="s">
        <v>74</v>
      </c>
      <c r="BA302" t="s">
        <v>74</v>
      </c>
      <c r="BB302">
        <v>101</v>
      </c>
      <c r="BC302">
        <v>107</v>
      </c>
      <c r="BD302" t="s">
        <v>74</v>
      </c>
      <c r="BE302" t="s">
        <v>5123</v>
      </c>
      <c r="BF302" t="str">
        <f>HYPERLINK("http://dx.doi.org/10.17223/15617793/448/13","http://dx.doi.org/10.17223/15617793/448/13")</f>
        <v>http://dx.doi.org/10.17223/15617793/448/13</v>
      </c>
      <c r="BG302" t="s">
        <v>74</v>
      </c>
      <c r="BH302" t="s">
        <v>74</v>
      </c>
      <c r="BI302">
        <v>7</v>
      </c>
      <c r="BJ302" t="s">
        <v>933</v>
      </c>
      <c r="BK302" t="s">
        <v>131</v>
      </c>
      <c r="BL302" t="s">
        <v>934</v>
      </c>
      <c r="BM302" t="s">
        <v>5124</v>
      </c>
      <c r="BN302" t="s">
        <v>74</v>
      </c>
      <c r="BO302" t="s">
        <v>230</v>
      </c>
      <c r="BP302" t="s">
        <v>74</v>
      </c>
      <c r="BQ302" t="s">
        <v>74</v>
      </c>
      <c r="BR302" t="s">
        <v>103</v>
      </c>
      <c r="BS302" t="s">
        <v>5125</v>
      </c>
      <c r="BT302" t="str">
        <f>HYPERLINK("https%3A%2F%2Fwww.webofscience.com%2Fwos%2Fwoscc%2Ffull-record%2FWOS:000504057200013","View Full Record in Web of Science")</f>
        <v>View Full Record in Web of Science</v>
      </c>
    </row>
    <row r="303" spans="1:72" x14ac:dyDescent="0.25">
      <c r="A303" t="s">
        <v>72</v>
      </c>
      <c r="B303" t="s">
        <v>5126</v>
      </c>
      <c r="C303" t="s">
        <v>74</v>
      </c>
      <c r="D303" t="s">
        <v>74</v>
      </c>
      <c r="E303" t="s">
        <v>74</v>
      </c>
      <c r="F303" t="s">
        <v>5127</v>
      </c>
      <c r="G303" t="s">
        <v>74</v>
      </c>
      <c r="H303" t="s">
        <v>74</v>
      </c>
      <c r="I303" t="s">
        <v>5128</v>
      </c>
      <c r="J303" t="s">
        <v>5129</v>
      </c>
      <c r="K303" t="s">
        <v>74</v>
      </c>
      <c r="L303" t="s">
        <v>74</v>
      </c>
      <c r="M303" t="s">
        <v>78</v>
      </c>
      <c r="N303" t="s">
        <v>79</v>
      </c>
      <c r="O303" t="s">
        <v>74</v>
      </c>
      <c r="P303" t="s">
        <v>74</v>
      </c>
      <c r="Q303" t="s">
        <v>74</v>
      </c>
      <c r="R303" t="s">
        <v>74</v>
      </c>
      <c r="S303" t="s">
        <v>74</v>
      </c>
      <c r="T303" t="s">
        <v>5130</v>
      </c>
      <c r="U303" t="s">
        <v>5131</v>
      </c>
      <c r="V303" t="s">
        <v>5132</v>
      </c>
      <c r="W303" t="s">
        <v>5133</v>
      </c>
      <c r="X303" t="s">
        <v>2130</v>
      </c>
      <c r="Y303" t="s">
        <v>5134</v>
      </c>
      <c r="Z303" t="s">
        <v>5135</v>
      </c>
      <c r="AA303" t="s">
        <v>5136</v>
      </c>
      <c r="AB303" t="s">
        <v>5137</v>
      </c>
      <c r="AC303" t="s">
        <v>74</v>
      </c>
      <c r="AD303" t="s">
        <v>74</v>
      </c>
      <c r="AE303" t="s">
        <v>74</v>
      </c>
      <c r="AF303" t="s">
        <v>74</v>
      </c>
      <c r="AG303">
        <v>49</v>
      </c>
      <c r="AH303">
        <v>0</v>
      </c>
      <c r="AI303">
        <v>0</v>
      </c>
      <c r="AJ303">
        <v>1</v>
      </c>
      <c r="AK303">
        <v>11</v>
      </c>
      <c r="AL303" t="s">
        <v>2768</v>
      </c>
      <c r="AM303" t="s">
        <v>90</v>
      </c>
      <c r="AN303" t="s">
        <v>2769</v>
      </c>
      <c r="AO303" t="s">
        <v>5138</v>
      </c>
      <c r="AP303" t="s">
        <v>5139</v>
      </c>
      <c r="AQ303" t="s">
        <v>74</v>
      </c>
      <c r="AR303" t="s">
        <v>5140</v>
      </c>
      <c r="AS303" t="s">
        <v>5141</v>
      </c>
      <c r="AT303" t="s">
        <v>972</v>
      </c>
      <c r="AU303">
        <v>2019</v>
      </c>
      <c r="AV303">
        <v>67</v>
      </c>
      <c r="AW303">
        <v>7</v>
      </c>
      <c r="AX303" t="s">
        <v>74</v>
      </c>
      <c r="AY303" t="s">
        <v>74</v>
      </c>
      <c r="AZ303" t="s">
        <v>127</v>
      </c>
      <c r="BA303" t="s">
        <v>74</v>
      </c>
      <c r="BB303">
        <v>1056</v>
      </c>
      <c r="BC303">
        <v>1076</v>
      </c>
      <c r="BD303" t="s">
        <v>74</v>
      </c>
      <c r="BE303" t="s">
        <v>5142</v>
      </c>
      <c r="BF303" t="str">
        <f>HYPERLINK("http://dx.doi.org/10.1177/0011392119846929","http://dx.doi.org/10.1177/0011392119846929")</f>
        <v>http://dx.doi.org/10.1177/0011392119846929</v>
      </c>
      <c r="BG303" t="s">
        <v>74</v>
      </c>
      <c r="BH303" t="s">
        <v>74</v>
      </c>
      <c r="BI303">
        <v>21</v>
      </c>
      <c r="BJ303" t="s">
        <v>711</v>
      </c>
      <c r="BK303" t="s">
        <v>100</v>
      </c>
      <c r="BL303" t="s">
        <v>711</v>
      </c>
      <c r="BM303" t="s">
        <v>5143</v>
      </c>
      <c r="BN303" t="s">
        <v>74</v>
      </c>
      <c r="BO303" t="s">
        <v>470</v>
      </c>
      <c r="BP303" t="s">
        <v>74</v>
      </c>
      <c r="BQ303" t="s">
        <v>74</v>
      </c>
      <c r="BR303" t="s">
        <v>103</v>
      </c>
      <c r="BS303" t="s">
        <v>5144</v>
      </c>
      <c r="BT303" t="str">
        <f>HYPERLINK("https%3A%2F%2Fwww.webofscience.com%2Fwos%2Fwoscc%2Ffull-record%2FWOS:000494852900009","View Full Record in Web of Science")</f>
        <v>View Full Record in Web of Science</v>
      </c>
    </row>
    <row r="304" spans="1:72" x14ac:dyDescent="0.25">
      <c r="A304" t="s">
        <v>72</v>
      </c>
      <c r="B304" t="s">
        <v>5145</v>
      </c>
      <c r="C304" t="s">
        <v>74</v>
      </c>
      <c r="D304" t="s">
        <v>74</v>
      </c>
      <c r="E304" t="s">
        <v>74</v>
      </c>
      <c r="F304" t="s">
        <v>5146</v>
      </c>
      <c r="G304" t="s">
        <v>74</v>
      </c>
      <c r="H304" t="s">
        <v>74</v>
      </c>
      <c r="I304" t="s">
        <v>5147</v>
      </c>
      <c r="J304" t="s">
        <v>5148</v>
      </c>
      <c r="K304" t="s">
        <v>74</v>
      </c>
      <c r="L304" t="s">
        <v>74</v>
      </c>
      <c r="M304" t="s">
        <v>78</v>
      </c>
      <c r="N304" t="s">
        <v>79</v>
      </c>
      <c r="O304" t="s">
        <v>74</v>
      </c>
      <c r="P304" t="s">
        <v>74</v>
      </c>
      <c r="Q304" t="s">
        <v>74</v>
      </c>
      <c r="R304" t="s">
        <v>74</v>
      </c>
      <c r="S304" t="s">
        <v>74</v>
      </c>
      <c r="T304" t="s">
        <v>5149</v>
      </c>
      <c r="U304" t="s">
        <v>74</v>
      </c>
      <c r="V304" t="s">
        <v>5150</v>
      </c>
      <c r="W304" t="s">
        <v>5151</v>
      </c>
      <c r="X304" t="s">
        <v>5152</v>
      </c>
      <c r="Y304" t="s">
        <v>5153</v>
      </c>
      <c r="Z304" t="s">
        <v>5154</v>
      </c>
      <c r="AA304" t="s">
        <v>74</v>
      </c>
      <c r="AB304" t="s">
        <v>74</v>
      </c>
      <c r="AC304" t="s">
        <v>74</v>
      </c>
      <c r="AD304" t="s">
        <v>74</v>
      </c>
      <c r="AE304" t="s">
        <v>74</v>
      </c>
      <c r="AF304" t="s">
        <v>74</v>
      </c>
      <c r="AG304">
        <v>68</v>
      </c>
      <c r="AH304">
        <v>1</v>
      </c>
      <c r="AI304">
        <v>1</v>
      </c>
      <c r="AJ304">
        <v>0</v>
      </c>
      <c r="AK304">
        <v>4</v>
      </c>
      <c r="AL304" t="s">
        <v>120</v>
      </c>
      <c r="AM304" t="s">
        <v>121</v>
      </c>
      <c r="AN304" t="s">
        <v>122</v>
      </c>
      <c r="AO304" t="s">
        <v>5155</v>
      </c>
      <c r="AP304" t="s">
        <v>5156</v>
      </c>
      <c r="AQ304" t="s">
        <v>74</v>
      </c>
      <c r="AR304" t="s">
        <v>5157</v>
      </c>
      <c r="AS304" t="s">
        <v>5158</v>
      </c>
      <c r="AT304" t="s">
        <v>1538</v>
      </c>
      <c r="AU304">
        <v>2019</v>
      </c>
      <c r="AV304">
        <v>36</v>
      </c>
      <c r="AW304">
        <v>2</v>
      </c>
      <c r="AX304" t="s">
        <v>74</v>
      </c>
      <c r="AY304" t="s">
        <v>74</v>
      </c>
      <c r="AZ304" t="s">
        <v>74</v>
      </c>
      <c r="BA304" t="s">
        <v>74</v>
      </c>
      <c r="BB304">
        <v>166</v>
      </c>
      <c r="BC304">
        <v>182</v>
      </c>
      <c r="BD304" t="s">
        <v>74</v>
      </c>
      <c r="BE304" t="s">
        <v>5159</v>
      </c>
      <c r="BF304" t="str">
        <f>HYPERLINK("http://dx.doi.org/10.1080/08003831.2019.1680511","http://dx.doi.org/10.1080/08003831.2019.1680511")</f>
        <v>http://dx.doi.org/10.1080/08003831.2019.1680511</v>
      </c>
      <c r="BG304" t="s">
        <v>74</v>
      </c>
      <c r="BH304" t="s">
        <v>5160</v>
      </c>
      <c r="BI304">
        <v>17</v>
      </c>
      <c r="BJ304" t="s">
        <v>265</v>
      </c>
      <c r="BK304" t="s">
        <v>1636</v>
      </c>
      <c r="BL304" t="s">
        <v>266</v>
      </c>
      <c r="BM304" t="s">
        <v>5161</v>
      </c>
      <c r="BN304" t="s">
        <v>74</v>
      </c>
      <c r="BO304" t="s">
        <v>3061</v>
      </c>
      <c r="BP304" t="s">
        <v>74</v>
      </c>
      <c r="BQ304" t="s">
        <v>74</v>
      </c>
      <c r="BR304" t="s">
        <v>103</v>
      </c>
      <c r="BS304" t="s">
        <v>5162</v>
      </c>
      <c r="BT304" t="str">
        <f>HYPERLINK("https%3A%2F%2Fwww.webofscience.com%2Fwos%2Fwoscc%2Ffull-record%2FWOS:000493589700001","View Full Record in Web of Science")</f>
        <v>View Full Record in Web of Science</v>
      </c>
    </row>
    <row r="305" spans="1:72" x14ac:dyDescent="0.25">
      <c r="A305" t="s">
        <v>72</v>
      </c>
      <c r="B305" t="s">
        <v>5163</v>
      </c>
      <c r="C305" t="s">
        <v>74</v>
      </c>
      <c r="D305" t="s">
        <v>74</v>
      </c>
      <c r="E305" t="s">
        <v>74</v>
      </c>
      <c r="F305" t="s">
        <v>5164</v>
      </c>
      <c r="G305" t="s">
        <v>74</v>
      </c>
      <c r="H305" t="s">
        <v>74</v>
      </c>
      <c r="I305" t="s">
        <v>5165</v>
      </c>
      <c r="J305" t="s">
        <v>5166</v>
      </c>
      <c r="K305" t="s">
        <v>74</v>
      </c>
      <c r="L305" t="s">
        <v>74</v>
      </c>
      <c r="M305" t="s">
        <v>78</v>
      </c>
      <c r="N305" t="s">
        <v>79</v>
      </c>
      <c r="O305" t="s">
        <v>74</v>
      </c>
      <c r="P305" t="s">
        <v>74</v>
      </c>
      <c r="Q305" t="s">
        <v>74</v>
      </c>
      <c r="R305" t="s">
        <v>74</v>
      </c>
      <c r="S305" t="s">
        <v>74</v>
      </c>
      <c r="T305" t="s">
        <v>5167</v>
      </c>
      <c r="U305" t="s">
        <v>5168</v>
      </c>
      <c r="V305" t="s">
        <v>5169</v>
      </c>
      <c r="W305" t="s">
        <v>5170</v>
      </c>
      <c r="X305" t="s">
        <v>5171</v>
      </c>
      <c r="Y305" t="s">
        <v>5172</v>
      </c>
      <c r="Z305" t="s">
        <v>5173</v>
      </c>
      <c r="AA305" t="s">
        <v>74</v>
      </c>
      <c r="AB305" t="s">
        <v>5174</v>
      </c>
      <c r="AC305" t="s">
        <v>74</v>
      </c>
      <c r="AD305" t="s">
        <v>74</v>
      </c>
      <c r="AE305" t="s">
        <v>74</v>
      </c>
      <c r="AF305" t="s">
        <v>74</v>
      </c>
      <c r="AG305">
        <v>33</v>
      </c>
      <c r="AH305">
        <v>4</v>
      </c>
      <c r="AI305">
        <v>4</v>
      </c>
      <c r="AJ305">
        <v>0</v>
      </c>
      <c r="AK305">
        <v>15</v>
      </c>
      <c r="AL305" t="s">
        <v>120</v>
      </c>
      <c r="AM305" t="s">
        <v>121</v>
      </c>
      <c r="AN305" t="s">
        <v>122</v>
      </c>
      <c r="AO305" t="s">
        <v>5175</v>
      </c>
      <c r="AP305" t="s">
        <v>5176</v>
      </c>
      <c r="AQ305" t="s">
        <v>74</v>
      </c>
      <c r="AR305" t="s">
        <v>5177</v>
      </c>
      <c r="AS305" t="s">
        <v>5178</v>
      </c>
      <c r="AT305" t="s">
        <v>5179</v>
      </c>
      <c r="AU305">
        <v>2020</v>
      </c>
      <c r="AV305">
        <v>17</v>
      </c>
      <c r="AW305">
        <v>4</v>
      </c>
      <c r="AX305" t="s">
        <v>74</v>
      </c>
      <c r="AY305" t="s">
        <v>74</v>
      </c>
      <c r="AZ305" t="s">
        <v>74</v>
      </c>
      <c r="BA305" t="s">
        <v>74</v>
      </c>
      <c r="BB305">
        <v>408</v>
      </c>
      <c r="BC305">
        <v>431</v>
      </c>
      <c r="BD305" t="s">
        <v>74</v>
      </c>
      <c r="BE305" t="s">
        <v>5180</v>
      </c>
      <c r="BF305" t="str">
        <f>HYPERLINK("http://dx.doi.org/10.1080/19361653.2019.1670121","http://dx.doi.org/10.1080/19361653.2019.1670121")</f>
        <v>http://dx.doi.org/10.1080/19361653.2019.1670121</v>
      </c>
      <c r="BG305" t="s">
        <v>74</v>
      </c>
      <c r="BH305" t="s">
        <v>5160</v>
      </c>
      <c r="BI305">
        <v>24</v>
      </c>
      <c r="BJ305" t="s">
        <v>512</v>
      </c>
      <c r="BK305" t="s">
        <v>131</v>
      </c>
      <c r="BL305" t="s">
        <v>513</v>
      </c>
      <c r="BM305" t="s">
        <v>5181</v>
      </c>
      <c r="BN305" t="s">
        <v>74</v>
      </c>
      <c r="BO305" t="s">
        <v>74</v>
      </c>
      <c r="BP305" t="s">
        <v>74</v>
      </c>
      <c r="BQ305" t="s">
        <v>74</v>
      </c>
      <c r="BR305" t="s">
        <v>103</v>
      </c>
      <c r="BS305" t="s">
        <v>5182</v>
      </c>
      <c r="BT305" t="str">
        <f>HYPERLINK("https%3A%2F%2Fwww.webofscience.com%2Fwos%2Fwoscc%2Ffull-record%2FWOS:000490572600001","View Full Record in Web of Science")</f>
        <v>View Full Record in Web of Science</v>
      </c>
    </row>
    <row r="306" spans="1:72" x14ac:dyDescent="0.25">
      <c r="A306" t="s">
        <v>72</v>
      </c>
      <c r="B306" t="s">
        <v>5183</v>
      </c>
      <c r="C306" t="s">
        <v>74</v>
      </c>
      <c r="D306" t="s">
        <v>74</v>
      </c>
      <c r="E306" t="s">
        <v>74</v>
      </c>
      <c r="F306" t="s">
        <v>5184</v>
      </c>
      <c r="G306" t="s">
        <v>74</v>
      </c>
      <c r="H306" t="s">
        <v>74</v>
      </c>
      <c r="I306" t="s">
        <v>5185</v>
      </c>
      <c r="J306" t="s">
        <v>338</v>
      </c>
      <c r="K306" t="s">
        <v>74</v>
      </c>
      <c r="L306" t="s">
        <v>74</v>
      </c>
      <c r="M306" t="s">
        <v>318</v>
      </c>
      <c r="N306" t="s">
        <v>79</v>
      </c>
      <c r="O306" t="s">
        <v>74</v>
      </c>
      <c r="P306" t="s">
        <v>74</v>
      </c>
      <c r="Q306" t="s">
        <v>74</v>
      </c>
      <c r="R306" t="s">
        <v>74</v>
      </c>
      <c r="S306" t="s">
        <v>74</v>
      </c>
      <c r="T306" t="s">
        <v>5186</v>
      </c>
      <c r="U306" t="s">
        <v>5187</v>
      </c>
      <c r="V306" t="s">
        <v>5188</v>
      </c>
      <c r="W306" t="s">
        <v>5189</v>
      </c>
      <c r="X306" t="s">
        <v>5190</v>
      </c>
      <c r="Y306" t="s">
        <v>5191</v>
      </c>
      <c r="Z306" t="s">
        <v>5192</v>
      </c>
      <c r="AA306" t="s">
        <v>5193</v>
      </c>
      <c r="AB306" t="s">
        <v>5194</v>
      </c>
      <c r="AC306" t="s">
        <v>74</v>
      </c>
      <c r="AD306" t="s">
        <v>74</v>
      </c>
      <c r="AE306" t="s">
        <v>74</v>
      </c>
      <c r="AF306" t="s">
        <v>74</v>
      </c>
      <c r="AG306">
        <v>24</v>
      </c>
      <c r="AH306">
        <v>4</v>
      </c>
      <c r="AI306">
        <v>4</v>
      </c>
      <c r="AJ306">
        <v>0</v>
      </c>
      <c r="AK306">
        <v>4</v>
      </c>
      <c r="AL306" t="s">
        <v>348</v>
      </c>
      <c r="AM306" t="s">
        <v>349</v>
      </c>
      <c r="AN306" t="s">
        <v>350</v>
      </c>
      <c r="AO306" t="s">
        <v>351</v>
      </c>
      <c r="AP306" t="s">
        <v>352</v>
      </c>
      <c r="AQ306" t="s">
        <v>74</v>
      </c>
      <c r="AR306" t="s">
        <v>353</v>
      </c>
      <c r="AS306" t="s">
        <v>354</v>
      </c>
      <c r="AT306" t="s">
        <v>96</v>
      </c>
      <c r="AU306">
        <v>2019</v>
      </c>
      <c r="AV306">
        <v>21</v>
      </c>
      <c r="AW306">
        <v>8</v>
      </c>
      <c r="AX306" t="s">
        <v>74</v>
      </c>
      <c r="AY306" t="s">
        <v>74</v>
      </c>
      <c r="AZ306" t="s">
        <v>74</v>
      </c>
      <c r="BA306" t="s">
        <v>74</v>
      </c>
      <c r="BB306">
        <v>90</v>
      </c>
      <c r="BC306">
        <v>111</v>
      </c>
      <c r="BD306" t="s">
        <v>74</v>
      </c>
      <c r="BE306" t="s">
        <v>5195</v>
      </c>
      <c r="BF306" t="str">
        <f>HYPERLINK("http://dx.doi.org/10.17853/1994-5639-2019-8-90-111","http://dx.doi.org/10.17853/1994-5639-2019-8-90-111")</f>
        <v>http://dx.doi.org/10.17853/1994-5639-2019-8-90-111</v>
      </c>
      <c r="BG306" t="s">
        <v>74</v>
      </c>
      <c r="BH306" t="s">
        <v>74</v>
      </c>
      <c r="BI306">
        <v>22</v>
      </c>
      <c r="BJ306" t="s">
        <v>156</v>
      </c>
      <c r="BK306" t="s">
        <v>131</v>
      </c>
      <c r="BL306" t="s">
        <v>156</v>
      </c>
      <c r="BM306" t="s">
        <v>5196</v>
      </c>
      <c r="BN306" t="s">
        <v>74</v>
      </c>
      <c r="BO306" t="s">
        <v>198</v>
      </c>
      <c r="BP306" t="s">
        <v>74</v>
      </c>
      <c r="BQ306" t="s">
        <v>74</v>
      </c>
      <c r="BR306" t="s">
        <v>103</v>
      </c>
      <c r="BS306" t="s">
        <v>5197</v>
      </c>
      <c r="BT306" t="str">
        <f>HYPERLINK("https%3A%2F%2Fwww.webofscience.com%2Fwos%2Fwoscc%2Ffull-record%2FWOS:000497662400004","View Full Record in Web of Science")</f>
        <v>View Full Record in Web of Science</v>
      </c>
    </row>
    <row r="307" spans="1:72" x14ac:dyDescent="0.25">
      <c r="A307" t="s">
        <v>72</v>
      </c>
      <c r="B307" t="s">
        <v>5198</v>
      </c>
      <c r="C307" t="s">
        <v>74</v>
      </c>
      <c r="D307" t="s">
        <v>74</v>
      </c>
      <c r="E307" t="s">
        <v>74</v>
      </c>
      <c r="F307" t="s">
        <v>5199</v>
      </c>
      <c r="G307" t="s">
        <v>74</v>
      </c>
      <c r="H307" t="s">
        <v>74</v>
      </c>
      <c r="I307" t="s">
        <v>5200</v>
      </c>
      <c r="J307" t="s">
        <v>5201</v>
      </c>
      <c r="K307" t="s">
        <v>74</v>
      </c>
      <c r="L307" t="s">
        <v>74</v>
      </c>
      <c r="M307" t="s">
        <v>78</v>
      </c>
      <c r="N307" t="s">
        <v>79</v>
      </c>
      <c r="O307" t="s">
        <v>74</v>
      </c>
      <c r="P307" t="s">
        <v>74</v>
      </c>
      <c r="Q307" t="s">
        <v>74</v>
      </c>
      <c r="R307" t="s">
        <v>74</v>
      </c>
      <c r="S307" t="s">
        <v>74</v>
      </c>
      <c r="T307" t="s">
        <v>5202</v>
      </c>
      <c r="U307" t="s">
        <v>74</v>
      </c>
      <c r="V307" t="s">
        <v>5203</v>
      </c>
      <c r="W307" t="s">
        <v>5204</v>
      </c>
      <c r="X307" t="s">
        <v>5205</v>
      </c>
      <c r="Y307" t="s">
        <v>5206</v>
      </c>
      <c r="Z307" t="s">
        <v>5207</v>
      </c>
      <c r="AA307" t="s">
        <v>74</v>
      </c>
      <c r="AB307" t="s">
        <v>74</v>
      </c>
      <c r="AC307" t="s">
        <v>74</v>
      </c>
      <c r="AD307" t="s">
        <v>74</v>
      </c>
      <c r="AE307" t="s">
        <v>74</v>
      </c>
      <c r="AF307" t="s">
        <v>74</v>
      </c>
      <c r="AG307">
        <v>62</v>
      </c>
      <c r="AH307">
        <v>0</v>
      </c>
      <c r="AI307">
        <v>0</v>
      </c>
      <c r="AJ307">
        <v>0</v>
      </c>
      <c r="AK307">
        <v>5</v>
      </c>
      <c r="AL307" t="s">
        <v>5208</v>
      </c>
      <c r="AM307" t="s">
        <v>5209</v>
      </c>
      <c r="AN307" t="s">
        <v>5210</v>
      </c>
      <c r="AO307" t="s">
        <v>5211</v>
      </c>
      <c r="AP307" t="s">
        <v>5212</v>
      </c>
      <c r="AQ307" t="s">
        <v>74</v>
      </c>
      <c r="AR307" t="s">
        <v>5213</v>
      </c>
      <c r="AS307" t="s">
        <v>5214</v>
      </c>
      <c r="AT307" t="s">
        <v>96</v>
      </c>
      <c r="AU307">
        <v>2019</v>
      </c>
      <c r="AV307">
        <v>44</v>
      </c>
      <c r="AW307">
        <v>3</v>
      </c>
      <c r="AX307" t="s">
        <v>74</v>
      </c>
      <c r="AY307" t="s">
        <v>74</v>
      </c>
      <c r="AZ307" t="s">
        <v>74</v>
      </c>
      <c r="BA307" t="s">
        <v>74</v>
      </c>
      <c r="BB307">
        <v>305</v>
      </c>
      <c r="BC307">
        <v>323</v>
      </c>
      <c r="BD307" t="s">
        <v>74</v>
      </c>
      <c r="BE307" t="s">
        <v>5215</v>
      </c>
      <c r="BF307" t="str">
        <f>HYPERLINK("http://dx.doi.org/10.1353/tcc.2019.0032","http://dx.doi.org/10.1353/tcc.2019.0032")</f>
        <v>http://dx.doi.org/10.1353/tcc.2019.0032</v>
      </c>
      <c r="BG307" t="s">
        <v>74</v>
      </c>
      <c r="BH307" t="s">
        <v>74</v>
      </c>
      <c r="BI307">
        <v>19</v>
      </c>
      <c r="BJ307" t="s">
        <v>196</v>
      </c>
      <c r="BK307" t="s">
        <v>131</v>
      </c>
      <c r="BL307" t="s">
        <v>196</v>
      </c>
      <c r="BM307" t="s">
        <v>5216</v>
      </c>
      <c r="BN307" t="s">
        <v>74</v>
      </c>
      <c r="BO307" t="s">
        <v>74</v>
      </c>
      <c r="BP307" t="s">
        <v>74</v>
      </c>
      <c r="BQ307" t="s">
        <v>74</v>
      </c>
      <c r="BR307" t="s">
        <v>103</v>
      </c>
      <c r="BS307" t="s">
        <v>5217</v>
      </c>
      <c r="BT307" t="str">
        <f>HYPERLINK("https%3A%2F%2Fwww.webofscience.com%2Fwos%2Fwoscc%2Ffull-record%2FWOS:000494854700006","View Full Record in Web of Science")</f>
        <v>View Full Record in Web of Science</v>
      </c>
    </row>
    <row r="308" spans="1:72" x14ac:dyDescent="0.25">
      <c r="A308" t="s">
        <v>72</v>
      </c>
      <c r="B308" t="s">
        <v>5218</v>
      </c>
      <c r="C308" t="s">
        <v>74</v>
      </c>
      <c r="D308" t="s">
        <v>74</v>
      </c>
      <c r="E308" t="s">
        <v>74</v>
      </c>
      <c r="F308" t="s">
        <v>5219</v>
      </c>
      <c r="G308" t="s">
        <v>74</v>
      </c>
      <c r="H308" t="s">
        <v>74</v>
      </c>
      <c r="I308" t="s">
        <v>5220</v>
      </c>
      <c r="J308" t="s">
        <v>5221</v>
      </c>
      <c r="K308" t="s">
        <v>74</v>
      </c>
      <c r="L308" t="s">
        <v>74</v>
      </c>
      <c r="M308" t="s">
        <v>78</v>
      </c>
      <c r="N308" t="s">
        <v>79</v>
      </c>
      <c r="O308" t="s">
        <v>74</v>
      </c>
      <c r="P308" t="s">
        <v>74</v>
      </c>
      <c r="Q308" t="s">
        <v>74</v>
      </c>
      <c r="R308" t="s">
        <v>74</v>
      </c>
      <c r="S308" t="s">
        <v>74</v>
      </c>
      <c r="T308" t="s">
        <v>5222</v>
      </c>
      <c r="U308" t="s">
        <v>5223</v>
      </c>
      <c r="V308" t="s">
        <v>5224</v>
      </c>
      <c r="W308" t="s">
        <v>5225</v>
      </c>
      <c r="X308" t="s">
        <v>5226</v>
      </c>
      <c r="Y308" t="s">
        <v>5227</v>
      </c>
      <c r="Z308" t="s">
        <v>5228</v>
      </c>
      <c r="AA308" t="s">
        <v>1532</v>
      </c>
      <c r="AB308" t="s">
        <v>1533</v>
      </c>
      <c r="AC308" t="s">
        <v>74</v>
      </c>
      <c r="AD308" t="s">
        <v>74</v>
      </c>
      <c r="AE308" t="s">
        <v>74</v>
      </c>
      <c r="AF308" t="s">
        <v>74</v>
      </c>
      <c r="AG308">
        <v>27</v>
      </c>
      <c r="AH308">
        <v>17</v>
      </c>
      <c r="AI308">
        <v>17</v>
      </c>
      <c r="AJ308">
        <v>0</v>
      </c>
      <c r="AK308">
        <v>2</v>
      </c>
      <c r="AL308" t="s">
        <v>2768</v>
      </c>
      <c r="AM308" t="s">
        <v>90</v>
      </c>
      <c r="AN308" t="s">
        <v>2769</v>
      </c>
      <c r="AO308" t="s">
        <v>5229</v>
      </c>
      <c r="AP308" t="s">
        <v>5230</v>
      </c>
      <c r="AQ308" t="s">
        <v>74</v>
      </c>
      <c r="AR308" t="s">
        <v>5231</v>
      </c>
      <c r="AS308" t="s">
        <v>5232</v>
      </c>
      <c r="AT308" t="s">
        <v>96</v>
      </c>
      <c r="AU308">
        <v>2019</v>
      </c>
      <c r="AV308">
        <v>22</v>
      </c>
      <c r="AW308" t="s">
        <v>5233</v>
      </c>
      <c r="AX308" t="s">
        <v>74</v>
      </c>
      <c r="AY308" t="s">
        <v>74</v>
      </c>
      <c r="AZ308" t="s">
        <v>74</v>
      </c>
      <c r="BA308" t="s">
        <v>74</v>
      </c>
      <c r="BB308">
        <v>925</v>
      </c>
      <c r="BC308">
        <v>941</v>
      </c>
      <c r="BD308" t="s">
        <v>74</v>
      </c>
      <c r="BE308" t="s">
        <v>5234</v>
      </c>
      <c r="BF308" t="str">
        <f>HYPERLINK("http://dx.doi.org/10.1177/1367549418810091","http://dx.doi.org/10.1177/1367549418810091")</f>
        <v>http://dx.doi.org/10.1177/1367549418810091</v>
      </c>
      <c r="BG308" t="s">
        <v>74</v>
      </c>
      <c r="BH308" t="s">
        <v>74</v>
      </c>
      <c r="BI308">
        <v>17</v>
      </c>
      <c r="BJ308" t="s">
        <v>5235</v>
      </c>
      <c r="BK308" t="s">
        <v>1075</v>
      </c>
      <c r="BL308" t="s">
        <v>5235</v>
      </c>
      <c r="BM308" t="s">
        <v>5236</v>
      </c>
      <c r="BN308" t="s">
        <v>74</v>
      </c>
      <c r="BO308" t="s">
        <v>74</v>
      </c>
      <c r="BP308" t="s">
        <v>74</v>
      </c>
      <c r="BQ308" t="s">
        <v>74</v>
      </c>
      <c r="BR308" t="s">
        <v>103</v>
      </c>
      <c r="BS308" t="s">
        <v>5237</v>
      </c>
      <c r="BT308" t="str">
        <f>HYPERLINK("https%3A%2F%2Fwww.webofscience.com%2Fwos%2Fwoscc%2Ffull-record%2FWOS:000487056100025","View Full Record in Web of Science")</f>
        <v>View Full Record in Web of Science</v>
      </c>
    </row>
    <row r="309" spans="1:72" x14ac:dyDescent="0.25">
      <c r="A309" t="s">
        <v>72</v>
      </c>
      <c r="B309" t="s">
        <v>5238</v>
      </c>
      <c r="C309" t="s">
        <v>74</v>
      </c>
      <c r="D309" t="s">
        <v>74</v>
      </c>
      <c r="E309" t="s">
        <v>74</v>
      </c>
      <c r="F309" t="s">
        <v>5239</v>
      </c>
      <c r="G309" t="s">
        <v>74</v>
      </c>
      <c r="H309" t="s">
        <v>74</v>
      </c>
      <c r="I309" t="s">
        <v>5240</v>
      </c>
      <c r="J309" t="s">
        <v>497</v>
      </c>
      <c r="K309" t="s">
        <v>74</v>
      </c>
      <c r="L309" t="s">
        <v>74</v>
      </c>
      <c r="M309" t="s">
        <v>318</v>
      </c>
      <c r="N309" t="s">
        <v>79</v>
      </c>
      <c r="O309" t="s">
        <v>74</v>
      </c>
      <c r="P309" t="s">
        <v>74</v>
      </c>
      <c r="Q309" t="s">
        <v>74</v>
      </c>
      <c r="R309" t="s">
        <v>74</v>
      </c>
      <c r="S309" t="s">
        <v>74</v>
      </c>
      <c r="T309" t="s">
        <v>5241</v>
      </c>
      <c r="U309" t="s">
        <v>74</v>
      </c>
      <c r="V309" t="s">
        <v>5242</v>
      </c>
      <c r="W309" t="s">
        <v>5243</v>
      </c>
      <c r="X309" t="s">
        <v>757</v>
      </c>
      <c r="Y309" t="s">
        <v>3623</v>
      </c>
      <c r="Z309" t="s">
        <v>5244</v>
      </c>
      <c r="AA309" t="s">
        <v>5245</v>
      </c>
      <c r="AB309" t="s">
        <v>5246</v>
      </c>
      <c r="AC309" t="s">
        <v>74</v>
      </c>
      <c r="AD309" t="s">
        <v>74</v>
      </c>
      <c r="AE309" t="s">
        <v>74</v>
      </c>
      <c r="AF309" t="s">
        <v>74</v>
      </c>
      <c r="AG309">
        <v>19</v>
      </c>
      <c r="AH309">
        <v>1</v>
      </c>
      <c r="AI309">
        <v>1</v>
      </c>
      <c r="AJ309">
        <v>0</v>
      </c>
      <c r="AK309">
        <v>3</v>
      </c>
      <c r="AL309" t="s">
        <v>324</v>
      </c>
      <c r="AM309" t="s">
        <v>325</v>
      </c>
      <c r="AN309" t="s">
        <v>326</v>
      </c>
      <c r="AO309" t="s">
        <v>507</v>
      </c>
      <c r="AP309" t="s">
        <v>508</v>
      </c>
      <c r="AQ309" t="s">
        <v>74</v>
      </c>
      <c r="AR309" t="s">
        <v>509</v>
      </c>
      <c r="AS309" t="s">
        <v>510</v>
      </c>
      <c r="AT309" t="s">
        <v>96</v>
      </c>
      <c r="AU309">
        <v>2019</v>
      </c>
      <c r="AV309">
        <v>51</v>
      </c>
      <c r="AW309" t="s">
        <v>74</v>
      </c>
      <c r="AX309" t="s">
        <v>74</v>
      </c>
      <c r="AY309" t="s">
        <v>74</v>
      </c>
      <c r="AZ309" t="s">
        <v>74</v>
      </c>
      <c r="BA309" t="s">
        <v>74</v>
      </c>
      <c r="BB309">
        <v>192</v>
      </c>
      <c r="BC309">
        <v>204</v>
      </c>
      <c r="BD309" t="s">
        <v>74</v>
      </c>
      <c r="BE309" t="s">
        <v>5247</v>
      </c>
      <c r="BF309" t="str">
        <f>HYPERLINK("http://dx.doi.org/10.17223/1998863X/51/20","http://dx.doi.org/10.17223/1998863X/51/20")</f>
        <v>http://dx.doi.org/10.17223/1998863X/51/20</v>
      </c>
      <c r="BG309" t="s">
        <v>74</v>
      </c>
      <c r="BH309" t="s">
        <v>74</v>
      </c>
      <c r="BI309">
        <v>13</v>
      </c>
      <c r="BJ309" t="s">
        <v>512</v>
      </c>
      <c r="BK309" t="s">
        <v>131</v>
      </c>
      <c r="BL309" t="s">
        <v>513</v>
      </c>
      <c r="BM309" t="s">
        <v>5248</v>
      </c>
      <c r="BN309" t="s">
        <v>74</v>
      </c>
      <c r="BO309" t="s">
        <v>230</v>
      </c>
      <c r="BP309" t="s">
        <v>74</v>
      </c>
      <c r="BQ309" t="s">
        <v>74</v>
      </c>
      <c r="BR309" t="s">
        <v>103</v>
      </c>
      <c r="BS309" t="s">
        <v>5249</v>
      </c>
      <c r="BT309" t="str">
        <f>HYPERLINK("https%3A%2F%2Fwww.webofscience.com%2Fwos%2Fwoscc%2Ffull-record%2FWOS:000500733700020","View Full Record in Web of Science")</f>
        <v>View Full Record in Web of Science</v>
      </c>
    </row>
    <row r="310" spans="1:72" x14ac:dyDescent="0.25">
      <c r="A310" t="s">
        <v>72</v>
      </c>
      <c r="B310" t="s">
        <v>5250</v>
      </c>
      <c r="C310" t="s">
        <v>74</v>
      </c>
      <c r="D310" t="s">
        <v>74</v>
      </c>
      <c r="E310" t="s">
        <v>74</v>
      </c>
      <c r="F310" t="s">
        <v>5251</v>
      </c>
      <c r="G310" t="s">
        <v>74</v>
      </c>
      <c r="H310" t="s">
        <v>74</v>
      </c>
      <c r="I310" t="s">
        <v>5252</v>
      </c>
      <c r="J310" t="s">
        <v>5253</v>
      </c>
      <c r="K310" t="s">
        <v>74</v>
      </c>
      <c r="L310" t="s">
        <v>74</v>
      </c>
      <c r="M310" t="s">
        <v>78</v>
      </c>
      <c r="N310" t="s">
        <v>79</v>
      </c>
      <c r="O310" t="s">
        <v>74</v>
      </c>
      <c r="P310" t="s">
        <v>74</v>
      </c>
      <c r="Q310" t="s">
        <v>74</v>
      </c>
      <c r="R310" t="s">
        <v>74</v>
      </c>
      <c r="S310" t="s">
        <v>74</v>
      </c>
      <c r="T310" t="s">
        <v>5254</v>
      </c>
      <c r="U310" t="s">
        <v>74</v>
      </c>
      <c r="V310" t="s">
        <v>5255</v>
      </c>
      <c r="W310" t="s">
        <v>5256</v>
      </c>
      <c r="X310" t="s">
        <v>5257</v>
      </c>
      <c r="Y310" t="s">
        <v>5258</v>
      </c>
      <c r="Z310" t="s">
        <v>74</v>
      </c>
      <c r="AA310" t="s">
        <v>5259</v>
      </c>
      <c r="AB310" t="s">
        <v>5260</v>
      </c>
      <c r="AC310" t="s">
        <v>74</v>
      </c>
      <c r="AD310" t="s">
        <v>74</v>
      </c>
      <c r="AE310" t="s">
        <v>74</v>
      </c>
      <c r="AF310" t="s">
        <v>74</v>
      </c>
      <c r="AG310">
        <v>10</v>
      </c>
      <c r="AH310">
        <v>2</v>
      </c>
      <c r="AI310">
        <v>2</v>
      </c>
      <c r="AJ310">
        <v>0</v>
      </c>
      <c r="AK310">
        <v>2</v>
      </c>
      <c r="AL310" t="s">
        <v>5261</v>
      </c>
      <c r="AM310" t="s">
        <v>5262</v>
      </c>
      <c r="AN310" t="s">
        <v>5263</v>
      </c>
      <c r="AO310" t="s">
        <v>5264</v>
      </c>
      <c r="AP310" t="s">
        <v>74</v>
      </c>
      <c r="AQ310" t="s">
        <v>74</v>
      </c>
      <c r="AR310" t="s">
        <v>5265</v>
      </c>
      <c r="AS310" t="s">
        <v>5266</v>
      </c>
      <c r="AT310" t="s">
        <v>1101</v>
      </c>
      <c r="AU310">
        <v>2019</v>
      </c>
      <c r="AV310">
        <v>7</v>
      </c>
      <c r="AW310">
        <v>1</v>
      </c>
      <c r="AX310" t="s">
        <v>74</v>
      </c>
      <c r="AY310" t="s">
        <v>74</v>
      </c>
      <c r="AZ310" t="s">
        <v>74</v>
      </c>
      <c r="BA310" t="s">
        <v>74</v>
      </c>
      <c r="BB310" t="s">
        <v>74</v>
      </c>
      <c r="BC310" t="s">
        <v>74</v>
      </c>
      <c r="BD310">
        <v>118</v>
      </c>
      <c r="BE310" t="s">
        <v>74</v>
      </c>
      <c r="BF310" t="s">
        <v>74</v>
      </c>
      <c r="BG310" t="s">
        <v>74</v>
      </c>
      <c r="BH310" t="s">
        <v>74</v>
      </c>
      <c r="BI310">
        <v>14</v>
      </c>
      <c r="BJ310" t="s">
        <v>156</v>
      </c>
      <c r="BK310" t="s">
        <v>131</v>
      </c>
      <c r="BL310" t="s">
        <v>156</v>
      </c>
      <c r="BM310" t="s">
        <v>5267</v>
      </c>
      <c r="BN310" t="s">
        <v>74</v>
      </c>
      <c r="BO310" t="s">
        <v>74</v>
      </c>
      <c r="BP310" t="s">
        <v>74</v>
      </c>
      <c r="BQ310" t="s">
        <v>74</v>
      </c>
      <c r="BR310" t="s">
        <v>103</v>
      </c>
      <c r="BS310" t="s">
        <v>5268</v>
      </c>
      <c r="BT310" t="str">
        <f>HYPERLINK("https%3A%2F%2Fwww.webofscience.com%2Fwos%2Fwoscc%2Ffull-record%2FWOS:000484516400055","View Full Record in Web of Science")</f>
        <v>View Full Record in Web of Science</v>
      </c>
    </row>
    <row r="311" spans="1:72" x14ac:dyDescent="0.25">
      <c r="A311" t="s">
        <v>72</v>
      </c>
      <c r="B311" t="s">
        <v>5269</v>
      </c>
      <c r="C311" t="s">
        <v>74</v>
      </c>
      <c r="D311" t="s">
        <v>74</v>
      </c>
      <c r="E311" t="s">
        <v>74</v>
      </c>
      <c r="F311" t="s">
        <v>5270</v>
      </c>
      <c r="G311" t="s">
        <v>74</v>
      </c>
      <c r="H311" t="s">
        <v>74</v>
      </c>
      <c r="I311" t="s">
        <v>5271</v>
      </c>
      <c r="J311" t="s">
        <v>3940</v>
      </c>
      <c r="K311" t="s">
        <v>74</v>
      </c>
      <c r="L311" t="s">
        <v>74</v>
      </c>
      <c r="M311" t="s">
        <v>78</v>
      </c>
      <c r="N311" t="s">
        <v>79</v>
      </c>
      <c r="O311" t="s">
        <v>74</v>
      </c>
      <c r="P311" t="s">
        <v>74</v>
      </c>
      <c r="Q311" t="s">
        <v>74</v>
      </c>
      <c r="R311" t="s">
        <v>74</v>
      </c>
      <c r="S311" t="s">
        <v>74</v>
      </c>
      <c r="T311" t="s">
        <v>5272</v>
      </c>
      <c r="U311" t="s">
        <v>74</v>
      </c>
      <c r="V311" t="s">
        <v>5273</v>
      </c>
      <c r="W311" t="s">
        <v>5274</v>
      </c>
      <c r="X311" t="s">
        <v>74</v>
      </c>
      <c r="Y311" t="s">
        <v>5275</v>
      </c>
      <c r="Z311" t="s">
        <v>5276</v>
      </c>
      <c r="AA311" t="s">
        <v>5277</v>
      </c>
      <c r="AB311" t="s">
        <v>5278</v>
      </c>
      <c r="AC311" t="s">
        <v>74</v>
      </c>
      <c r="AD311" t="s">
        <v>74</v>
      </c>
      <c r="AE311" t="s">
        <v>74</v>
      </c>
      <c r="AF311" t="s">
        <v>74</v>
      </c>
      <c r="AG311">
        <v>54</v>
      </c>
      <c r="AH311">
        <v>16</v>
      </c>
      <c r="AI311">
        <v>17</v>
      </c>
      <c r="AJ311">
        <v>0</v>
      </c>
      <c r="AK311">
        <v>4</v>
      </c>
      <c r="AL311" t="s">
        <v>280</v>
      </c>
      <c r="AM311" t="s">
        <v>281</v>
      </c>
      <c r="AN311" t="s">
        <v>282</v>
      </c>
      <c r="AO311" t="s">
        <v>3951</v>
      </c>
      <c r="AP311" t="s">
        <v>3952</v>
      </c>
      <c r="AQ311" t="s">
        <v>74</v>
      </c>
      <c r="AR311" t="s">
        <v>3953</v>
      </c>
      <c r="AS311" t="s">
        <v>3954</v>
      </c>
      <c r="AT311" t="s">
        <v>1101</v>
      </c>
      <c r="AU311">
        <v>2019</v>
      </c>
      <c r="AV311">
        <v>47</v>
      </c>
      <c r="AW311">
        <v>5</v>
      </c>
      <c r="AX311" t="s">
        <v>74</v>
      </c>
      <c r="AY311" t="s">
        <v>74</v>
      </c>
      <c r="AZ311" t="s">
        <v>127</v>
      </c>
      <c r="BA311" t="s">
        <v>74</v>
      </c>
      <c r="BB311">
        <v>750</v>
      </c>
      <c r="BC311">
        <v>773</v>
      </c>
      <c r="BD311" t="s">
        <v>74</v>
      </c>
      <c r="BE311" t="s">
        <v>5279</v>
      </c>
      <c r="BF311" t="str">
        <f>HYPERLINK("http://dx.doi.org/10.1017/nps.2019.70","http://dx.doi.org/10.1017/nps.2019.70")</f>
        <v>http://dx.doi.org/10.1017/nps.2019.70</v>
      </c>
      <c r="BG311" t="s">
        <v>74</v>
      </c>
      <c r="BH311" t="s">
        <v>74</v>
      </c>
      <c r="BI311">
        <v>24</v>
      </c>
      <c r="BJ311" t="s">
        <v>3956</v>
      </c>
      <c r="BK311" t="s">
        <v>100</v>
      </c>
      <c r="BL311" t="s">
        <v>3957</v>
      </c>
      <c r="BM311" t="s">
        <v>5280</v>
      </c>
      <c r="BN311" t="s">
        <v>74</v>
      </c>
      <c r="BO311" t="s">
        <v>74</v>
      </c>
      <c r="BP311" t="s">
        <v>74</v>
      </c>
      <c r="BQ311" t="s">
        <v>74</v>
      </c>
      <c r="BR311" t="s">
        <v>103</v>
      </c>
      <c r="BS311" t="s">
        <v>5281</v>
      </c>
      <c r="BT311" t="str">
        <f>HYPERLINK("https%3A%2F%2Fwww.webofscience.com%2Fwos%2Fwoscc%2Ffull-record%2FWOS:000515066900004","View Full Record in Web of Science")</f>
        <v>View Full Record in Web of Science</v>
      </c>
    </row>
    <row r="312" spans="1:72" x14ac:dyDescent="0.25">
      <c r="A312" t="s">
        <v>72</v>
      </c>
      <c r="B312" t="s">
        <v>5282</v>
      </c>
      <c r="C312" t="s">
        <v>74</v>
      </c>
      <c r="D312" t="s">
        <v>74</v>
      </c>
      <c r="E312" t="s">
        <v>74</v>
      </c>
      <c r="F312" t="s">
        <v>5283</v>
      </c>
      <c r="G312" t="s">
        <v>74</v>
      </c>
      <c r="H312" t="s">
        <v>74</v>
      </c>
      <c r="I312" t="s">
        <v>5284</v>
      </c>
      <c r="J312" t="s">
        <v>5285</v>
      </c>
      <c r="K312" t="s">
        <v>74</v>
      </c>
      <c r="L312" t="s">
        <v>74</v>
      </c>
      <c r="M312" t="s">
        <v>78</v>
      </c>
      <c r="N312" t="s">
        <v>79</v>
      </c>
      <c r="O312" t="s">
        <v>74</v>
      </c>
      <c r="P312" t="s">
        <v>74</v>
      </c>
      <c r="Q312" t="s">
        <v>74</v>
      </c>
      <c r="R312" t="s">
        <v>74</v>
      </c>
      <c r="S312" t="s">
        <v>74</v>
      </c>
      <c r="T312" t="s">
        <v>5286</v>
      </c>
      <c r="U312" t="s">
        <v>74</v>
      </c>
      <c r="V312" t="s">
        <v>5287</v>
      </c>
      <c r="W312" t="s">
        <v>5288</v>
      </c>
      <c r="X312" t="s">
        <v>4584</v>
      </c>
      <c r="Y312" t="s">
        <v>5289</v>
      </c>
      <c r="Z312" t="s">
        <v>5290</v>
      </c>
      <c r="AA312" t="s">
        <v>5291</v>
      </c>
      <c r="AB312" t="s">
        <v>74</v>
      </c>
      <c r="AC312" t="s">
        <v>5292</v>
      </c>
      <c r="AD312" t="s">
        <v>5293</v>
      </c>
      <c r="AE312" t="s">
        <v>5294</v>
      </c>
      <c r="AF312" t="s">
        <v>74</v>
      </c>
      <c r="AG312">
        <v>10</v>
      </c>
      <c r="AH312">
        <v>0</v>
      </c>
      <c r="AI312">
        <v>0</v>
      </c>
      <c r="AJ312">
        <v>0</v>
      </c>
      <c r="AK312">
        <v>6</v>
      </c>
      <c r="AL312" t="s">
        <v>5295</v>
      </c>
      <c r="AM312" t="s">
        <v>5296</v>
      </c>
      <c r="AN312" t="s">
        <v>5297</v>
      </c>
      <c r="AO312" t="s">
        <v>5298</v>
      </c>
      <c r="AP312" t="s">
        <v>74</v>
      </c>
      <c r="AQ312" t="s">
        <v>74</v>
      </c>
      <c r="AR312" t="s">
        <v>5299</v>
      </c>
      <c r="AS312" t="s">
        <v>5300</v>
      </c>
      <c r="AT312" t="s">
        <v>1101</v>
      </c>
      <c r="AU312">
        <v>2019</v>
      </c>
      <c r="AV312">
        <v>8</v>
      </c>
      <c r="AW312">
        <v>3</v>
      </c>
      <c r="AX312" t="s">
        <v>74</v>
      </c>
      <c r="AY312" t="s">
        <v>74</v>
      </c>
      <c r="AZ312" t="s">
        <v>74</v>
      </c>
      <c r="BA312" t="s">
        <v>74</v>
      </c>
      <c r="BB312">
        <v>269</v>
      </c>
      <c r="BC312">
        <v>276</v>
      </c>
      <c r="BD312" t="s">
        <v>74</v>
      </c>
      <c r="BE312" t="s">
        <v>5301</v>
      </c>
      <c r="BF312" t="str">
        <f>HYPERLINK("http://dx.doi.org/10.7596/taksad.v8i3.2248","http://dx.doi.org/10.7596/taksad.v8i3.2248")</f>
        <v>http://dx.doi.org/10.7596/taksad.v8i3.2248</v>
      </c>
      <c r="BG312" t="s">
        <v>74</v>
      </c>
      <c r="BH312" t="s">
        <v>74</v>
      </c>
      <c r="BI312">
        <v>8</v>
      </c>
      <c r="BJ312" t="s">
        <v>265</v>
      </c>
      <c r="BK312" t="s">
        <v>131</v>
      </c>
      <c r="BL312" t="s">
        <v>266</v>
      </c>
      <c r="BM312" t="s">
        <v>5302</v>
      </c>
      <c r="BN312" t="s">
        <v>74</v>
      </c>
      <c r="BO312" t="s">
        <v>198</v>
      </c>
      <c r="BP312" t="s">
        <v>74</v>
      </c>
      <c r="BQ312" t="s">
        <v>74</v>
      </c>
      <c r="BR312" t="s">
        <v>103</v>
      </c>
      <c r="BS312" t="s">
        <v>5303</v>
      </c>
      <c r="BT312" t="str">
        <f>HYPERLINK("https%3A%2F%2Fwww.webofscience.com%2Fwos%2Fwoscc%2Ffull-record%2FWOS:000488641700024","View Full Record in Web of Science")</f>
        <v>View Full Record in Web of Science</v>
      </c>
    </row>
    <row r="313" spans="1:72" x14ac:dyDescent="0.25">
      <c r="A313" t="s">
        <v>72</v>
      </c>
      <c r="B313" t="s">
        <v>5304</v>
      </c>
      <c r="C313" t="s">
        <v>74</v>
      </c>
      <c r="D313" t="s">
        <v>74</v>
      </c>
      <c r="E313" t="s">
        <v>74</v>
      </c>
      <c r="F313" t="s">
        <v>5305</v>
      </c>
      <c r="G313" t="s">
        <v>74</v>
      </c>
      <c r="H313" t="s">
        <v>74</v>
      </c>
      <c r="I313" t="s">
        <v>5306</v>
      </c>
      <c r="J313" t="s">
        <v>4017</v>
      </c>
      <c r="K313" t="s">
        <v>74</v>
      </c>
      <c r="L313" t="s">
        <v>74</v>
      </c>
      <c r="M313" t="s">
        <v>78</v>
      </c>
      <c r="N313" t="s">
        <v>79</v>
      </c>
      <c r="O313" t="s">
        <v>74</v>
      </c>
      <c r="P313" t="s">
        <v>74</v>
      </c>
      <c r="Q313" t="s">
        <v>74</v>
      </c>
      <c r="R313" t="s">
        <v>74</v>
      </c>
      <c r="S313" t="s">
        <v>74</v>
      </c>
      <c r="T313" t="s">
        <v>5307</v>
      </c>
      <c r="U313" t="s">
        <v>5308</v>
      </c>
      <c r="V313" t="s">
        <v>5309</v>
      </c>
      <c r="W313" t="s">
        <v>5310</v>
      </c>
      <c r="X313" t="s">
        <v>5311</v>
      </c>
      <c r="Y313" t="s">
        <v>5312</v>
      </c>
      <c r="Z313" t="s">
        <v>74</v>
      </c>
      <c r="AA313" t="s">
        <v>5313</v>
      </c>
      <c r="AB313" t="s">
        <v>5314</v>
      </c>
      <c r="AC313" t="s">
        <v>74</v>
      </c>
      <c r="AD313" t="s">
        <v>74</v>
      </c>
      <c r="AE313" t="s">
        <v>74</v>
      </c>
      <c r="AF313" t="s">
        <v>74</v>
      </c>
      <c r="AG313">
        <v>17</v>
      </c>
      <c r="AH313">
        <v>0</v>
      </c>
      <c r="AI313">
        <v>0</v>
      </c>
      <c r="AJ313">
        <v>1</v>
      </c>
      <c r="AK313">
        <v>4</v>
      </c>
      <c r="AL313" t="s">
        <v>4025</v>
      </c>
      <c r="AM313" t="s">
        <v>4026</v>
      </c>
      <c r="AN313" t="s">
        <v>4027</v>
      </c>
      <c r="AO313" t="s">
        <v>4028</v>
      </c>
      <c r="AP313" t="s">
        <v>74</v>
      </c>
      <c r="AQ313" t="s">
        <v>74</v>
      </c>
      <c r="AR313" t="s">
        <v>4029</v>
      </c>
      <c r="AS313" t="s">
        <v>4030</v>
      </c>
      <c r="AT313" t="s">
        <v>1101</v>
      </c>
      <c r="AU313">
        <v>2019</v>
      </c>
      <c r="AV313">
        <v>8</v>
      </c>
      <c r="AW313">
        <v>3</v>
      </c>
      <c r="AX313" t="s">
        <v>74</v>
      </c>
      <c r="AY313" t="s">
        <v>74</v>
      </c>
      <c r="AZ313" t="s">
        <v>74</v>
      </c>
      <c r="BA313" t="s">
        <v>74</v>
      </c>
      <c r="BB313" t="s">
        <v>74</v>
      </c>
      <c r="BC313" t="s">
        <v>74</v>
      </c>
      <c r="BD313" t="s">
        <v>74</v>
      </c>
      <c r="BE313" t="s">
        <v>74</v>
      </c>
      <c r="BF313" t="s">
        <v>74</v>
      </c>
      <c r="BG313" t="s">
        <v>74</v>
      </c>
      <c r="BH313" t="s">
        <v>74</v>
      </c>
      <c r="BI313">
        <v>9</v>
      </c>
      <c r="BJ313" t="s">
        <v>2652</v>
      </c>
      <c r="BK313" t="s">
        <v>131</v>
      </c>
      <c r="BL313" t="s">
        <v>2652</v>
      </c>
      <c r="BM313" t="s">
        <v>5315</v>
      </c>
      <c r="BN313" t="s">
        <v>74</v>
      </c>
      <c r="BO313" t="s">
        <v>74</v>
      </c>
      <c r="BP313" t="s">
        <v>74</v>
      </c>
      <c r="BQ313" t="s">
        <v>74</v>
      </c>
      <c r="BR313" t="s">
        <v>103</v>
      </c>
      <c r="BS313" t="s">
        <v>5316</v>
      </c>
      <c r="BT313" t="str">
        <f>HYPERLINK("https%3A%2F%2Fwww.webofscience.com%2Fwos%2Fwoscc%2Ffull-record%2FWOS:000487282200005","View Full Record in Web of Science")</f>
        <v>View Full Record in Web of Science</v>
      </c>
    </row>
    <row r="314" spans="1:72" x14ac:dyDescent="0.25">
      <c r="A314" t="s">
        <v>72</v>
      </c>
      <c r="B314" t="s">
        <v>5317</v>
      </c>
      <c r="C314" t="s">
        <v>74</v>
      </c>
      <c r="D314" t="s">
        <v>74</v>
      </c>
      <c r="E314" t="s">
        <v>74</v>
      </c>
      <c r="F314" t="s">
        <v>5318</v>
      </c>
      <c r="G314" t="s">
        <v>74</v>
      </c>
      <c r="H314" t="s">
        <v>74</v>
      </c>
      <c r="I314" t="s">
        <v>5319</v>
      </c>
      <c r="J314" t="s">
        <v>432</v>
      </c>
      <c r="K314" t="s">
        <v>74</v>
      </c>
      <c r="L314" t="s">
        <v>74</v>
      </c>
      <c r="M314" t="s">
        <v>318</v>
      </c>
      <c r="N314" t="s">
        <v>79</v>
      </c>
      <c r="O314" t="s">
        <v>74</v>
      </c>
      <c r="P314" t="s">
        <v>74</v>
      </c>
      <c r="Q314" t="s">
        <v>74</v>
      </c>
      <c r="R314" t="s">
        <v>74</v>
      </c>
      <c r="S314" t="s">
        <v>74</v>
      </c>
      <c r="T314" t="s">
        <v>5320</v>
      </c>
      <c r="U314" t="s">
        <v>74</v>
      </c>
      <c r="V314" t="s">
        <v>5321</v>
      </c>
      <c r="W314" t="s">
        <v>5322</v>
      </c>
      <c r="X314" t="s">
        <v>5323</v>
      </c>
      <c r="Y314" t="s">
        <v>5324</v>
      </c>
      <c r="Z314" t="s">
        <v>5325</v>
      </c>
      <c r="AA314" t="s">
        <v>74</v>
      </c>
      <c r="AB314" t="s">
        <v>74</v>
      </c>
      <c r="AC314" t="s">
        <v>74</v>
      </c>
      <c r="AD314" t="s">
        <v>74</v>
      </c>
      <c r="AE314" t="s">
        <v>74</v>
      </c>
      <c r="AF314" t="s">
        <v>74</v>
      </c>
      <c r="AG314">
        <v>11</v>
      </c>
      <c r="AH314">
        <v>0</v>
      </c>
      <c r="AI314">
        <v>2</v>
      </c>
      <c r="AJ314">
        <v>0</v>
      </c>
      <c r="AK314">
        <v>13</v>
      </c>
      <c r="AL314" t="s">
        <v>439</v>
      </c>
      <c r="AM314" t="s">
        <v>440</v>
      </c>
      <c r="AN314" t="s">
        <v>441</v>
      </c>
      <c r="AO314" t="s">
        <v>442</v>
      </c>
      <c r="AP314" t="s">
        <v>74</v>
      </c>
      <c r="AQ314" t="s">
        <v>74</v>
      </c>
      <c r="AR314" t="s">
        <v>443</v>
      </c>
      <c r="AS314" t="s">
        <v>444</v>
      </c>
      <c r="AT314" t="s">
        <v>1101</v>
      </c>
      <c r="AU314">
        <v>2019</v>
      </c>
      <c r="AV314">
        <v>63</v>
      </c>
      <c r="AW314">
        <v>9</v>
      </c>
      <c r="AX314" t="s">
        <v>74</v>
      </c>
      <c r="AY314" t="s">
        <v>74</v>
      </c>
      <c r="AZ314" t="s">
        <v>74</v>
      </c>
      <c r="BA314" t="s">
        <v>74</v>
      </c>
      <c r="BB314">
        <v>118</v>
      </c>
      <c r="BC314">
        <v>128</v>
      </c>
      <c r="BD314" t="s">
        <v>74</v>
      </c>
      <c r="BE314" t="s">
        <v>5326</v>
      </c>
      <c r="BF314" t="str">
        <f>HYPERLINK("http://dx.doi.org/10.20542/0131-2227-2019-63-9-118-128","http://dx.doi.org/10.20542/0131-2227-2019-63-9-118-128")</f>
        <v>http://dx.doi.org/10.20542/0131-2227-2019-63-9-118-128</v>
      </c>
      <c r="BG314" t="s">
        <v>74</v>
      </c>
      <c r="BH314" t="s">
        <v>74</v>
      </c>
      <c r="BI314">
        <v>11</v>
      </c>
      <c r="BJ314" t="s">
        <v>446</v>
      </c>
      <c r="BK314" t="s">
        <v>131</v>
      </c>
      <c r="BL314" t="s">
        <v>446</v>
      </c>
      <c r="BM314" t="s">
        <v>5327</v>
      </c>
      <c r="BN314" t="s">
        <v>74</v>
      </c>
      <c r="BO314" t="s">
        <v>230</v>
      </c>
      <c r="BP314" t="s">
        <v>74</v>
      </c>
      <c r="BQ314" t="s">
        <v>74</v>
      </c>
      <c r="BR314" t="s">
        <v>103</v>
      </c>
      <c r="BS314" t="s">
        <v>5328</v>
      </c>
      <c r="BT314" t="str">
        <f>HYPERLINK("https%3A%2F%2Fwww.webofscience.com%2Fwos%2Fwoscc%2Ffull-record%2FWOS:000484349800014","View Full Record in Web of Science")</f>
        <v>View Full Record in Web of Science</v>
      </c>
    </row>
    <row r="315" spans="1:72" x14ac:dyDescent="0.25">
      <c r="A315" t="s">
        <v>72</v>
      </c>
      <c r="B315" t="s">
        <v>5329</v>
      </c>
      <c r="C315" t="s">
        <v>74</v>
      </c>
      <c r="D315" t="s">
        <v>74</v>
      </c>
      <c r="E315" t="s">
        <v>74</v>
      </c>
      <c r="F315" t="s">
        <v>5330</v>
      </c>
      <c r="G315" t="s">
        <v>74</v>
      </c>
      <c r="H315" t="s">
        <v>74</v>
      </c>
      <c r="I315" t="s">
        <v>5331</v>
      </c>
      <c r="J315" t="s">
        <v>3940</v>
      </c>
      <c r="K315" t="s">
        <v>74</v>
      </c>
      <c r="L315" t="s">
        <v>74</v>
      </c>
      <c r="M315" t="s">
        <v>78</v>
      </c>
      <c r="N315" t="s">
        <v>79</v>
      </c>
      <c r="O315" t="s">
        <v>74</v>
      </c>
      <c r="P315" t="s">
        <v>74</v>
      </c>
      <c r="Q315" t="s">
        <v>74</v>
      </c>
      <c r="R315" t="s">
        <v>74</v>
      </c>
      <c r="S315" t="s">
        <v>74</v>
      </c>
      <c r="T315" t="s">
        <v>5332</v>
      </c>
      <c r="U315" t="s">
        <v>5333</v>
      </c>
      <c r="V315" t="s">
        <v>5334</v>
      </c>
      <c r="W315" t="s">
        <v>5335</v>
      </c>
      <c r="X315" t="s">
        <v>5336</v>
      </c>
      <c r="Y315" t="s">
        <v>5337</v>
      </c>
      <c r="Z315" t="s">
        <v>5338</v>
      </c>
      <c r="AA315" t="s">
        <v>74</v>
      </c>
      <c r="AB315" t="s">
        <v>74</v>
      </c>
      <c r="AC315" t="s">
        <v>5339</v>
      </c>
      <c r="AD315" t="s">
        <v>5339</v>
      </c>
      <c r="AE315" t="s">
        <v>5340</v>
      </c>
      <c r="AF315" t="s">
        <v>74</v>
      </c>
      <c r="AG315">
        <v>84</v>
      </c>
      <c r="AH315">
        <v>4</v>
      </c>
      <c r="AI315">
        <v>4</v>
      </c>
      <c r="AJ315">
        <v>0</v>
      </c>
      <c r="AK315">
        <v>5</v>
      </c>
      <c r="AL315" t="s">
        <v>280</v>
      </c>
      <c r="AM315" t="s">
        <v>281</v>
      </c>
      <c r="AN315" t="s">
        <v>282</v>
      </c>
      <c r="AO315" t="s">
        <v>3951</v>
      </c>
      <c r="AP315" t="s">
        <v>3952</v>
      </c>
      <c r="AQ315" t="s">
        <v>74</v>
      </c>
      <c r="AR315" t="s">
        <v>3953</v>
      </c>
      <c r="AS315" t="s">
        <v>3954</v>
      </c>
      <c r="AT315" t="s">
        <v>1101</v>
      </c>
      <c r="AU315">
        <v>2019</v>
      </c>
      <c r="AV315">
        <v>47</v>
      </c>
      <c r="AW315">
        <v>5</v>
      </c>
      <c r="AX315" t="s">
        <v>74</v>
      </c>
      <c r="AY315" t="s">
        <v>74</v>
      </c>
      <c r="AZ315" t="s">
        <v>127</v>
      </c>
      <c r="BA315" t="s">
        <v>74</v>
      </c>
      <c r="BB315">
        <v>822</v>
      </c>
      <c r="BC315">
        <v>839</v>
      </c>
      <c r="BD315" t="s">
        <v>74</v>
      </c>
      <c r="BE315" t="s">
        <v>5341</v>
      </c>
      <c r="BF315" t="str">
        <f>HYPERLINK("http://dx.doi.org/10.1017/nps.2018.48","http://dx.doi.org/10.1017/nps.2018.48")</f>
        <v>http://dx.doi.org/10.1017/nps.2018.48</v>
      </c>
      <c r="BG315" t="s">
        <v>74</v>
      </c>
      <c r="BH315" t="s">
        <v>74</v>
      </c>
      <c r="BI315">
        <v>18</v>
      </c>
      <c r="BJ315" t="s">
        <v>3956</v>
      </c>
      <c r="BK315" t="s">
        <v>100</v>
      </c>
      <c r="BL315" t="s">
        <v>3957</v>
      </c>
      <c r="BM315" t="s">
        <v>5280</v>
      </c>
      <c r="BN315" t="s">
        <v>74</v>
      </c>
      <c r="BO315" t="s">
        <v>74</v>
      </c>
      <c r="BP315" t="s">
        <v>74</v>
      </c>
      <c r="BQ315" t="s">
        <v>74</v>
      </c>
      <c r="BR315" t="s">
        <v>103</v>
      </c>
      <c r="BS315" t="s">
        <v>5342</v>
      </c>
      <c r="BT315" t="str">
        <f>HYPERLINK("https%3A%2F%2Fwww.webofscience.com%2Fwos%2Fwoscc%2Ffull-record%2FWOS:000515066900007","View Full Record in Web of Science")</f>
        <v>View Full Record in Web of Science</v>
      </c>
    </row>
    <row r="316" spans="1:72" x14ac:dyDescent="0.25">
      <c r="A316" t="s">
        <v>72</v>
      </c>
      <c r="B316" t="s">
        <v>5343</v>
      </c>
      <c r="C316" t="s">
        <v>74</v>
      </c>
      <c r="D316" t="s">
        <v>74</v>
      </c>
      <c r="E316" t="s">
        <v>74</v>
      </c>
      <c r="F316" t="s">
        <v>5344</v>
      </c>
      <c r="G316" t="s">
        <v>74</v>
      </c>
      <c r="H316" t="s">
        <v>74</v>
      </c>
      <c r="I316" t="s">
        <v>5345</v>
      </c>
      <c r="J316" t="s">
        <v>5346</v>
      </c>
      <c r="K316" t="s">
        <v>74</v>
      </c>
      <c r="L316" t="s">
        <v>74</v>
      </c>
      <c r="M316" t="s">
        <v>78</v>
      </c>
      <c r="N316" t="s">
        <v>79</v>
      </c>
      <c r="O316" t="s">
        <v>74</v>
      </c>
      <c r="P316" t="s">
        <v>74</v>
      </c>
      <c r="Q316" t="s">
        <v>74</v>
      </c>
      <c r="R316" t="s">
        <v>74</v>
      </c>
      <c r="S316" t="s">
        <v>74</v>
      </c>
      <c r="T316" t="s">
        <v>5347</v>
      </c>
      <c r="U316" t="s">
        <v>3608</v>
      </c>
      <c r="V316" t="s">
        <v>5348</v>
      </c>
      <c r="W316" t="s">
        <v>5349</v>
      </c>
      <c r="X316" t="s">
        <v>5350</v>
      </c>
      <c r="Y316" t="s">
        <v>5351</v>
      </c>
      <c r="Z316" t="s">
        <v>5352</v>
      </c>
      <c r="AA316" t="s">
        <v>3948</v>
      </c>
      <c r="AB316" t="s">
        <v>5353</v>
      </c>
      <c r="AC316" t="s">
        <v>5354</v>
      </c>
      <c r="AD316" t="s">
        <v>5354</v>
      </c>
      <c r="AE316" t="s">
        <v>5355</v>
      </c>
      <c r="AF316" t="s">
        <v>74</v>
      </c>
      <c r="AG316">
        <v>58</v>
      </c>
      <c r="AH316">
        <v>5</v>
      </c>
      <c r="AI316">
        <v>5</v>
      </c>
      <c r="AJ316">
        <v>2</v>
      </c>
      <c r="AK316">
        <v>17</v>
      </c>
      <c r="AL316" t="s">
        <v>2768</v>
      </c>
      <c r="AM316" t="s">
        <v>90</v>
      </c>
      <c r="AN316" t="s">
        <v>2769</v>
      </c>
      <c r="AO316" t="s">
        <v>5356</v>
      </c>
      <c r="AP316" t="s">
        <v>5357</v>
      </c>
      <c r="AQ316" t="s">
        <v>74</v>
      </c>
      <c r="AR316" t="s">
        <v>5346</v>
      </c>
      <c r="AS316" t="s">
        <v>5358</v>
      </c>
      <c r="AT316" t="s">
        <v>194</v>
      </c>
      <c r="AU316">
        <v>2020</v>
      </c>
      <c r="AV316">
        <v>20</v>
      </c>
      <c r="AW316">
        <v>3</v>
      </c>
      <c r="AX316" t="s">
        <v>74</v>
      </c>
      <c r="AY316" t="s">
        <v>74</v>
      </c>
      <c r="AZ316" t="s">
        <v>74</v>
      </c>
      <c r="BA316" t="s">
        <v>74</v>
      </c>
      <c r="BB316">
        <v>520</v>
      </c>
      <c r="BC316">
        <v>543</v>
      </c>
      <c r="BD316">
        <v>1468796819866973</v>
      </c>
      <c r="BE316" t="s">
        <v>5359</v>
      </c>
      <c r="BF316" t="str">
        <f>HYPERLINK("http://dx.doi.org/10.1177/1468796819866973","http://dx.doi.org/10.1177/1468796819866973")</f>
        <v>http://dx.doi.org/10.1177/1468796819866973</v>
      </c>
      <c r="BG316" t="s">
        <v>74</v>
      </c>
      <c r="BH316" t="s">
        <v>5360</v>
      </c>
      <c r="BI316">
        <v>24</v>
      </c>
      <c r="BJ316" t="s">
        <v>5361</v>
      </c>
      <c r="BK316" t="s">
        <v>100</v>
      </c>
      <c r="BL316" t="s">
        <v>5361</v>
      </c>
      <c r="BM316" t="s">
        <v>5362</v>
      </c>
      <c r="BN316" t="s">
        <v>74</v>
      </c>
      <c r="BO316" t="s">
        <v>1590</v>
      </c>
      <c r="BP316" t="s">
        <v>74</v>
      </c>
      <c r="BQ316" t="s">
        <v>74</v>
      </c>
      <c r="BR316" t="s">
        <v>103</v>
      </c>
      <c r="BS316" t="s">
        <v>5363</v>
      </c>
      <c r="BT316" t="str">
        <f>HYPERLINK("https%3A%2F%2Fwww.webofscience.com%2Fwos%2Fwoscc%2Ffull-record%2FWOS:000480917000001","View Full Record in Web of Science")</f>
        <v>View Full Record in Web of Science</v>
      </c>
    </row>
    <row r="317" spans="1:72" x14ac:dyDescent="0.25">
      <c r="A317" t="s">
        <v>72</v>
      </c>
      <c r="B317" t="s">
        <v>5364</v>
      </c>
      <c r="C317" t="s">
        <v>74</v>
      </c>
      <c r="D317" t="s">
        <v>74</v>
      </c>
      <c r="E317" t="s">
        <v>74</v>
      </c>
      <c r="F317" t="s">
        <v>5365</v>
      </c>
      <c r="G317" t="s">
        <v>74</v>
      </c>
      <c r="H317" t="s">
        <v>74</v>
      </c>
      <c r="I317" t="s">
        <v>5366</v>
      </c>
      <c r="J317" t="s">
        <v>497</v>
      </c>
      <c r="K317" t="s">
        <v>74</v>
      </c>
      <c r="L317" t="s">
        <v>74</v>
      </c>
      <c r="M317" t="s">
        <v>318</v>
      </c>
      <c r="N317" t="s">
        <v>79</v>
      </c>
      <c r="O317" t="s">
        <v>74</v>
      </c>
      <c r="P317" t="s">
        <v>74</v>
      </c>
      <c r="Q317" t="s">
        <v>74</v>
      </c>
      <c r="R317" t="s">
        <v>74</v>
      </c>
      <c r="S317" t="s">
        <v>74</v>
      </c>
      <c r="T317" t="s">
        <v>5367</v>
      </c>
      <c r="U317" t="s">
        <v>74</v>
      </c>
      <c r="V317" t="s">
        <v>5368</v>
      </c>
      <c r="W317" t="s">
        <v>5369</v>
      </c>
      <c r="X317" t="s">
        <v>5370</v>
      </c>
      <c r="Y317" t="s">
        <v>5371</v>
      </c>
      <c r="Z317" t="s">
        <v>5372</v>
      </c>
      <c r="AA317" t="s">
        <v>5373</v>
      </c>
      <c r="AB317" t="s">
        <v>5374</v>
      </c>
      <c r="AC317" t="s">
        <v>74</v>
      </c>
      <c r="AD317" t="s">
        <v>74</v>
      </c>
      <c r="AE317" t="s">
        <v>74</v>
      </c>
      <c r="AF317" t="s">
        <v>74</v>
      </c>
      <c r="AG317">
        <v>28</v>
      </c>
      <c r="AH317">
        <v>0</v>
      </c>
      <c r="AI317">
        <v>0</v>
      </c>
      <c r="AJ317">
        <v>0</v>
      </c>
      <c r="AK317">
        <v>8</v>
      </c>
      <c r="AL317" t="s">
        <v>324</v>
      </c>
      <c r="AM317" t="s">
        <v>325</v>
      </c>
      <c r="AN317" t="s">
        <v>326</v>
      </c>
      <c r="AO317" t="s">
        <v>507</v>
      </c>
      <c r="AP317" t="s">
        <v>508</v>
      </c>
      <c r="AQ317" t="s">
        <v>74</v>
      </c>
      <c r="AR317" t="s">
        <v>509</v>
      </c>
      <c r="AS317" t="s">
        <v>510</v>
      </c>
      <c r="AT317" t="s">
        <v>1214</v>
      </c>
      <c r="AU317">
        <v>2019</v>
      </c>
      <c r="AV317">
        <v>50</v>
      </c>
      <c r="AW317" t="s">
        <v>74</v>
      </c>
      <c r="AX317" t="s">
        <v>74</v>
      </c>
      <c r="AY317" t="s">
        <v>74</v>
      </c>
      <c r="AZ317" t="s">
        <v>74</v>
      </c>
      <c r="BA317" t="s">
        <v>74</v>
      </c>
      <c r="BB317">
        <v>146</v>
      </c>
      <c r="BC317">
        <v>161</v>
      </c>
      <c r="BD317" t="s">
        <v>74</v>
      </c>
      <c r="BE317" t="s">
        <v>5375</v>
      </c>
      <c r="BF317" t="str">
        <f>HYPERLINK("http://dx.doi.org/10.17223/1998863X/50/14","http://dx.doi.org/10.17223/1998863X/50/14")</f>
        <v>http://dx.doi.org/10.17223/1998863X/50/14</v>
      </c>
      <c r="BG317" t="s">
        <v>74</v>
      </c>
      <c r="BH317" t="s">
        <v>74</v>
      </c>
      <c r="BI317">
        <v>16</v>
      </c>
      <c r="BJ317" t="s">
        <v>512</v>
      </c>
      <c r="BK317" t="s">
        <v>131</v>
      </c>
      <c r="BL317" t="s">
        <v>513</v>
      </c>
      <c r="BM317" t="s">
        <v>5376</v>
      </c>
      <c r="BN317" t="s">
        <v>74</v>
      </c>
      <c r="BO317" t="s">
        <v>230</v>
      </c>
      <c r="BP317" t="s">
        <v>74</v>
      </c>
      <c r="BQ317" t="s">
        <v>74</v>
      </c>
      <c r="BR317" t="s">
        <v>103</v>
      </c>
      <c r="BS317" t="s">
        <v>5377</v>
      </c>
      <c r="BT317" t="str">
        <f>HYPERLINK("https%3A%2F%2Fwww.webofscience.com%2Fwos%2Fwoscc%2Ffull-record%2FWOS:000500733100014","View Full Record in Web of Science")</f>
        <v>View Full Record in Web of Science</v>
      </c>
    </row>
    <row r="318" spans="1:72" x14ac:dyDescent="0.25">
      <c r="A318" t="s">
        <v>72</v>
      </c>
      <c r="B318" t="s">
        <v>5378</v>
      </c>
      <c r="C318" t="s">
        <v>74</v>
      </c>
      <c r="D318" t="s">
        <v>74</v>
      </c>
      <c r="E318" t="s">
        <v>74</v>
      </c>
      <c r="F318" t="s">
        <v>5379</v>
      </c>
      <c r="G318" t="s">
        <v>74</v>
      </c>
      <c r="H318" t="s">
        <v>74</v>
      </c>
      <c r="I318" t="s">
        <v>5380</v>
      </c>
      <c r="J318" t="s">
        <v>1186</v>
      </c>
      <c r="K318" t="s">
        <v>74</v>
      </c>
      <c r="L318" t="s">
        <v>74</v>
      </c>
      <c r="M318" t="s">
        <v>318</v>
      </c>
      <c r="N318" t="s">
        <v>79</v>
      </c>
      <c r="O318" t="s">
        <v>74</v>
      </c>
      <c r="P318" t="s">
        <v>74</v>
      </c>
      <c r="Q318" t="s">
        <v>74</v>
      </c>
      <c r="R318" t="s">
        <v>74</v>
      </c>
      <c r="S318" t="s">
        <v>74</v>
      </c>
      <c r="T318" t="s">
        <v>5381</v>
      </c>
      <c r="U318" t="s">
        <v>74</v>
      </c>
      <c r="V318" t="s">
        <v>5382</v>
      </c>
      <c r="W318" t="s">
        <v>5383</v>
      </c>
      <c r="X318" t="s">
        <v>74</v>
      </c>
      <c r="Y318" t="s">
        <v>5384</v>
      </c>
      <c r="Z318" t="s">
        <v>5385</v>
      </c>
      <c r="AA318" t="s">
        <v>5386</v>
      </c>
      <c r="AB318" t="s">
        <v>5387</v>
      </c>
      <c r="AC318" t="s">
        <v>74</v>
      </c>
      <c r="AD318" t="s">
        <v>74</v>
      </c>
      <c r="AE318" t="s">
        <v>74</v>
      </c>
      <c r="AF318" t="s">
        <v>74</v>
      </c>
      <c r="AG318">
        <v>29</v>
      </c>
      <c r="AH318">
        <v>1</v>
      </c>
      <c r="AI318">
        <v>1</v>
      </c>
      <c r="AJ318">
        <v>0</v>
      </c>
      <c r="AK318">
        <v>5</v>
      </c>
      <c r="AL318" t="s">
        <v>2537</v>
      </c>
      <c r="AM318" t="s">
        <v>440</v>
      </c>
      <c r="AN318" t="s">
        <v>2538</v>
      </c>
      <c r="AO318" t="s">
        <v>1194</v>
      </c>
      <c r="AP318" t="s">
        <v>74</v>
      </c>
      <c r="AQ318" t="s">
        <v>74</v>
      </c>
      <c r="AR318" t="s">
        <v>1195</v>
      </c>
      <c r="AS318" t="s">
        <v>1196</v>
      </c>
      <c r="AT318" t="s">
        <v>1254</v>
      </c>
      <c r="AU318">
        <v>2019</v>
      </c>
      <c r="AV318">
        <v>40</v>
      </c>
      <c r="AW318">
        <v>4</v>
      </c>
      <c r="AX318" t="s">
        <v>74</v>
      </c>
      <c r="AY318" t="s">
        <v>74</v>
      </c>
      <c r="AZ318" t="s">
        <v>74</v>
      </c>
      <c r="BA318" t="s">
        <v>74</v>
      </c>
      <c r="BB318">
        <v>95</v>
      </c>
      <c r="BC318">
        <v>106</v>
      </c>
      <c r="BD318" t="s">
        <v>74</v>
      </c>
      <c r="BE318" t="s">
        <v>5388</v>
      </c>
      <c r="BF318" t="str">
        <f>HYPERLINK("http://dx.doi.org/10.31857/S020595920005474-7","http://dx.doi.org/10.31857/S020595920005474-7")</f>
        <v>http://dx.doi.org/10.31857/S020595920005474-7</v>
      </c>
      <c r="BG318" t="s">
        <v>74</v>
      </c>
      <c r="BH318" t="s">
        <v>74</v>
      </c>
      <c r="BI318">
        <v>12</v>
      </c>
      <c r="BJ318" t="s">
        <v>631</v>
      </c>
      <c r="BK318" t="s">
        <v>100</v>
      </c>
      <c r="BL318" t="s">
        <v>550</v>
      </c>
      <c r="BM318" t="s">
        <v>5389</v>
      </c>
      <c r="BN318" t="s">
        <v>74</v>
      </c>
      <c r="BO318" t="s">
        <v>74</v>
      </c>
      <c r="BP318" t="s">
        <v>74</v>
      </c>
      <c r="BQ318" t="s">
        <v>74</v>
      </c>
      <c r="BR318" t="s">
        <v>103</v>
      </c>
      <c r="BS318" t="s">
        <v>5390</v>
      </c>
      <c r="BT318" t="str">
        <f>HYPERLINK("https%3A%2F%2Fwww.webofscience.com%2Fwos%2Fwoscc%2Ffull-record%2FWOS:000483139400008","View Full Record in Web of Science")</f>
        <v>View Full Record in Web of Science</v>
      </c>
    </row>
    <row r="319" spans="1:72" x14ac:dyDescent="0.25">
      <c r="A319" t="s">
        <v>72</v>
      </c>
      <c r="B319" t="s">
        <v>5391</v>
      </c>
      <c r="C319" t="s">
        <v>74</v>
      </c>
      <c r="D319" t="s">
        <v>74</v>
      </c>
      <c r="E319" t="s">
        <v>74</v>
      </c>
      <c r="F319" t="s">
        <v>5392</v>
      </c>
      <c r="G319" t="s">
        <v>74</v>
      </c>
      <c r="H319" t="s">
        <v>74</v>
      </c>
      <c r="I319" t="s">
        <v>5393</v>
      </c>
      <c r="J319" t="s">
        <v>4942</v>
      </c>
      <c r="K319" t="s">
        <v>74</v>
      </c>
      <c r="L319" t="s">
        <v>74</v>
      </c>
      <c r="M319" t="s">
        <v>78</v>
      </c>
      <c r="N319" t="s">
        <v>79</v>
      </c>
      <c r="O319" t="s">
        <v>74</v>
      </c>
      <c r="P319" t="s">
        <v>74</v>
      </c>
      <c r="Q319" t="s">
        <v>74</v>
      </c>
      <c r="R319" t="s">
        <v>74</v>
      </c>
      <c r="S319" t="s">
        <v>74</v>
      </c>
      <c r="T319" t="s">
        <v>5394</v>
      </c>
      <c r="U319" t="s">
        <v>74</v>
      </c>
      <c r="V319" t="s">
        <v>5395</v>
      </c>
      <c r="W319" t="s">
        <v>5396</v>
      </c>
      <c r="X319" t="s">
        <v>5397</v>
      </c>
      <c r="Y319" t="s">
        <v>5398</v>
      </c>
      <c r="Z319" t="s">
        <v>74</v>
      </c>
      <c r="AA319" t="s">
        <v>5399</v>
      </c>
      <c r="AB319" t="s">
        <v>74</v>
      </c>
      <c r="AC319" t="s">
        <v>74</v>
      </c>
      <c r="AD319" t="s">
        <v>74</v>
      </c>
      <c r="AE319" t="s">
        <v>74</v>
      </c>
      <c r="AF319" t="s">
        <v>74</v>
      </c>
      <c r="AG319">
        <v>53</v>
      </c>
      <c r="AH319">
        <v>0</v>
      </c>
      <c r="AI319">
        <v>0</v>
      </c>
      <c r="AJ319">
        <v>0</v>
      </c>
      <c r="AK319">
        <v>1</v>
      </c>
      <c r="AL319" t="s">
        <v>4952</v>
      </c>
      <c r="AM319" t="s">
        <v>4953</v>
      </c>
      <c r="AN319" t="s">
        <v>4954</v>
      </c>
      <c r="AO319" t="s">
        <v>4955</v>
      </c>
      <c r="AP319" t="s">
        <v>74</v>
      </c>
      <c r="AQ319" t="s">
        <v>74</v>
      </c>
      <c r="AR319" t="s">
        <v>4956</v>
      </c>
      <c r="AS319" t="s">
        <v>4957</v>
      </c>
      <c r="AT319" t="s">
        <v>1254</v>
      </c>
      <c r="AU319">
        <v>2019</v>
      </c>
      <c r="AV319">
        <v>8</v>
      </c>
      <c r="AW319">
        <v>21</v>
      </c>
      <c r="AX319" t="s">
        <v>74</v>
      </c>
      <c r="AY319" t="s">
        <v>74</v>
      </c>
      <c r="AZ319" t="s">
        <v>74</v>
      </c>
      <c r="BA319" t="s">
        <v>74</v>
      </c>
      <c r="BB319">
        <v>617</v>
      </c>
      <c r="BC319">
        <v>632</v>
      </c>
      <c r="BD319" t="s">
        <v>74</v>
      </c>
      <c r="BE319" t="s">
        <v>74</v>
      </c>
      <c r="BF319" t="s">
        <v>74</v>
      </c>
      <c r="BG319" t="s">
        <v>74</v>
      </c>
      <c r="BH319" t="s">
        <v>74</v>
      </c>
      <c r="BI319">
        <v>16</v>
      </c>
      <c r="BJ319" t="s">
        <v>512</v>
      </c>
      <c r="BK319" t="s">
        <v>131</v>
      </c>
      <c r="BL319" t="s">
        <v>513</v>
      </c>
      <c r="BM319" t="s">
        <v>5400</v>
      </c>
      <c r="BN319" t="s">
        <v>74</v>
      </c>
      <c r="BO319" t="s">
        <v>74</v>
      </c>
      <c r="BP319" t="s">
        <v>74</v>
      </c>
      <c r="BQ319" t="s">
        <v>74</v>
      </c>
      <c r="BR319" t="s">
        <v>103</v>
      </c>
      <c r="BS319" t="s">
        <v>5401</v>
      </c>
      <c r="BT319" t="str">
        <f>HYPERLINK("https%3A%2F%2Fwww.webofscience.com%2Fwos%2Fwoscc%2Ffull-record%2FWOS:000485631000012","View Full Record in Web of Science")</f>
        <v>View Full Record in Web of Science</v>
      </c>
    </row>
    <row r="320" spans="1:72" x14ac:dyDescent="0.25">
      <c r="A320" t="s">
        <v>72</v>
      </c>
      <c r="B320" t="s">
        <v>5402</v>
      </c>
      <c r="C320" t="s">
        <v>74</v>
      </c>
      <c r="D320" t="s">
        <v>74</v>
      </c>
      <c r="E320" t="s">
        <v>74</v>
      </c>
      <c r="F320" t="s">
        <v>5403</v>
      </c>
      <c r="G320" t="s">
        <v>74</v>
      </c>
      <c r="H320" t="s">
        <v>74</v>
      </c>
      <c r="I320" t="s">
        <v>5404</v>
      </c>
      <c r="J320" t="s">
        <v>4942</v>
      </c>
      <c r="K320" t="s">
        <v>74</v>
      </c>
      <c r="L320" t="s">
        <v>74</v>
      </c>
      <c r="M320" t="s">
        <v>78</v>
      </c>
      <c r="N320" t="s">
        <v>79</v>
      </c>
      <c r="O320" t="s">
        <v>74</v>
      </c>
      <c r="P320" t="s">
        <v>74</v>
      </c>
      <c r="Q320" t="s">
        <v>74</v>
      </c>
      <c r="R320" t="s">
        <v>74</v>
      </c>
      <c r="S320" t="s">
        <v>74</v>
      </c>
      <c r="T320" t="s">
        <v>5405</v>
      </c>
      <c r="U320" t="s">
        <v>74</v>
      </c>
      <c r="V320" t="s">
        <v>5406</v>
      </c>
      <c r="W320" t="s">
        <v>5407</v>
      </c>
      <c r="X320" t="s">
        <v>5408</v>
      </c>
      <c r="Y320" t="s">
        <v>5409</v>
      </c>
      <c r="Z320" t="s">
        <v>5410</v>
      </c>
      <c r="AA320" t="s">
        <v>5411</v>
      </c>
      <c r="AB320" t="s">
        <v>5412</v>
      </c>
      <c r="AC320" t="s">
        <v>74</v>
      </c>
      <c r="AD320" t="s">
        <v>74</v>
      </c>
      <c r="AE320" t="s">
        <v>74</v>
      </c>
      <c r="AF320" t="s">
        <v>74</v>
      </c>
      <c r="AG320">
        <v>8</v>
      </c>
      <c r="AH320">
        <v>1</v>
      </c>
      <c r="AI320">
        <v>1</v>
      </c>
      <c r="AJ320">
        <v>0</v>
      </c>
      <c r="AK320">
        <v>0</v>
      </c>
      <c r="AL320" t="s">
        <v>4952</v>
      </c>
      <c r="AM320" t="s">
        <v>4953</v>
      </c>
      <c r="AN320" t="s">
        <v>4954</v>
      </c>
      <c r="AO320" t="s">
        <v>4955</v>
      </c>
      <c r="AP320" t="s">
        <v>74</v>
      </c>
      <c r="AQ320" t="s">
        <v>74</v>
      </c>
      <c r="AR320" t="s">
        <v>4956</v>
      </c>
      <c r="AS320" t="s">
        <v>4957</v>
      </c>
      <c r="AT320" t="s">
        <v>1254</v>
      </c>
      <c r="AU320">
        <v>2019</v>
      </c>
      <c r="AV320">
        <v>8</v>
      </c>
      <c r="AW320">
        <v>21</v>
      </c>
      <c r="AX320" t="s">
        <v>74</v>
      </c>
      <c r="AY320" t="s">
        <v>74</v>
      </c>
      <c r="AZ320" t="s">
        <v>74</v>
      </c>
      <c r="BA320" t="s">
        <v>74</v>
      </c>
      <c r="BB320">
        <v>33</v>
      </c>
      <c r="BC320">
        <v>41</v>
      </c>
      <c r="BD320" t="s">
        <v>74</v>
      </c>
      <c r="BE320" t="s">
        <v>74</v>
      </c>
      <c r="BF320" t="s">
        <v>74</v>
      </c>
      <c r="BG320" t="s">
        <v>74</v>
      </c>
      <c r="BH320" t="s">
        <v>74</v>
      </c>
      <c r="BI320">
        <v>9</v>
      </c>
      <c r="BJ320" t="s">
        <v>512</v>
      </c>
      <c r="BK320" t="s">
        <v>131</v>
      </c>
      <c r="BL320" t="s">
        <v>513</v>
      </c>
      <c r="BM320" t="s">
        <v>5413</v>
      </c>
      <c r="BN320" t="s">
        <v>74</v>
      </c>
      <c r="BO320" t="s">
        <v>74</v>
      </c>
      <c r="BP320" t="s">
        <v>74</v>
      </c>
      <c r="BQ320" t="s">
        <v>74</v>
      </c>
      <c r="BR320" t="s">
        <v>103</v>
      </c>
      <c r="BS320" t="s">
        <v>5414</v>
      </c>
      <c r="BT320" t="str">
        <f>HYPERLINK("https%3A%2F%2Fwww.webofscience.com%2Fwos%2Fwoscc%2Ffull-record%2FWOS:000479315400004","View Full Record in Web of Science")</f>
        <v>View Full Record in Web of Science</v>
      </c>
    </row>
    <row r="321" spans="1:72" x14ac:dyDescent="0.25">
      <c r="A321" t="s">
        <v>72</v>
      </c>
      <c r="B321" t="s">
        <v>5415</v>
      </c>
      <c r="C321" t="s">
        <v>74</v>
      </c>
      <c r="D321" t="s">
        <v>74</v>
      </c>
      <c r="E321" t="s">
        <v>74</v>
      </c>
      <c r="F321" t="s">
        <v>5416</v>
      </c>
      <c r="G321" t="s">
        <v>74</v>
      </c>
      <c r="H321" t="s">
        <v>74</v>
      </c>
      <c r="I321" t="s">
        <v>5417</v>
      </c>
      <c r="J321" t="s">
        <v>5418</v>
      </c>
      <c r="K321" t="s">
        <v>74</v>
      </c>
      <c r="L321" t="s">
        <v>74</v>
      </c>
      <c r="M321" t="s">
        <v>78</v>
      </c>
      <c r="N321" t="s">
        <v>79</v>
      </c>
      <c r="O321" t="s">
        <v>74</v>
      </c>
      <c r="P321" t="s">
        <v>74</v>
      </c>
      <c r="Q321" t="s">
        <v>74</v>
      </c>
      <c r="R321" t="s">
        <v>74</v>
      </c>
      <c r="S321" t="s">
        <v>74</v>
      </c>
      <c r="T321" t="s">
        <v>5419</v>
      </c>
      <c r="U321" t="s">
        <v>74</v>
      </c>
      <c r="V321" t="s">
        <v>5420</v>
      </c>
      <c r="W321" t="s">
        <v>5421</v>
      </c>
      <c r="X321" t="s">
        <v>5422</v>
      </c>
      <c r="Y321" t="s">
        <v>5423</v>
      </c>
      <c r="Z321" t="s">
        <v>5424</v>
      </c>
      <c r="AA321" t="s">
        <v>5425</v>
      </c>
      <c r="AB321" t="s">
        <v>74</v>
      </c>
      <c r="AC321" t="s">
        <v>74</v>
      </c>
      <c r="AD321" t="s">
        <v>74</v>
      </c>
      <c r="AE321" t="s">
        <v>74</v>
      </c>
      <c r="AF321" t="s">
        <v>74</v>
      </c>
      <c r="AG321">
        <v>25</v>
      </c>
      <c r="AH321">
        <v>0</v>
      </c>
      <c r="AI321">
        <v>0</v>
      </c>
      <c r="AJ321">
        <v>0</v>
      </c>
      <c r="AK321">
        <v>1</v>
      </c>
      <c r="AL321" t="s">
        <v>5426</v>
      </c>
      <c r="AM321" t="s">
        <v>5427</v>
      </c>
      <c r="AN321" t="s">
        <v>5428</v>
      </c>
      <c r="AO321" t="s">
        <v>5429</v>
      </c>
      <c r="AP321" t="s">
        <v>74</v>
      </c>
      <c r="AQ321" t="s">
        <v>74</v>
      </c>
      <c r="AR321" t="s">
        <v>5430</v>
      </c>
      <c r="AS321" t="s">
        <v>5431</v>
      </c>
      <c r="AT321" t="s">
        <v>1276</v>
      </c>
      <c r="AU321">
        <v>2019</v>
      </c>
      <c r="AV321">
        <v>6</v>
      </c>
      <c r="AW321">
        <v>2</v>
      </c>
      <c r="AX321" t="s">
        <v>74</v>
      </c>
      <c r="AY321" t="s">
        <v>74</v>
      </c>
      <c r="AZ321" t="s">
        <v>74</v>
      </c>
      <c r="BA321" t="s">
        <v>74</v>
      </c>
      <c r="BB321">
        <v>255</v>
      </c>
      <c r="BC321">
        <v>271</v>
      </c>
      <c r="BD321" t="s">
        <v>74</v>
      </c>
      <c r="BE321" t="s">
        <v>5432</v>
      </c>
      <c r="BF321" t="str">
        <f>HYPERLINK("http://dx.doi.org/10.14516/ete.207","http://dx.doi.org/10.14516/ete.207")</f>
        <v>http://dx.doi.org/10.14516/ete.207</v>
      </c>
      <c r="BG321" t="s">
        <v>74</v>
      </c>
      <c r="BH321" t="s">
        <v>74</v>
      </c>
      <c r="BI321">
        <v>17</v>
      </c>
      <c r="BJ321" t="s">
        <v>156</v>
      </c>
      <c r="BK321" t="s">
        <v>131</v>
      </c>
      <c r="BL321" t="s">
        <v>156</v>
      </c>
      <c r="BM321" t="s">
        <v>5433</v>
      </c>
      <c r="BN321" t="s">
        <v>74</v>
      </c>
      <c r="BO321" t="s">
        <v>74</v>
      </c>
      <c r="BP321" t="s">
        <v>74</v>
      </c>
      <c r="BQ321" t="s">
        <v>74</v>
      </c>
      <c r="BR321" t="s">
        <v>103</v>
      </c>
      <c r="BS321" t="s">
        <v>5434</v>
      </c>
      <c r="BT321" t="str">
        <f>HYPERLINK("https%3A%2F%2Fwww.webofscience.com%2Fwos%2Fwoscc%2Ffull-record%2FWOS:000505615200014","View Full Record in Web of Science")</f>
        <v>View Full Record in Web of Science</v>
      </c>
    </row>
    <row r="322" spans="1:72" x14ac:dyDescent="0.25">
      <c r="A322" t="s">
        <v>72</v>
      </c>
      <c r="B322" t="s">
        <v>5435</v>
      </c>
      <c r="C322" t="s">
        <v>74</v>
      </c>
      <c r="D322" t="s">
        <v>74</v>
      </c>
      <c r="E322" t="s">
        <v>74</v>
      </c>
      <c r="F322" t="s">
        <v>5436</v>
      </c>
      <c r="G322" t="s">
        <v>74</v>
      </c>
      <c r="H322" t="s">
        <v>74</v>
      </c>
      <c r="I322" t="s">
        <v>5437</v>
      </c>
      <c r="J322" t="s">
        <v>5438</v>
      </c>
      <c r="K322" t="s">
        <v>74</v>
      </c>
      <c r="L322" t="s">
        <v>74</v>
      </c>
      <c r="M322" t="s">
        <v>78</v>
      </c>
      <c r="N322" t="s">
        <v>79</v>
      </c>
      <c r="O322" t="s">
        <v>74</v>
      </c>
      <c r="P322" t="s">
        <v>74</v>
      </c>
      <c r="Q322" t="s">
        <v>74</v>
      </c>
      <c r="R322" t="s">
        <v>74</v>
      </c>
      <c r="S322" t="s">
        <v>74</v>
      </c>
      <c r="T322" t="s">
        <v>5439</v>
      </c>
      <c r="U322" t="s">
        <v>74</v>
      </c>
      <c r="V322" t="s">
        <v>5440</v>
      </c>
      <c r="W322" t="s">
        <v>5441</v>
      </c>
      <c r="X322" t="s">
        <v>4584</v>
      </c>
      <c r="Y322" t="s">
        <v>5442</v>
      </c>
      <c r="Z322" t="s">
        <v>5443</v>
      </c>
      <c r="AA322" t="s">
        <v>5444</v>
      </c>
      <c r="AB322" t="s">
        <v>5445</v>
      </c>
      <c r="AC322" t="s">
        <v>74</v>
      </c>
      <c r="AD322" t="s">
        <v>74</v>
      </c>
      <c r="AE322" t="s">
        <v>74</v>
      </c>
      <c r="AF322" t="s">
        <v>74</v>
      </c>
      <c r="AG322">
        <v>10</v>
      </c>
      <c r="AH322">
        <v>0</v>
      </c>
      <c r="AI322">
        <v>0</v>
      </c>
      <c r="AJ322">
        <v>0</v>
      </c>
      <c r="AK322">
        <v>7</v>
      </c>
      <c r="AL322" t="s">
        <v>5446</v>
      </c>
      <c r="AM322" t="s">
        <v>5447</v>
      </c>
      <c r="AN322" t="s">
        <v>5448</v>
      </c>
      <c r="AO322" t="s">
        <v>5449</v>
      </c>
      <c r="AP322" t="s">
        <v>5450</v>
      </c>
      <c r="AQ322" t="s">
        <v>74</v>
      </c>
      <c r="AR322" t="s">
        <v>5451</v>
      </c>
      <c r="AS322" t="s">
        <v>5452</v>
      </c>
      <c r="AT322" t="s">
        <v>5453</v>
      </c>
      <c r="AU322">
        <v>2019</v>
      </c>
      <c r="AV322">
        <v>10</v>
      </c>
      <c r="AW322" t="s">
        <v>74</v>
      </c>
      <c r="AX322" t="s">
        <v>74</v>
      </c>
      <c r="AY322" t="s">
        <v>74</v>
      </c>
      <c r="AZ322" t="s">
        <v>127</v>
      </c>
      <c r="BA322" t="s">
        <v>74</v>
      </c>
      <c r="BB322">
        <v>482</v>
      </c>
      <c r="BC322">
        <v>489</v>
      </c>
      <c r="BD322" t="s">
        <v>74</v>
      </c>
      <c r="BE322" t="s">
        <v>5454</v>
      </c>
      <c r="BF322" t="str">
        <f>HYPERLINK("http://dx.doi.org/10.22055/RALS.2019.15038","http://dx.doi.org/10.22055/RALS.2019.15038")</f>
        <v>http://dx.doi.org/10.22055/RALS.2019.15038</v>
      </c>
      <c r="BG322" t="s">
        <v>74</v>
      </c>
      <c r="BH322" t="s">
        <v>74</v>
      </c>
      <c r="BI322">
        <v>8</v>
      </c>
      <c r="BJ322" t="s">
        <v>491</v>
      </c>
      <c r="BK322" t="s">
        <v>131</v>
      </c>
      <c r="BL322" t="s">
        <v>491</v>
      </c>
      <c r="BM322" t="s">
        <v>5455</v>
      </c>
      <c r="BN322" t="s">
        <v>74</v>
      </c>
      <c r="BO322" t="s">
        <v>74</v>
      </c>
      <c r="BP322" t="s">
        <v>74</v>
      </c>
      <c r="BQ322" t="s">
        <v>74</v>
      </c>
      <c r="BR322" t="s">
        <v>103</v>
      </c>
      <c r="BS322" t="s">
        <v>5456</v>
      </c>
      <c r="BT322" t="str">
        <f>HYPERLINK("https%3A%2F%2Fwww.webofscience.com%2Fwos%2Fwoscc%2Ffull-record%2FWOS:000520842700006","View Full Record in Web of Science")</f>
        <v>View Full Record in Web of Science</v>
      </c>
    </row>
    <row r="323" spans="1:72" x14ac:dyDescent="0.25">
      <c r="A323" t="s">
        <v>72</v>
      </c>
      <c r="B323" t="s">
        <v>5457</v>
      </c>
      <c r="C323" t="s">
        <v>74</v>
      </c>
      <c r="D323" t="s">
        <v>74</v>
      </c>
      <c r="E323" t="s">
        <v>74</v>
      </c>
      <c r="F323" t="s">
        <v>5458</v>
      </c>
      <c r="G323" t="s">
        <v>74</v>
      </c>
      <c r="H323" t="s">
        <v>74</v>
      </c>
      <c r="I323" t="s">
        <v>5459</v>
      </c>
      <c r="J323" t="s">
        <v>338</v>
      </c>
      <c r="K323" t="s">
        <v>74</v>
      </c>
      <c r="L323" t="s">
        <v>74</v>
      </c>
      <c r="M323" t="s">
        <v>318</v>
      </c>
      <c r="N323" t="s">
        <v>79</v>
      </c>
      <c r="O323" t="s">
        <v>74</v>
      </c>
      <c r="P323" t="s">
        <v>74</v>
      </c>
      <c r="Q323" t="s">
        <v>74</v>
      </c>
      <c r="R323" t="s">
        <v>74</v>
      </c>
      <c r="S323" t="s">
        <v>74</v>
      </c>
      <c r="T323" t="s">
        <v>5460</v>
      </c>
      <c r="U323" t="s">
        <v>5461</v>
      </c>
      <c r="V323" t="s">
        <v>5462</v>
      </c>
      <c r="W323" t="s">
        <v>5463</v>
      </c>
      <c r="X323" t="s">
        <v>5464</v>
      </c>
      <c r="Y323" t="s">
        <v>5465</v>
      </c>
      <c r="Z323" t="s">
        <v>5466</v>
      </c>
      <c r="AA323" t="s">
        <v>5467</v>
      </c>
      <c r="AB323" t="s">
        <v>5468</v>
      </c>
      <c r="AC323" t="s">
        <v>5469</v>
      </c>
      <c r="AD323" t="s">
        <v>1268</v>
      </c>
      <c r="AE323" t="s">
        <v>5470</v>
      </c>
      <c r="AF323" t="s">
        <v>74</v>
      </c>
      <c r="AG323">
        <v>26</v>
      </c>
      <c r="AH323">
        <v>12</v>
      </c>
      <c r="AI323">
        <v>13</v>
      </c>
      <c r="AJ323">
        <v>1</v>
      </c>
      <c r="AK323">
        <v>12</v>
      </c>
      <c r="AL323" t="s">
        <v>348</v>
      </c>
      <c r="AM323" t="s">
        <v>349</v>
      </c>
      <c r="AN323" t="s">
        <v>350</v>
      </c>
      <c r="AO323" t="s">
        <v>351</v>
      </c>
      <c r="AP323" t="s">
        <v>352</v>
      </c>
      <c r="AQ323" t="s">
        <v>74</v>
      </c>
      <c r="AR323" t="s">
        <v>353</v>
      </c>
      <c r="AS323" t="s">
        <v>354</v>
      </c>
      <c r="AT323" t="s">
        <v>194</v>
      </c>
      <c r="AU323">
        <v>2019</v>
      </c>
      <c r="AV323">
        <v>21</v>
      </c>
      <c r="AW323">
        <v>6</v>
      </c>
      <c r="AX323" t="s">
        <v>74</v>
      </c>
      <c r="AY323" t="s">
        <v>74</v>
      </c>
      <c r="AZ323" t="s">
        <v>74</v>
      </c>
      <c r="BA323" t="s">
        <v>74</v>
      </c>
      <c r="BB323">
        <v>122</v>
      </c>
      <c r="BC323">
        <v>145</v>
      </c>
      <c r="BD323" t="s">
        <v>74</v>
      </c>
      <c r="BE323" t="s">
        <v>5471</v>
      </c>
      <c r="BF323" t="str">
        <f>HYPERLINK("http://dx.doi.org/10.17853/1994-5639-2019-6-122-145","http://dx.doi.org/10.17853/1994-5639-2019-6-122-145")</f>
        <v>http://dx.doi.org/10.17853/1994-5639-2019-6-122-145</v>
      </c>
      <c r="BG323" t="s">
        <v>74</v>
      </c>
      <c r="BH323" t="s">
        <v>74</v>
      </c>
      <c r="BI323">
        <v>24</v>
      </c>
      <c r="BJ323" t="s">
        <v>156</v>
      </c>
      <c r="BK323" t="s">
        <v>131</v>
      </c>
      <c r="BL323" t="s">
        <v>156</v>
      </c>
      <c r="BM323" t="s">
        <v>5472</v>
      </c>
      <c r="BN323" t="s">
        <v>74</v>
      </c>
      <c r="BO323" t="s">
        <v>198</v>
      </c>
      <c r="BP323" t="s">
        <v>74</v>
      </c>
      <c r="BQ323" t="s">
        <v>74</v>
      </c>
      <c r="BR323" t="s">
        <v>103</v>
      </c>
      <c r="BS323" t="s">
        <v>5473</v>
      </c>
      <c r="BT323" t="str">
        <f>HYPERLINK("https%3A%2F%2Fwww.webofscience.com%2Fwos%2Fwoscc%2Ffull-record%2FWOS:000497663600006","View Full Record in Web of Science")</f>
        <v>View Full Record in Web of Science</v>
      </c>
    </row>
    <row r="324" spans="1:72" x14ac:dyDescent="0.25">
      <c r="A324" t="s">
        <v>72</v>
      </c>
      <c r="B324" t="s">
        <v>5474</v>
      </c>
      <c r="C324" t="s">
        <v>74</v>
      </c>
      <c r="D324" t="s">
        <v>74</v>
      </c>
      <c r="E324" t="s">
        <v>74</v>
      </c>
      <c r="F324" t="s">
        <v>5475</v>
      </c>
      <c r="G324" t="s">
        <v>74</v>
      </c>
      <c r="H324" t="s">
        <v>74</v>
      </c>
      <c r="I324" t="s">
        <v>5476</v>
      </c>
      <c r="J324" t="s">
        <v>5253</v>
      </c>
      <c r="K324" t="s">
        <v>74</v>
      </c>
      <c r="L324" t="s">
        <v>74</v>
      </c>
      <c r="M324" t="s">
        <v>78</v>
      </c>
      <c r="N324" t="s">
        <v>79</v>
      </c>
      <c r="O324" t="s">
        <v>74</v>
      </c>
      <c r="P324" t="s">
        <v>74</v>
      </c>
      <c r="Q324" t="s">
        <v>74</v>
      </c>
      <c r="R324" t="s">
        <v>74</v>
      </c>
      <c r="S324" t="s">
        <v>74</v>
      </c>
      <c r="T324" t="s">
        <v>5477</v>
      </c>
      <c r="U324" t="s">
        <v>74</v>
      </c>
      <c r="V324" t="s">
        <v>5478</v>
      </c>
      <c r="W324" t="s">
        <v>5479</v>
      </c>
      <c r="X324" t="s">
        <v>74</v>
      </c>
      <c r="Y324" t="s">
        <v>5480</v>
      </c>
      <c r="Z324" t="s">
        <v>74</v>
      </c>
      <c r="AA324" t="s">
        <v>5481</v>
      </c>
      <c r="AB324" t="s">
        <v>5482</v>
      </c>
      <c r="AC324" t="s">
        <v>74</v>
      </c>
      <c r="AD324" t="s">
        <v>74</v>
      </c>
      <c r="AE324" t="s">
        <v>74</v>
      </c>
      <c r="AF324" t="s">
        <v>74</v>
      </c>
      <c r="AG324">
        <v>24</v>
      </c>
      <c r="AH324">
        <v>3</v>
      </c>
      <c r="AI324">
        <v>3</v>
      </c>
      <c r="AJ324">
        <v>0</v>
      </c>
      <c r="AK324">
        <v>1</v>
      </c>
      <c r="AL324" t="s">
        <v>5261</v>
      </c>
      <c r="AM324" t="s">
        <v>5262</v>
      </c>
      <c r="AN324" t="s">
        <v>5263</v>
      </c>
      <c r="AO324" t="s">
        <v>5264</v>
      </c>
      <c r="AP324" t="s">
        <v>74</v>
      </c>
      <c r="AQ324" t="s">
        <v>74</v>
      </c>
      <c r="AR324" t="s">
        <v>5265</v>
      </c>
      <c r="AS324" t="s">
        <v>5266</v>
      </c>
      <c r="AT324" t="s">
        <v>194</v>
      </c>
      <c r="AU324">
        <v>2019</v>
      </c>
      <c r="AV324">
        <v>6</v>
      </c>
      <c r="AW324" t="s">
        <v>74</v>
      </c>
      <c r="AX324" t="s">
        <v>74</v>
      </c>
      <c r="AY324" t="s">
        <v>74</v>
      </c>
      <c r="AZ324" t="s">
        <v>127</v>
      </c>
      <c r="BA324" t="s">
        <v>74</v>
      </c>
      <c r="BB324" t="s">
        <v>74</v>
      </c>
      <c r="BC324" t="s">
        <v>74</v>
      </c>
      <c r="BD324">
        <v>108</v>
      </c>
      <c r="BE324" t="s">
        <v>74</v>
      </c>
      <c r="BF324" t="s">
        <v>74</v>
      </c>
      <c r="BG324" t="s">
        <v>74</v>
      </c>
      <c r="BH324" t="s">
        <v>74</v>
      </c>
      <c r="BI324">
        <v>19</v>
      </c>
      <c r="BJ324" t="s">
        <v>156</v>
      </c>
      <c r="BK324" t="s">
        <v>131</v>
      </c>
      <c r="BL324" t="s">
        <v>156</v>
      </c>
      <c r="BM324" t="s">
        <v>5483</v>
      </c>
      <c r="BN324" t="s">
        <v>74</v>
      </c>
      <c r="BO324" t="s">
        <v>74</v>
      </c>
      <c r="BP324" t="s">
        <v>74</v>
      </c>
      <c r="BQ324" t="s">
        <v>74</v>
      </c>
      <c r="BR324" t="s">
        <v>103</v>
      </c>
      <c r="BS324" t="s">
        <v>5484</v>
      </c>
      <c r="BT324" t="str">
        <f>HYPERLINK("https%3A%2F%2Fwww.webofscience.com%2Fwos%2Fwoscc%2Ffull-record%2FWOS:000470308600021","View Full Record in Web of Science")</f>
        <v>View Full Record in Web of Science</v>
      </c>
    </row>
    <row r="325" spans="1:72" x14ac:dyDescent="0.25">
      <c r="A325" t="s">
        <v>72</v>
      </c>
      <c r="B325" t="s">
        <v>5485</v>
      </c>
      <c r="C325" t="s">
        <v>74</v>
      </c>
      <c r="D325" t="s">
        <v>74</v>
      </c>
      <c r="E325" t="s">
        <v>74</v>
      </c>
      <c r="F325" t="s">
        <v>5486</v>
      </c>
      <c r="G325" t="s">
        <v>74</v>
      </c>
      <c r="H325" t="s">
        <v>74</v>
      </c>
      <c r="I325" t="s">
        <v>5487</v>
      </c>
      <c r="J325" t="s">
        <v>338</v>
      </c>
      <c r="K325" t="s">
        <v>74</v>
      </c>
      <c r="L325" t="s">
        <v>74</v>
      </c>
      <c r="M325" t="s">
        <v>318</v>
      </c>
      <c r="N325" t="s">
        <v>79</v>
      </c>
      <c r="O325" t="s">
        <v>74</v>
      </c>
      <c r="P325" t="s">
        <v>74</v>
      </c>
      <c r="Q325" t="s">
        <v>74</v>
      </c>
      <c r="R325" t="s">
        <v>74</v>
      </c>
      <c r="S325" t="s">
        <v>74</v>
      </c>
      <c r="T325" t="s">
        <v>5488</v>
      </c>
      <c r="U325" t="s">
        <v>5489</v>
      </c>
      <c r="V325" t="s">
        <v>5490</v>
      </c>
      <c r="W325" t="s">
        <v>5491</v>
      </c>
      <c r="X325" t="s">
        <v>74</v>
      </c>
      <c r="Y325" t="s">
        <v>5492</v>
      </c>
      <c r="Z325" t="s">
        <v>5493</v>
      </c>
      <c r="AA325" t="s">
        <v>74</v>
      </c>
      <c r="AB325" t="s">
        <v>74</v>
      </c>
      <c r="AC325" t="s">
        <v>74</v>
      </c>
      <c r="AD325" t="s">
        <v>74</v>
      </c>
      <c r="AE325" t="s">
        <v>74</v>
      </c>
      <c r="AF325" t="s">
        <v>74</v>
      </c>
      <c r="AG325">
        <v>24</v>
      </c>
      <c r="AH325">
        <v>1</v>
      </c>
      <c r="AI325">
        <v>1</v>
      </c>
      <c r="AJ325">
        <v>0</v>
      </c>
      <c r="AK325">
        <v>5</v>
      </c>
      <c r="AL325" t="s">
        <v>348</v>
      </c>
      <c r="AM325" t="s">
        <v>349</v>
      </c>
      <c r="AN325" t="s">
        <v>350</v>
      </c>
      <c r="AO325" t="s">
        <v>351</v>
      </c>
      <c r="AP325" t="s">
        <v>352</v>
      </c>
      <c r="AQ325" t="s">
        <v>74</v>
      </c>
      <c r="AR325" t="s">
        <v>353</v>
      </c>
      <c r="AS325" t="s">
        <v>354</v>
      </c>
      <c r="AT325" t="s">
        <v>194</v>
      </c>
      <c r="AU325">
        <v>2019</v>
      </c>
      <c r="AV325">
        <v>21</v>
      </c>
      <c r="AW325">
        <v>6</v>
      </c>
      <c r="AX325" t="s">
        <v>74</v>
      </c>
      <c r="AY325" t="s">
        <v>74</v>
      </c>
      <c r="AZ325" t="s">
        <v>74</v>
      </c>
      <c r="BA325" t="s">
        <v>74</v>
      </c>
      <c r="BB325">
        <v>171</v>
      </c>
      <c r="BC325">
        <v>190</v>
      </c>
      <c r="BD325" t="s">
        <v>74</v>
      </c>
      <c r="BE325" t="s">
        <v>5494</v>
      </c>
      <c r="BF325" t="str">
        <f>HYPERLINK("http://dx.doi.org/10.17853/1994-5639-2019-6-171-190","http://dx.doi.org/10.17853/1994-5639-2019-6-171-190")</f>
        <v>http://dx.doi.org/10.17853/1994-5639-2019-6-171-190</v>
      </c>
      <c r="BG325" t="s">
        <v>74</v>
      </c>
      <c r="BH325" t="s">
        <v>74</v>
      </c>
      <c r="BI325">
        <v>20</v>
      </c>
      <c r="BJ325" t="s">
        <v>156</v>
      </c>
      <c r="BK325" t="s">
        <v>131</v>
      </c>
      <c r="BL325" t="s">
        <v>156</v>
      </c>
      <c r="BM325" t="s">
        <v>5472</v>
      </c>
      <c r="BN325" t="s">
        <v>74</v>
      </c>
      <c r="BO325" t="s">
        <v>198</v>
      </c>
      <c r="BP325" t="s">
        <v>74</v>
      </c>
      <c r="BQ325" t="s">
        <v>74</v>
      </c>
      <c r="BR325" t="s">
        <v>103</v>
      </c>
      <c r="BS325" t="s">
        <v>5495</v>
      </c>
      <c r="BT325" t="str">
        <f>HYPERLINK("https%3A%2F%2Fwww.webofscience.com%2Fwos%2Fwoscc%2Ffull-record%2FWOS:000497663600008","View Full Record in Web of Science")</f>
        <v>View Full Record in Web of Science</v>
      </c>
    </row>
    <row r="326" spans="1:72" x14ac:dyDescent="0.25">
      <c r="A326" t="s">
        <v>72</v>
      </c>
      <c r="B326" t="s">
        <v>5496</v>
      </c>
      <c r="C326" t="s">
        <v>74</v>
      </c>
      <c r="D326" t="s">
        <v>74</v>
      </c>
      <c r="E326" t="s">
        <v>74</v>
      </c>
      <c r="F326" t="s">
        <v>5497</v>
      </c>
      <c r="G326" t="s">
        <v>74</v>
      </c>
      <c r="H326" t="s">
        <v>74</v>
      </c>
      <c r="I326" t="s">
        <v>5498</v>
      </c>
      <c r="J326" t="s">
        <v>1150</v>
      </c>
      <c r="K326" t="s">
        <v>74</v>
      </c>
      <c r="L326" t="s">
        <v>74</v>
      </c>
      <c r="M326" t="s">
        <v>318</v>
      </c>
      <c r="N326" t="s">
        <v>79</v>
      </c>
      <c r="O326" t="s">
        <v>74</v>
      </c>
      <c r="P326" t="s">
        <v>74</v>
      </c>
      <c r="Q326" t="s">
        <v>74</v>
      </c>
      <c r="R326" t="s">
        <v>74</v>
      </c>
      <c r="S326" t="s">
        <v>74</v>
      </c>
      <c r="T326" t="s">
        <v>5499</v>
      </c>
      <c r="U326" t="s">
        <v>74</v>
      </c>
      <c r="V326" t="s">
        <v>5500</v>
      </c>
      <c r="W326" t="s">
        <v>5501</v>
      </c>
      <c r="X326" t="s">
        <v>5502</v>
      </c>
      <c r="Y326" t="s">
        <v>5503</v>
      </c>
      <c r="Z326" t="s">
        <v>5504</v>
      </c>
      <c r="AA326" t="s">
        <v>5505</v>
      </c>
      <c r="AB326" t="s">
        <v>5506</v>
      </c>
      <c r="AC326" t="s">
        <v>74</v>
      </c>
      <c r="AD326" t="s">
        <v>74</v>
      </c>
      <c r="AE326" t="s">
        <v>74</v>
      </c>
      <c r="AF326" t="s">
        <v>74</v>
      </c>
      <c r="AG326">
        <v>20</v>
      </c>
      <c r="AH326">
        <v>5</v>
      </c>
      <c r="AI326">
        <v>7</v>
      </c>
      <c r="AJ326">
        <v>3</v>
      </c>
      <c r="AK326">
        <v>25</v>
      </c>
      <c r="AL326" t="s">
        <v>324</v>
      </c>
      <c r="AM326" t="s">
        <v>325</v>
      </c>
      <c r="AN326" t="s">
        <v>326</v>
      </c>
      <c r="AO326" t="s">
        <v>1157</v>
      </c>
      <c r="AP326" t="s">
        <v>1158</v>
      </c>
      <c r="AQ326" t="s">
        <v>74</v>
      </c>
      <c r="AR326" t="s">
        <v>1159</v>
      </c>
      <c r="AS326" t="s">
        <v>1160</v>
      </c>
      <c r="AT326" t="s">
        <v>194</v>
      </c>
      <c r="AU326">
        <v>2019</v>
      </c>
      <c r="AV326" t="s">
        <v>74</v>
      </c>
      <c r="AW326">
        <v>72</v>
      </c>
      <c r="AX326" t="s">
        <v>74</v>
      </c>
      <c r="AY326" t="s">
        <v>74</v>
      </c>
      <c r="AZ326" t="s">
        <v>74</v>
      </c>
      <c r="BA326" t="s">
        <v>74</v>
      </c>
      <c r="BB326">
        <v>46</v>
      </c>
      <c r="BC326">
        <v>67</v>
      </c>
      <c r="BD326" t="s">
        <v>74</v>
      </c>
      <c r="BE326" t="s">
        <v>5507</v>
      </c>
      <c r="BF326" t="str">
        <f>HYPERLINK("http://dx.doi.org/10.17223/17267080/72/3","http://dx.doi.org/10.17223/17267080/72/3")</f>
        <v>http://dx.doi.org/10.17223/17267080/72/3</v>
      </c>
      <c r="BG326" t="s">
        <v>74</v>
      </c>
      <c r="BH326" t="s">
        <v>74</v>
      </c>
      <c r="BI326">
        <v>22</v>
      </c>
      <c r="BJ326" t="s">
        <v>631</v>
      </c>
      <c r="BK326" t="s">
        <v>131</v>
      </c>
      <c r="BL326" t="s">
        <v>550</v>
      </c>
      <c r="BM326" t="s">
        <v>5508</v>
      </c>
      <c r="BN326" t="s">
        <v>74</v>
      </c>
      <c r="BO326" t="s">
        <v>230</v>
      </c>
      <c r="BP326" t="s">
        <v>74</v>
      </c>
      <c r="BQ326" t="s">
        <v>74</v>
      </c>
      <c r="BR326" t="s">
        <v>103</v>
      </c>
      <c r="BS326" t="s">
        <v>5509</v>
      </c>
      <c r="BT326" t="str">
        <f>HYPERLINK("https%3A%2F%2Fwww.webofscience.com%2Fwos%2Fwoscc%2Ffull-record%2FWOS:000487563000003","View Full Record in Web of Science")</f>
        <v>View Full Record in Web of Science</v>
      </c>
    </row>
    <row r="327" spans="1:72" x14ac:dyDescent="0.25">
      <c r="A327" t="s">
        <v>72</v>
      </c>
      <c r="B327" t="s">
        <v>5510</v>
      </c>
      <c r="C327" t="s">
        <v>74</v>
      </c>
      <c r="D327" t="s">
        <v>74</v>
      </c>
      <c r="E327" t="s">
        <v>74</v>
      </c>
      <c r="F327" t="s">
        <v>5511</v>
      </c>
      <c r="G327" t="s">
        <v>74</v>
      </c>
      <c r="H327" t="s">
        <v>74</v>
      </c>
      <c r="I327" t="s">
        <v>5512</v>
      </c>
      <c r="J327" t="s">
        <v>5513</v>
      </c>
      <c r="K327" t="s">
        <v>74</v>
      </c>
      <c r="L327" t="s">
        <v>74</v>
      </c>
      <c r="M327" t="s">
        <v>78</v>
      </c>
      <c r="N327" t="s">
        <v>79</v>
      </c>
      <c r="O327" t="s">
        <v>74</v>
      </c>
      <c r="P327" t="s">
        <v>74</v>
      </c>
      <c r="Q327" t="s">
        <v>74</v>
      </c>
      <c r="R327" t="s">
        <v>74</v>
      </c>
      <c r="S327" t="s">
        <v>74</v>
      </c>
      <c r="T327" t="s">
        <v>74</v>
      </c>
      <c r="U327" t="s">
        <v>5514</v>
      </c>
      <c r="V327" t="s">
        <v>5515</v>
      </c>
      <c r="W327" t="s">
        <v>5516</v>
      </c>
      <c r="X327" t="s">
        <v>5517</v>
      </c>
      <c r="Y327" t="s">
        <v>5518</v>
      </c>
      <c r="Z327" t="s">
        <v>5519</v>
      </c>
      <c r="AA327" t="s">
        <v>74</v>
      </c>
      <c r="AB327" t="s">
        <v>5520</v>
      </c>
      <c r="AC327" t="s">
        <v>74</v>
      </c>
      <c r="AD327" t="s">
        <v>74</v>
      </c>
      <c r="AE327" t="s">
        <v>74</v>
      </c>
      <c r="AF327" t="s">
        <v>74</v>
      </c>
      <c r="AG327">
        <v>55</v>
      </c>
      <c r="AH327">
        <v>2</v>
      </c>
      <c r="AI327">
        <v>2</v>
      </c>
      <c r="AJ327">
        <v>0</v>
      </c>
      <c r="AK327">
        <v>1</v>
      </c>
      <c r="AL327" t="s">
        <v>120</v>
      </c>
      <c r="AM327" t="s">
        <v>121</v>
      </c>
      <c r="AN327" t="s">
        <v>122</v>
      </c>
      <c r="AO327" t="s">
        <v>5521</v>
      </c>
      <c r="AP327" t="s">
        <v>5522</v>
      </c>
      <c r="AQ327" t="s">
        <v>74</v>
      </c>
      <c r="AR327" t="s">
        <v>5523</v>
      </c>
      <c r="AS327" t="s">
        <v>5524</v>
      </c>
      <c r="AT327" t="s">
        <v>5525</v>
      </c>
      <c r="AU327">
        <v>2019</v>
      </c>
      <c r="AV327">
        <v>66</v>
      </c>
      <c r="AW327">
        <v>3</v>
      </c>
      <c r="AX327" t="s">
        <v>74</v>
      </c>
      <c r="AY327" t="s">
        <v>74</v>
      </c>
      <c r="AZ327" t="s">
        <v>74</v>
      </c>
      <c r="BA327" t="s">
        <v>74</v>
      </c>
      <c r="BB327">
        <v>200</v>
      </c>
      <c r="BC327">
        <v>210</v>
      </c>
      <c r="BD327" t="s">
        <v>74</v>
      </c>
      <c r="BE327" t="s">
        <v>5526</v>
      </c>
      <c r="BF327" t="str">
        <f>HYPERLINK("http://dx.doi.org/10.1080/10758216.2017.1389613","http://dx.doi.org/10.1080/10758216.2017.1389613")</f>
        <v>http://dx.doi.org/10.1080/10758216.2017.1389613</v>
      </c>
      <c r="BG327" t="s">
        <v>74</v>
      </c>
      <c r="BH327" t="s">
        <v>74</v>
      </c>
      <c r="BI327">
        <v>11</v>
      </c>
      <c r="BJ327" t="s">
        <v>571</v>
      </c>
      <c r="BK327" t="s">
        <v>100</v>
      </c>
      <c r="BL327" t="s">
        <v>572</v>
      </c>
      <c r="BM327" t="s">
        <v>5527</v>
      </c>
      <c r="BN327" t="s">
        <v>74</v>
      </c>
      <c r="BO327" t="s">
        <v>74</v>
      </c>
      <c r="BP327" t="s">
        <v>74</v>
      </c>
      <c r="BQ327" t="s">
        <v>74</v>
      </c>
      <c r="BR327" t="s">
        <v>103</v>
      </c>
      <c r="BS327" t="s">
        <v>5528</v>
      </c>
      <c r="BT327" t="str">
        <f>HYPERLINK("https%3A%2F%2Fwww.webofscience.com%2Fwos%2Fwoscc%2Ffull-record%2FWOS:000472562800005","View Full Record in Web of Science")</f>
        <v>View Full Record in Web of Science</v>
      </c>
    </row>
    <row r="328" spans="1:72" x14ac:dyDescent="0.25">
      <c r="A328" t="s">
        <v>72</v>
      </c>
      <c r="B328" t="s">
        <v>5529</v>
      </c>
      <c r="C328" t="s">
        <v>74</v>
      </c>
      <c r="D328" t="s">
        <v>74</v>
      </c>
      <c r="E328" t="s">
        <v>74</v>
      </c>
      <c r="F328" t="s">
        <v>5530</v>
      </c>
      <c r="G328" t="s">
        <v>74</v>
      </c>
      <c r="H328" t="s">
        <v>74</v>
      </c>
      <c r="I328" t="s">
        <v>5531</v>
      </c>
      <c r="J328" t="s">
        <v>5097</v>
      </c>
      <c r="K328" t="s">
        <v>74</v>
      </c>
      <c r="L328" t="s">
        <v>74</v>
      </c>
      <c r="M328" t="s">
        <v>78</v>
      </c>
      <c r="N328" t="s">
        <v>79</v>
      </c>
      <c r="O328" t="s">
        <v>74</v>
      </c>
      <c r="P328" t="s">
        <v>74</v>
      </c>
      <c r="Q328" t="s">
        <v>74</v>
      </c>
      <c r="R328" t="s">
        <v>74</v>
      </c>
      <c r="S328" t="s">
        <v>74</v>
      </c>
      <c r="T328" t="s">
        <v>5532</v>
      </c>
      <c r="U328" t="s">
        <v>74</v>
      </c>
      <c r="V328" t="s">
        <v>5533</v>
      </c>
      <c r="W328" t="s">
        <v>5534</v>
      </c>
      <c r="X328" t="s">
        <v>74</v>
      </c>
      <c r="Y328" t="s">
        <v>5535</v>
      </c>
      <c r="Z328" t="s">
        <v>5536</v>
      </c>
      <c r="AA328" t="s">
        <v>5537</v>
      </c>
      <c r="AB328" t="s">
        <v>74</v>
      </c>
      <c r="AC328" t="s">
        <v>5538</v>
      </c>
      <c r="AD328" t="s">
        <v>1268</v>
      </c>
      <c r="AE328" t="s">
        <v>5539</v>
      </c>
      <c r="AF328" t="s">
        <v>74</v>
      </c>
      <c r="AG328">
        <v>25</v>
      </c>
      <c r="AH328">
        <v>1</v>
      </c>
      <c r="AI328">
        <v>1</v>
      </c>
      <c r="AJ328">
        <v>0</v>
      </c>
      <c r="AK328">
        <v>1</v>
      </c>
      <c r="AL328" t="s">
        <v>704</v>
      </c>
      <c r="AM328" t="s">
        <v>440</v>
      </c>
      <c r="AN328" t="s">
        <v>705</v>
      </c>
      <c r="AO328" t="s">
        <v>5105</v>
      </c>
      <c r="AP328" t="s">
        <v>5106</v>
      </c>
      <c r="AQ328" t="s">
        <v>74</v>
      </c>
      <c r="AR328" t="s">
        <v>5107</v>
      </c>
      <c r="AS328" t="s">
        <v>5108</v>
      </c>
      <c r="AT328" t="s">
        <v>2701</v>
      </c>
      <c r="AU328">
        <v>2019</v>
      </c>
      <c r="AV328">
        <v>18</v>
      </c>
      <c r="AW328">
        <v>2</v>
      </c>
      <c r="AX328" t="s">
        <v>74</v>
      </c>
      <c r="AY328" t="s">
        <v>74</v>
      </c>
      <c r="AZ328" t="s">
        <v>74</v>
      </c>
      <c r="BA328" t="s">
        <v>74</v>
      </c>
      <c r="BB328">
        <v>320</v>
      </c>
      <c r="BC328">
        <v>354</v>
      </c>
      <c r="BD328" t="s">
        <v>74</v>
      </c>
      <c r="BE328" t="s">
        <v>5540</v>
      </c>
      <c r="BF328" t="str">
        <f>HYPERLINK("http://dx.doi.org/10.22363/2312-8674-2019-18-2-320-354","http://dx.doi.org/10.22363/2312-8674-2019-18-2-320-354")</f>
        <v>http://dx.doi.org/10.22363/2312-8674-2019-18-2-320-354</v>
      </c>
      <c r="BG328" t="s">
        <v>74</v>
      </c>
      <c r="BH328" t="s">
        <v>74</v>
      </c>
      <c r="BI328">
        <v>35</v>
      </c>
      <c r="BJ328" t="s">
        <v>196</v>
      </c>
      <c r="BK328" t="s">
        <v>131</v>
      </c>
      <c r="BL328" t="s">
        <v>196</v>
      </c>
      <c r="BM328" t="s">
        <v>5541</v>
      </c>
      <c r="BN328" t="s">
        <v>74</v>
      </c>
      <c r="BO328" t="s">
        <v>198</v>
      </c>
      <c r="BP328" t="s">
        <v>74</v>
      </c>
      <c r="BQ328" t="s">
        <v>74</v>
      </c>
      <c r="BR328" t="s">
        <v>103</v>
      </c>
      <c r="BS328" t="s">
        <v>5542</v>
      </c>
      <c r="BT328" t="str">
        <f>HYPERLINK("https%3A%2F%2Fwww.webofscience.com%2Fwos%2Fwoscc%2Ffull-record%2FWOS:000489116800005","View Full Record in Web of Science")</f>
        <v>View Full Record in Web of Science</v>
      </c>
    </row>
    <row r="329" spans="1:72" x14ac:dyDescent="0.25">
      <c r="A329" t="s">
        <v>72</v>
      </c>
      <c r="B329" t="s">
        <v>5543</v>
      </c>
      <c r="C329" t="s">
        <v>74</v>
      </c>
      <c r="D329" t="s">
        <v>74</v>
      </c>
      <c r="E329" t="s">
        <v>74</v>
      </c>
      <c r="F329" t="s">
        <v>5544</v>
      </c>
      <c r="G329" t="s">
        <v>74</v>
      </c>
      <c r="H329" t="s">
        <v>74</v>
      </c>
      <c r="I329" t="s">
        <v>5545</v>
      </c>
      <c r="J329" t="s">
        <v>5546</v>
      </c>
      <c r="K329" t="s">
        <v>74</v>
      </c>
      <c r="L329" t="s">
        <v>74</v>
      </c>
      <c r="M329" t="s">
        <v>78</v>
      </c>
      <c r="N329" t="s">
        <v>79</v>
      </c>
      <c r="O329" t="s">
        <v>74</v>
      </c>
      <c r="P329" t="s">
        <v>74</v>
      </c>
      <c r="Q329" t="s">
        <v>74</v>
      </c>
      <c r="R329" t="s">
        <v>74</v>
      </c>
      <c r="S329" t="s">
        <v>74</v>
      </c>
      <c r="T329" t="s">
        <v>5547</v>
      </c>
      <c r="U329" t="s">
        <v>74</v>
      </c>
      <c r="V329" t="s">
        <v>5548</v>
      </c>
      <c r="W329" t="s">
        <v>5549</v>
      </c>
      <c r="X329" t="s">
        <v>395</v>
      </c>
      <c r="Y329" t="s">
        <v>5550</v>
      </c>
      <c r="Z329" t="s">
        <v>5551</v>
      </c>
      <c r="AA329" t="s">
        <v>5552</v>
      </c>
      <c r="AB329" t="s">
        <v>5553</v>
      </c>
      <c r="AC329" t="s">
        <v>74</v>
      </c>
      <c r="AD329" t="s">
        <v>74</v>
      </c>
      <c r="AE329" t="s">
        <v>74</v>
      </c>
      <c r="AF329" t="s">
        <v>74</v>
      </c>
      <c r="AG329">
        <v>52</v>
      </c>
      <c r="AH329">
        <v>0</v>
      </c>
      <c r="AI329">
        <v>0</v>
      </c>
      <c r="AJ329">
        <v>2</v>
      </c>
      <c r="AK329">
        <v>6</v>
      </c>
      <c r="AL329" t="s">
        <v>5554</v>
      </c>
      <c r="AM329" t="s">
        <v>5555</v>
      </c>
      <c r="AN329" t="s">
        <v>5556</v>
      </c>
      <c r="AO329" t="s">
        <v>5557</v>
      </c>
      <c r="AP329" t="s">
        <v>74</v>
      </c>
      <c r="AQ329" t="s">
        <v>74</v>
      </c>
      <c r="AR329" t="s">
        <v>5558</v>
      </c>
      <c r="AS329" t="s">
        <v>5559</v>
      </c>
      <c r="AT329" t="s">
        <v>5560</v>
      </c>
      <c r="AU329">
        <v>2019</v>
      </c>
      <c r="AV329">
        <v>5</v>
      </c>
      <c r="AW329">
        <v>1</v>
      </c>
      <c r="AX329" t="s">
        <v>74</v>
      </c>
      <c r="AY329" t="s">
        <v>74</v>
      </c>
      <c r="AZ329" t="s">
        <v>74</v>
      </c>
      <c r="BA329" t="s">
        <v>74</v>
      </c>
      <c r="BB329" t="s">
        <v>74</v>
      </c>
      <c r="BC329" t="s">
        <v>74</v>
      </c>
      <c r="BD329">
        <v>1611985</v>
      </c>
      <c r="BE329" t="s">
        <v>5561</v>
      </c>
      <c r="BF329" t="str">
        <f>HYPERLINK("http://dx.doi.org/10.1080/23311886.2019.1611985","http://dx.doi.org/10.1080/23311886.2019.1611985")</f>
        <v>http://dx.doi.org/10.1080/23311886.2019.1611985</v>
      </c>
      <c r="BG329" t="s">
        <v>74</v>
      </c>
      <c r="BH329" t="s">
        <v>74</v>
      </c>
      <c r="BI329">
        <v>22</v>
      </c>
      <c r="BJ329" t="s">
        <v>512</v>
      </c>
      <c r="BK329" t="s">
        <v>131</v>
      </c>
      <c r="BL329" t="s">
        <v>513</v>
      </c>
      <c r="BM329" t="s">
        <v>5562</v>
      </c>
      <c r="BN329" t="s">
        <v>74</v>
      </c>
      <c r="BO329" t="s">
        <v>198</v>
      </c>
      <c r="BP329" t="s">
        <v>74</v>
      </c>
      <c r="BQ329" t="s">
        <v>74</v>
      </c>
      <c r="BR329" t="s">
        <v>103</v>
      </c>
      <c r="BS329" t="s">
        <v>5563</v>
      </c>
      <c r="BT329" t="str">
        <f>HYPERLINK("https%3A%2F%2Fwww.webofscience.com%2Fwos%2Fwoscc%2Ffull-record%2FWOS:000467826100001","View Full Record in Web of Science")</f>
        <v>View Full Record in Web of Science</v>
      </c>
    </row>
    <row r="330" spans="1:72" x14ac:dyDescent="0.25">
      <c r="A330" t="s">
        <v>72</v>
      </c>
      <c r="B330" t="s">
        <v>5564</v>
      </c>
      <c r="C330" t="s">
        <v>74</v>
      </c>
      <c r="D330" t="s">
        <v>74</v>
      </c>
      <c r="E330" t="s">
        <v>74</v>
      </c>
      <c r="F330" t="s">
        <v>5565</v>
      </c>
      <c r="G330" t="s">
        <v>74</v>
      </c>
      <c r="H330" t="s">
        <v>74</v>
      </c>
      <c r="I330" t="s">
        <v>5566</v>
      </c>
      <c r="J330" t="s">
        <v>338</v>
      </c>
      <c r="K330" t="s">
        <v>74</v>
      </c>
      <c r="L330" t="s">
        <v>74</v>
      </c>
      <c r="M330" t="s">
        <v>318</v>
      </c>
      <c r="N330" t="s">
        <v>79</v>
      </c>
      <c r="O330" t="s">
        <v>74</v>
      </c>
      <c r="P330" t="s">
        <v>74</v>
      </c>
      <c r="Q330" t="s">
        <v>74</v>
      </c>
      <c r="R330" t="s">
        <v>74</v>
      </c>
      <c r="S330" t="s">
        <v>74</v>
      </c>
      <c r="T330" t="s">
        <v>5567</v>
      </c>
      <c r="U330" t="s">
        <v>5568</v>
      </c>
      <c r="V330" t="s">
        <v>5569</v>
      </c>
      <c r="W330" t="s">
        <v>5570</v>
      </c>
      <c r="X330" t="s">
        <v>5571</v>
      </c>
      <c r="Y330" t="s">
        <v>5572</v>
      </c>
      <c r="Z330" t="s">
        <v>5573</v>
      </c>
      <c r="AA330" t="s">
        <v>5574</v>
      </c>
      <c r="AB330" t="s">
        <v>5575</v>
      </c>
      <c r="AC330" t="s">
        <v>4968</v>
      </c>
      <c r="AD330" t="s">
        <v>4969</v>
      </c>
      <c r="AE330" t="s">
        <v>5576</v>
      </c>
      <c r="AF330" t="s">
        <v>74</v>
      </c>
      <c r="AG330">
        <v>20</v>
      </c>
      <c r="AH330">
        <v>3</v>
      </c>
      <c r="AI330">
        <v>3</v>
      </c>
      <c r="AJ330">
        <v>1</v>
      </c>
      <c r="AK330">
        <v>3</v>
      </c>
      <c r="AL330" t="s">
        <v>348</v>
      </c>
      <c r="AM330" t="s">
        <v>349</v>
      </c>
      <c r="AN330" t="s">
        <v>350</v>
      </c>
      <c r="AO330" t="s">
        <v>351</v>
      </c>
      <c r="AP330" t="s">
        <v>352</v>
      </c>
      <c r="AQ330" t="s">
        <v>74</v>
      </c>
      <c r="AR330" t="s">
        <v>353</v>
      </c>
      <c r="AS330" t="s">
        <v>354</v>
      </c>
      <c r="AT330" t="s">
        <v>380</v>
      </c>
      <c r="AU330">
        <v>2019</v>
      </c>
      <c r="AV330">
        <v>21</v>
      </c>
      <c r="AW330">
        <v>4</v>
      </c>
      <c r="AX330" t="s">
        <v>74</v>
      </c>
      <c r="AY330" t="s">
        <v>74</v>
      </c>
      <c r="AZ330" t="s">
        <v>74</v>
      </c>
      <c r="BA330" t="s">
        <v>74</v>
      </c>
      <c r="BB330">
        <v>139</v>
      </c>
      <c r="BC330">
        <v>161</v>
      </c>
      <c r="BD330" t="s">
        <v>74</v>
      </c>
      <c r="BE330" t="s">
        <v>5577</v>
      </c>
      <c r="BF330" t="str">
        <f>HYPERLINK("http://dx.doi.org/10.17853/1994-5639-2019-4-139-161","http://dx.doi.org/10.17853/1994-5639-2019-4-139-161")</f>
        <v>http://dx.doi.org/10.17853/1994-5639-2019-4-139-161</v>
      </c>
      <c r="BG330" t="s">
        <v>74</v>
      </c>
      <c r="BH330" t="s">
        <v>74</v>
      </c>
      <c r="BI330">
        <v>23</v>
      </c>
      <c r="BJ330" t="s">
        <v>156</v>
      </c>
      <c r="BK330" t="s">
        <v>131</v>
      </c>
      <c r="BL330" t="s">
        <v>156</v>
      </c>
      <c r="BM330" t="s">
        <v>5578</v>
      </c>
      <c r="BN330" t="s">
        <v>74</v>
      </c>
      <c r="BO330" t="s">
        <v>198</v>
      </c>
      <c r="BP330" t="s">
        <v>74</v>
      </c>
      <c r="BQ330" t="s">
        <v>74</v>
      </c>
      <c r="BR330" t="s">
        <v>103</v>
      </c>
      <c r="BS330" t="s">
        <v>5579</v>
      </c>
      <c r="BT330" t="str">
        <f>HYPERLINK("https%3A%2F%2Fwww.webofscience.com%2Fwos%2Fwoscc%2Ffull-record%2FWOS:000497660000005","View Full Record in Web of Science")</f>
        <v>View Full Record in Web of Science</v>
      </c>
    </row>
    <row r="331" spans="1:72" x14ac:dyDescent="0.25">
      <c r="A331" t="s">
        <v>72</v>
      </c>
      <c r="B331" t="s">
        <v>5580</v>
      </c>
      <c r="C331" t="s">
        <v>74</v>
      </c>
      <c r="D331" t="s">
        <v>74</v>
      </c>
      <c r="E331" t="s">
        <v>74</v>
      </c>
      <c r="F331" t="s">
        <v>5581</v>
      </c>
      <c r="G331" t="s">
        <v>74</v>
      </c>
      <c r="H331" t="s">
        <v>74</v>
      </c>
      <c r="I331" t="s">
        <v>5582</v>
      </c>
      <c r="J331" t="s">
        <v>338</v>
      </c>
      <c r="K331" t="s">
        <v>74</v>
      </c>
      <c r="L331" t="s">
        <v>74</v>
      </c>
      <c r="M331" t="s">
        <v>318</v>
      </c>
      <c r="N331" t="s">
        <v>79</v>
      </c>
      <c r="O331" t="s">
        <v>74</v>
      </c>
      <c r="P331" t="s">
        <v>74</v>
      </c>
      <c r="Q331" t="s">
        <v>74</v>
      </c>
      <c r="R331" t="s">
        <v>74</v>
      </c>
      <c r="S331" t="s">
        <v>74</v>
      </c>
      <c r="T331" t="s">
        <v>5583</v>
      </c>
      <c r="U331" t="s">
        <v>74</v>
      </c>
      <c r="V331" t="s">
        <v>5584</v>
      </c>
      <c r="W331" t="s">
        <v>5585</v>
      </c>
      <c r="X331" t="s">
        <v>5586</v>
      </c>
      <c r="Y331" t="s">
        <v>5587</v>
      </c>
      <c r="Z331" t="s">
        <v>5588</v>
      </c>
      <c r="AA331" t="s">
        <v>5589</v>
      </c>
      <c r="AB331" t="s">
        <v>5590</v>
      </c>
      <c r="AC331" t="s">
        <v>74</v>
      </c>
      <c r="AD331" t="s">
        <v>74</v>
      </c>
      <c r="AE331" t="s">
        <v>74</v>
      </c>
      <c r="AF331" t="s">
        <v>74</v>
      </c>
      <c r="AG331">
        <v>30</v>
      </c>
      <c r="AH331">
        <v>2</v>
      </c>
      <c r="AI331">
        <v>4</v>
      </c>
      <c r="AJ331">
        <v>7</v>
      </c>
      <c r="AK331">
        <v>39</v>
      </c>
      <c r="AL331" t="s">
        <v>348</v>
      </c>
      <c r="AM331" t="s">
        <v>349</v>
      </c>
      <c r="AN331" t="s">
        <v>350</v>
      </c>
      <c r="AO331" t="s">
        <v>351</v>
      </c>
      <c r="AP331" t="s">
        <v>352</v>
      </c>
      <c r="AQ331" t="s">
        <v>74</v>
      </c>
      <c r="AR331" t="s">
        <v>353</v>
      </c>
      <c r="AS331" t="s">
        <v>354</v>
      </c>
      <c r="AT331" t="s">
        <v>424</v>
      </c>
      <c r="AU331">
        <v>2019</v>
      </c>
      <c r="AV331">
        <v>21</v>
      </c>
      <c r="AW331">
        <v>2</v>
      </c>
      <c r="AX331" t="s">
        <v>74</v>
      </c>
      <c r="AY331" t="s">
        <v>74</v>
      </c>
      <c r="AZ331" t="s">
        <v>74</v>
      </c>
      <c r="BA331" t="s">
        <v>74</v>
      </c>
      <c r="BB331">
        <v>155</v>
      </c>
      <c r="BC331">
        <v>175</v>
      </c>
      <c r="BD331" t="s">
        <v>74</v>
      </c>
      <c r="BE331" t="s">
        <v>5591</v>
      </c>
      <c r="BF331" t="str">
        <f>HYPERLINK("http://dx.doi.org/10.17853/1994-5639-2019-2-155-175","http://dx.doi.org/10.17853/1994-5639-2019-2-155-175")</f>
        <v>http://dx.doi.org/10.17853/1994-5639-2019-2-155-175</v>
      </c>
      <c r="BG331" t="s">
        <v>74</v>
      </c>
      <c r="BH331" t="s">
        <v>74</v>
      </c>
      <c r="BI331">
        <v>21</v>
      </c>
      <c r="BJ331" t="s">
        <v>156</v>
      </c>
      <c r="BK331" t="s">
        <v>131</v>
      </c>
      <c r="BL331" t="s">
        <v>156</v>
      </c>
      <c r="BM331" t="s">
        <v>5592</v>
      </c>
      <c r="BN331" t="s">
        <v>74</v>
      </c>
      <c r="BO331" t="s">
        <v>198</v>
      </c>
      <c r="BP331" t="s">
        <v>74</v>
      </c>
      <c r="BQ331" t="s">
        <v>74</v>
      </c>
      <c r="BR331" t="s">
        <v>103</v>
      </c>
      <c r="BS331" t="s">
        <v>5593</v>
      </c>
      <c r="BT331" t="str">
        <f>HYPERLINK("https%3A%2F%2Fwww.webofscience.com%2Fwos%2Fwoscc%2Ffull-record%2FWOS:000461123000008","View Full Record in Web of Science")</f>
        <v>View Full Record in Web of Science</v>
      </c>
    </row>
    <row r="332" spans="1:72" x14ac:dyDescent="0.25">
      <c r="A332" t="s">
        <v>72</v>
      </c>
      <c r="B332" t="s">
        <v>5594</v>
      </c>
      <c r="C332" t="s">
        <v>74</v>
      </c>
      <c r="D332" t="s">
        <v>74</v>
      </c>
      <c r="E332" t="s">
        <v>74</v>
      </c>
      <c r="F332" t="s">
        <v>5595</v>
      </c>
      <c r="G332" t="s">
        <v>74</v>
      </c>
      <c r="H332" t="s">
        <v>74</v>
      </c>
      <c r="I332" t="s">
        <v>5596</v>
      </c>
      <c r="J332" t="s">
        <v>920</v>
      </c>
      <c r="K332" t="s">
        <v>74</v>
      </c>
      <c r="L332" t="s">
        <v>74</v>
      </c>
      <c r="M332" t="s">
        <v>318</v>
      </c>
      <c r="N332" t="s">
        <v>79</v>
      </c>
      <c r="O332" t="s">
        <v>74</v>
      </c>
      <c r="P332" t="s">
        <v>74</v>
      </c>
      <c r="Q332" t="s">
        <v>74</v>
      </c>
      <c r="R332" t="s">
        <v>74</v>
      </c>
      <c r="S332" t="s">
        <v>74</v>
      </c>
      <c r="T332" t="s">
        <v>5597</v>
      </c>
      <c r="U332" t="s">
        <v>74</v>
      </c>
      <c r="V332" t="s">
        <v>5598</v>
      </c>
      <c r="W332" t="s">
        <v>5599</v>
      </c>
      <c r="X332" t="s">
        <v>74</v>
      </c>
      <c r="Y332" t="s">
        <v>5600</v>
      </c>
      <c r="Z332" t="s">
        <v>5601</v>
      </c>
      <c r="AA332" t="s">
        <v>74</v>
      </c>
      <c r="AB332" t="s">
        <v>74</v>
      </c>
      <c r="AC332" t="s">
        <v>74</v>
      </c>
      <c r="AD332" t="s">
        <v>74</v>
      </c>
      <c r="AE332" t="s">
        <v>74</v>
      </c>
      <c r="AF332" t="s">
        <v>74</v>
      </c>
      <c r="AG332">
        <v>11</v>
      </c>
      <c r="AH332">
        <v>1</v>
      </c>
      <c r="AI332">
        <v>1</v>
      </c>
      <c r="AJ332">
        <v>0</v>
      </c>
      <c r="AK332">
        <v>16</v>
      </c>
      <c r="AL332" t="s">
        <v>324</v>
      </c>
      <c r="AM332" t="s">
        <v>325</v>
      </c>
      <c r="AN332" t="s">
        <v>326</v>
      </c>
      <c r="AO332" t="s">
        <v>928</v>
      </c>
      <c r="AP332" t="s">
        <v>929</v>
      </c>
      <c r="AQ332" t="s">
        <v>74</v>
      </c>
      <c r="AR332" t="s">
        <v>930</v>
      </c>
      <c r="AS332" t="s">
        <v>931</v>
      </c>
      <c r="AT332" t="s">
        <v>424</v>
      </c>
      <c r="AU332">
        <v>2019</v>
      </c>
      <c r="AV332" t="s">
        <v>74</v>
      </c>
      <c r="AW332">
        <v>439</v>
      </c>
      <c r="AX332" t="s">
        <v>74</v>
      </c>
      <c r="AY332" t="s">
        <v>74</v>
      </c>
      <c r="AZ332" t="s">
        <v>74</v>
      </c>
      <c r="BA332" t="s">
        <v>74</v>
      </c>
      <c r="BB332">
        <v>178</v>
      </c>
      <c r="BC332">
        <v>184</v>
      </c>
      <c r="BD332" t="s">
        <v>74</v>
      </c>
      <c r="BE332" t="s">
        <v>5602</v>
      </c>
      <c r="BF332" t="str">
        <f>HYPERLINK("http://dx.doi.org/10.17223/15617793/439/25","http://dx.doi.org/10.17223/15617793/439/25")</f>
        <v>http://dx.doi.org/10.17223/15617793/439/25</v>
      </c>
      <c r="BG332" t="s">
        <v>74</v>
      </c>
      <c r="BH332" t="s">
        <v>74</v>
      </c>
      <c r="BI332">
        <v>7</v>
      </c>
      <c r="BJ332" t="s">
        <v>933</v>
      </c>
      <c r="BK332" t="s">
        <v>131</v>
      </c>
      <c r="BL332" t="s">
        <v>934</v>
      </c>
      <c r="BM332" t="s">
        <v>5603</v>
      </c>
      <c r="BN332" t="s">
        <v>74</v>
      </c>
      <c r="BO332" t="s">
        <v>230</v>
      </c>
      <c r="BP332" t="s">
        <v>74</v>
      </c>
      <c r="BQ332" t="s">
        <v>74</v>
      </c>
      <c r="BR332" t="s">
        <v>103</v>
      </c>
      <c r="BS332" t="s">
        <v>5604</v>
      </c>
      <c r="BT332" t="str">
        <f>HYPERLINK("https%3A%2F%2Fwww.webofscience.com%2Fwos%2Fwoscc%2Ffull-record%2FWOS:000463427200025","View Full Record in Web of Science")</f>
        <v>View Full Record in Web of Science</v>
      </c>
    </row>
    <row r="333" spans="1:72" x14ac:dyDescent="0.25">
      <c r="A333" t="s">
        <v>72</v>
      </c>
      <c r="B333" t="s">
        <v>5605</v>
      </c>
      <c r="C333" t="s">
        <v>74</v>
      </c>
      <c r="D333" t="s">
        <v>74</v>
      </c>
      <c r="E333" t="s">
        <v>74</v>
      </c>
      <c r="F333" t="s">
        <v>5606</v>
      </c>
      <c r="G333" t="s">
        <v>74</v>
      </c>
      <c r="H333" t="s">
        <v>74</v>
      </c>
      <c r="I333" t="s">
        <v>5607</v>
      </c>
      <c r="J333" t="s">
        <v>497</v>
      </c>
      <c r="K333" t="s">
        <v>74</v>
      </c>
      <c r="L333" t="s">
        <v>74</v>
      </c>
      <c r="M333" t="s">
        <v>318</v>
      </c>
      <c r="N333" t="s">
        <v>79</v>
      </c>
      <c r="O333" t="s">
        <v>74</v>
      </c>
      <c r="P333" t="s">
        <v>74</v>
      </c>
      <c r="Q333" t="s">
        <v>74</v>
      </c>
      <c r="R333" t="s">
        <v>74</v>
      </c>
      <c r="S333" t="s">
        <v>74</v>
      </c>
      <c r="T333" t="s">
        <v>5608</v>
      </c>
      <c r="U333" t="s">
        <v>74</v>
      </c>
      <c r="V333" t="s">
        <v>5609</v>
      </c>
      <c r="W333" t="s">
        <v>5610</v>
      </c>
      <c r="X333" t="s">
        <v>5611</v>
      </c>
      <c r="Y333" t="s">
        <v>5612</v>
      </c>
      <c r="Z333" t="s">
        <v>5613</v>
      </c>
      <c r="AA333" t="s">
        <v>5614</v>
      </c>
      <c r="AB333" t="s">
        <v>74</v>
      </c>
      <c r="AC333" t="s">
        <v>74</v>
      </c>
      <c r="AD333" t="s">
        <v>74</v>
      </c>
      <c r="AE333" t="s">
        <v>74</v>
      </c>
      <c r="AF333" t="s">
        <v>74</v>
      </c>
      <c r="AG333">
        <v>10</v>
      </c>
      <c r="AH333">
        <v>1</v>
      </c>
      <c r="AI333">
        <v>1</v>
      </c>
      <c r="AJ333">
        <v>1</v>
      </c>
      <c r="AK333">
        <v>6</v>
      </c>
      <c r="AL333" t="s">
        <v>324</v>
      </c>
      <c r="AM333" t="s">
        <v>325</v>
      </c>
      <c r="AN333" t="s">
        <v>326</v>
      </c>
      <c r="AO333" t="s">
        <v>507</v>
      </c>
      <c r="AP333" t="s">
        <v>508</v>
      </c>
      <c r="AQ333" t="s">
        <v>74</v>
      </c>
      <c r="AR333" t="s">
        <v>509</v>
      </c>
      <c r="AS333" t="s">
        <v>510</v>
      </c>
      <c r="AT333" t="s">
        <v>424</v>
      </c>
      <c r="AU333">
        <v>2019</v>
      </c>
      <c r="AV333">
        <v>47</v>
      </c>
      <c r="AW333" t="s">
        <v>74</v>
      </c>
      <c r="AX333" t="s">
        <v>74</v>
      </c>
      <c r="AY333" t="s">
        <v>74</v>
      </c>
      <c r="AZ333" t="s">
        <v>74</v>
      </c>
      <c r="BA333" t="s">
        <v>74</v>
      </c>
      <c r="BB333">
        <v>168</v>
      </c>
      <c r="BC333">
        <v>178</v>
      </c>
      <c r="BD333" t="s">
        <v>74</v>
      </c>
      <c r="BE333" t="s">
        <v>5615</v>
      </c>
      <c r="BF333" t="str">
        <f>HYPERLINK("http://dx.doi.org/10.17223/1998863X/47/18","http://dx.doi.org/10.17223/1998863X/47/18")</f>
        <v>http://dx.doi.org/10.17223/1998863X/47/18</v>
      </c>
      <c r="BG333" t="s">
        <v>74</v>
      </c>
      <c r="BH333" t="s">
        <v>74</v>
      </c>
      <c r="BI333">
        <v>11</v>
      </c>
      <c r="BJ333" t="s">
        <v>512</v>
      </c>
      <c r="BK333" t="s">
        <v>131</v>
      </c>
      <c r="BL333" t="s">
        <v>513</v>
      </c>
      <c r="BM333" t="s">
        <v>5616</v>
      </c>
      <c r="BN333" t="s">
        <v>74</v>
      </c>
      <c r="BO333" t="s">
        <v>230</v>
      </c>
      <c r="BP333" t="s">
        <v>74</v>
      </c>
      <c r="BQ333" t="s">
        <v>74</v>
      </c>
      <c r="BR333" t="s">
        <v>103</v>
      </c>
      <c r="BS333" t="s">
        <v>5617</v>
      </c>
      <c r="BT333" t="str">
        <f>HYPERLINK("https%3A%2F%2Fwww.webofscience.com%2Fwos%2Fwoscc%2Ffull-record%2FWOS:000464755600018","View Full Record in Web of Science")</f>
        <v>View Full Record in Web of Science</v>
      </c>
    </row>
    <row r="334" spans="1:72" x14ac:dyDescent="0.25">
      <c r="A334" t="s">
        <v>72</v>
      </c>
      <c r="B334" t="s">
        <v>5618</v>
      </c>
      <c r="C334" t="s">
        <v>74</v>
      </c>
      <c r="D334" t="s">
        <v>74</v>
      </c>
      <c r="E334" t="s">
        <v>74</v>
      </c>
      <c r="F334" t="s">
        <v>5619</v>
      </c>
      <c r="G334" t="s">
        <v>74</v>
      </c>
      <c r="H334" t="s">
        <v>74</v>
      </c>
      <c r="I334" t="s">
        <v>5620</v>
      </c>
      <c r="J334" t="s">
        <v>3819</v>
      </c>
      <c r="K334" t="s">
        <v>74</v>
      </c>
      <c r="L334" t="s">
        <v>74</v>
      </c>
      <c r="M334" t="s">
        <v>78</v>
      </c>
      <c r="N334" t="s">
        <v>79</v>
      </c>
      <c r="O334" t="s">
        <v>74</v>
      </c>
      <c r="P334" t="s">
        <v>74</v>
      </c>
      <c r="Q334" t="s">
        <v>74</v>
      </c>
      <c r="R334" t="s">
        <v>74</v>
      </c>
      <c r="S334" t="s">
        <v>74</v>
      </c>
      <c r="T334" t="s">
        <v>74</v>
      </c>
      <c r="U334" t="s">
        <v>5621</v>
      </c>
      <c r="V334" t="s">
        <v>5622</v>
      </c>
      <c r="W334" t="s">
        <v>5623</v>
      </c>
      <c r="X334" t="s">
        <v>74</v>
      </c>
      <c r="Y334" t="s">
        <v>5624</v>
      </c>
      <c r="Z334" t="s">
        <v>5625</v>
      </c>
      <c r="AA334" t="s">
        <v>74</v>
      </c>
      <c r="AB334" t="s">
        <v>74</v>
      </c>
      <c r="AC334" t="s">
        <v>5626</v>
      </c>
      <c r="AD334" t="s">
        <v>5626</v>
      </c>
      <c r="AE334" t="s">
        <v>5627</v>
      </c>
      <c r="AF334" t="s">
        <v>74</v>
      </c>
      <c r="AG334">
        <v>86</v>
      </c>
      <c r="AH334">
        <v>0</v>
      </c>
      <c r="AI334">
        <v>0</v>
      </c>
      <c r="AJ334">
        <v>1</v>
      </c>
      <c r="AK334">
        <v>4</v>
      </c>
      <c r="AL334" t="s">
        <v>120</v>
      </c>
      <c r="AM334" t="s">
        <v>121</v>
      </c>
      <c r="AN334" t="s">
        <v>122</v>
      </c>
      <c r="AO334" t="s">
        <v>3827</v>
      </c>
      <c r="AP334" t="s">
        <v>3828</v>
      </c>
      <c r="AQ334" t="s">
        <v>74</v>
      </c>
      <c r="AR334" t="s">
        <v>3829</v>
      </c>
      <c r="AS334" t="s">
        <v>3830</v>
      </c>
      <c r="AT334" t="s">
        <v>308</v>
      </c>
      <c r="AU334">
        <v>2019</v>
      </c>
      <c r="AV334">
        <v>71</v>
      </c>
      <c r="AW334">
        <v>1</v>
      </c>
      <c r="AX334" t="s">
        <v>74</v>
      </c>
      <c r="AY334" t="s">
        <v>74</v>
      </c>
      <c r="AZ334" t="s">
        <v>127</v>
      </c>
      <c r="BA334" t="s">
        <v>74</v>
      </c>
      <c r="BB334">
        <v>71</v>
      </c>
      <c r="BC334">
        <v>96</v>
      </c>
      <c r="BD334" t="s">
        <v>74</v>
      </c>
      <c r="BE334" t="s">
        <v>5628</v>
      </c>
      <c r="BF334" t="str">
        <f>HYPERLINK("http://dx.doi.org/10.1080/09668136.2018.1550574","http://dx.doi.org/10.1080/09668136.2018.1550574")</f>
        <v>http://dx.doi.org/10.1080/09668136.2018.1550574</v>
      </c>
      <c r="BG334" t="s">
        <v>74</v>
      </c>
      <c r="BH334" t="s">
        <v>74</v>
      </c>
      <c r="BI334">
        <v>26</v>
      </c>
      <c r="BJ334" t="s">
        <v>1298</v>
      </c>
      <c r="BK334" t="s">
        <v>100</v>
      </c>
      <c r="BL334" t="s">
        <v>1299</v>
      </c>
      <c r="BM334" t="s">
        <v>5629</v>
      </c>
      <c r="BN334" t="s">
        <v>74</v>
      </c>
      <c r="BO334" t="s">
        <v>74</v>
      </c>
      <c r="BP334" t="s">
        <v>74</v>
      </c>
      <c r="BQ334" t="s">
        <v>74</v>
      </c>
      <c r="BR334" t="s">
        <v>103</v>
      </c>
      <c r="BS334" t="s">
        <v>5630</v>
      </c>
      <c r="BT334" t="str">
        <f>HYPERLINK("https%3A%2F%2Fwww.webofscience.com%2Fwos%2Fwoscc%2Ffull-record%2FWOS:000457875700004","View Full Record in Web of Science")</f>
        <v>View Full Record in Web of Science</v>
      </c>
    </row>
    <row r="335" spans="1:72" x14ac:dyDescent="0.25">
      <c r="A335" t="s">
        <v>72</v>
      </c>
      <c r="B335" t="s">
        <v>5631</v>
      </c>
      <c r="C335" t="s">
        <v>74</v>
      </c>
      <c r="D335" t="s">
        <v>74</v>
      </c>
      <c r="E335" t="s">
        <v>74</v>
      </c>
      <c r="F335" t="s">
        <v>5632</v>
      </c>
      <c r="G335" t="s">
        <v>74</v>
      </c>
      <c r="H335" t="s">
        <v>74</v>
      </c>
      <c r="I335" t="s">
        <v>5633</v>
      </c>
      <c r="J335" t="s">
        <v>3819</v>
      </c>
      <c r="K335" t="s">
        <v>74</v>
      </c>
      <c r="L335" t="s">
        <v>74</v>
      </c>
      <c r="M335" t="s">
        <v>78</v>
      </c>
      <c r="N335" t="s">
        <v>79</v>
      </c>
      <c r="O335" t="s">
        <v>74</v>
      </c>
      <c r="P335" t="s">
        <v>74</v>
      </c>
      <c r="Q335" t="s">
        <v>74</v>
      </c>
      <c r="R335" t="s">
        <v>74</v>
      </c>
      <c r="S335" t="s">
        <v>74</v>
      </c>
      <c r="T335" t="s">
        <v>74</v>
      </c>
      <c r="U335" t="s">
        <v>74</v>
      </c>
      <c r="V335" t="s">
        <v>5634</v>
      </c>
      <c r="W335" t="s">
        <v>5635</v>
      </c>
      <c r="X335" t="s">
        <v>5636</v>
      </c>
      <c r="Y335" t="s">
        <v>5637</v>
      </c>
      <c r="Z335" t="s">
        <v>5638</v>
      </c>
      <c r="AA335" t="s">
        <v>74</v>
      </c>
      <c r="AB335" t="s">
        <v>5639</v>
      </c>
      <c r="AC335" t="s">
        <v>5640</v>
      </c>
      <c r="AD335" t="s">
        <v>5641</v>
      </c>
      <c r="AE335" t="s">
        <v>5642</v>
      </c>
      <c r="AF335" t="s">
        <v>74</v>
      </c>
      <c r="AG335">
        <v>59</v>
      </c>
      <c r="AH335">
        <v>5</v>
      </c>
      <c r="AI335">
        <v>7</v>
      </c>
      <c r="AJ335">
        <v>3</v>
      </c>
      <c r="AK335">
        <v>6</v>
      </c>
      <c r="AL335" t="s">
        <v>120</v>
      </c>
      <c r="AM335" t="s">
        <v>121</v>
      </c>
      <c r="AN335" t="s">
        <v>122</v>
      </c>
      <c r="AO335" t="s">
        <v>3827</v>
      </c>
      <c r="AP335" t="s">
        <v>3828</v>
      </c>
      <c r="AQ335" t="s">
        <v>74</v>
      </c>
      <c r="AR335" t="s">
        <v>3829</v>
      </c>
      <c r="AS335" t="s">
        <v>3830</v>
      </c>
      <c r="AT335" t="s">
        <v>308</v>
      </c>
      <c r="AU335">
        <v>2019</v>
      </c>
      <c r="AV335">
        <v>71</v>
      </c>
      <c r="AW335">
        <v>1</v>
      </c>
      <c r="AX335" t="s">
        <v>74</v>
      </c>
      <c r="AY335" t="s">
        <v>74</v>
      </c>
      <c r="AZ335" t="s">
        <v>127</v>
      </c>
      <c r="BA335" t="s">
        <v>74</v>
      </c>
      <c r="BB335">
        <v>97</v>
      </c>
      <c r="BC335">
        <v>116</v>
      </c>
      <c r="BD335" t="s">
        <v>74</v>
      </c>
      <c r="BE335" t="s">
        <v>5643</v>
      </c>
      <c r="BF335" t="str">
        <f>HYPERLINK("http://dx.doi.org/10.1080/09668136.2018.1508645","http://dx.doi.org/10.1080/09668136.2018.1508645")</f>
        <v>http://dx.doi.org/10.1080/09668136.2018.1508645</v>
      </c>
      <c r="BG335" t="s">
        <v>74</v>
      </c>
      <c r="BH335" t="s">
        <v>74</v>
      </c>
      <c r="BI335">
        <v>20</v>
      </c>
      <c r="BJ335" t="s">
        <v>1298</v>
      </c>
      <c r="BK335" t="s">
        <v>100</v>
      </c>
      <c r="BL335" t="s">
        <v>1299</v>
      </c>
      <c r="BM335" t="s">
        <v>5629</v>
      </c>
      <c r="BN335" t="s">
        <v>74</v>
      </c>
      <c r="BO335" t="s">
        <v>74</v>
      </c>
      <c r="BP335" t="s">
        <v>74</v>
      </c>
      <c r="BQ335" t="s">
        <v>74</v>
      </c>
      <c r="BR335" t="s">
        <v>103</v>
      </c>
      <c r="BS335" t="s">
        <v>5644</v>
      </c>
      <c r="BT335" t="str">
        <f>HYPERLINK("https%3A%2F%2Fwww.webofscience.com%2Fwos%2Fwoscc%2Ffull-record%2FWOS:000457875700005","View Full Record in Web of Science")</f>
        <v>View Full Record in Web of Science</v>
      </c>
    </row>
    <row r="336" spans="1:72" x14ac:dyDescent="0.25">
      <c r="A336" t="s">
        <v>72</v>
      </c>
      <c r="B336" t="s">
        <v>5645</v>
      </c>
      <c r="C336" t="s">
        <v>74</v>
      </c>
      <c r="D336" t="s">
        <v>74</v>
      </c>
      <c r="E336" t="s">
        <v>74</v>
      </c>
      <c r="F336" t="s">
        <v>5646</v>
      </c>
      <c r="G336" t="s">
        <v>74</v>
      </c>
      <c r="H336" t="s">
        <v>74</v>
      </c>
      <c r="I336" t="s">
        <v>5647</v>
      </c>
      <c r="J336" t="s">
        <v>338</v>
      </c>
      <c r="K336" t="s">
        <v>74</v>
      </c>
      <c r="L336" t="s">
        <v>74</v>
      </c>
      <c r="M336" t="s">
        <v>318</v>
      </c>
      <c r="N336" t="s">
        <v>79</v>
      </c>
      <c r="O336" t="s">
        <v>74</v>
      </c>
      <c r="P336" t="s">
        <v>74</v>
      </c>
      <c r="Q336" t="s">
        <v>74</v>
      </c>
      <c r="R336" t="s">
        <v>74</v>
      </c>
      <c r="S336" t="s">
        <v>74</v>
      </c>
      <c r="T336" t="s">
        <v>5648</v>
      </c>
      <c r="U336" t="s">
        <v>74</v>
      </c>
      <c r="V336" t="s">
        <v>5649</v>
      </c>
      <c r="W336" t="s">
        <v>5650</v>
      </c>
      <c r="X336" t="s">
        <v>925</v>
      </c>
      <c r="Y336" t="s">
        <v>5651</v>
      </c>
      <c r="Z336" t="s">
        <v>5652</v>
      </c>
      <c r="AA336" t="s">
        <v>5653</v>
      </c>
      <c r="AB336" t="s">
        <v>5654</v>
      </c>
      <c r="AC336" t="s">
        <v>74</v>
      </c>
      <c r="AD336" t="s">
        <v>74</v>
      </c>
      <c r="AE336" t="s">
        <v>74</v>
      </c>
      <c r="AF336" t="s">
        <v>74</v>
      </c>
      <c r="AG336">
        <v>43</v>
      </c>
      <c r="AH336">
        <v>1</v>
      </c>
      <c r="AI336">
        <v>1</v>
      </c>
      <c r="AJ336">
        <v>0</v>
      </c>
      <c r="AK336">
        <v>4</v>
      </c>
      <c r="AL336" t="s">
        <v>348</v>
      </c>
      <c r="AM336" t="s">
        <v>349</v>
      </c>
      <c r="AN336" t="s">
        <v>350</v>
      </c>
      <c r="AO336" t="s">
        <v>351</v>
      </c>
      <c r="AP336" t="s">
        <v>352</v>
      </c>
      <c r="AQ336" t="s">
        <v>74</v>
      </c>
      <c r="AR336" t="s">
        <v>353</v>
      </c>
      <c r="AS336" t="s">
        <v>354</v>
      </c>
      <c r="AT336" t="s">
        <v>827</v>
      </c>
      <c r="AU336">
        <v>2019</v>
      </c>
      <c r="AV336">
        <v>21</v>
      </c>
      <c r="AW336">
        <v>1</v>
      </c>
      <c r="AX336" t="s">
        <v>74</v>
      </c>
      <c r="AY336" t="s">
        <v>74</v>
      </c>
      <c r="AZ336" t="s">
        <v>74</v>
      </c>
      <c r="BA336" t="s">
        <v>74</v>
      </c>
      <c r="BB336">
        <v>97</v>
      </c>
      <c r="BC336">
        <v>123</v>
      </c>
      <c r="BD336" t="s">
        <v>74</v>
      </c>
      <c r="BE336" t="s">
        <v>5655</v>
      </c>
      <c r="BF336" t="str">
        <f>HYPERLINK("http://dx.doi.org/10.17853/1994-5639-2019-1-97-123","http://dx.doi.org/10.17853/1994-5639-2019-1-97-123")</f>
        <v>http://dx.doi.org/10.17853/1994-5639-2019-1-97-123</v>
      </c>
      <c r="BG336" t="s">
        <v>74</v>
      </c>
      <c r="BH336" t="s">
        <v>74</v>
      </c>
      <c r="BI336">
        <v>27</v>
      </c>
      <c r="BJ336" t="s">
        <v>156</v>
      </c>
      <c r="BK336" t="s">
        <v>131</v>
      </c>
      <c r="BL336" t="s">
        <v>156</v>
      </c>
      <c r="BM336" t="s">
        <v>5656</v>
      </c>
      <c r="BN336" t="s">
        <v>74</v>
      </c>
      <c r="BO336" t="s">
        <v>1616</v>
      </c>
      <c r="BP336" t="s">
        <v>74</v>
      </c>
      <c r="BQ336" t="s">
        <v>74</v>
      </c>
      <c r="BR336" t="s">
        <v>103</v>
      </c>
      <c r="BS336" t="s">
        <v>5657</v>
      </c>
      <c r="BT336" t="str">
        <f>HYPERLINK("https%3A%2F%2Fwww.webofscience.com%2Fwos%2Fwoscc%2Ffull-record%2FWOS:000461122900005","View Full Record in Web of Science")</f>
        <v>View Full Record in Web of Science</v>
      </c>
    </row>
    <row r="337" spans="1:72" x14ac:dyDescent="0.25">
      <c r="A337" t="s">
        <v>72</v>
      </c>
      <c r="B337" t="s">
        <v>5658</v>
      </c>
      <c r="C337" t="s">
        <v>74</v>
      </c>
      <c r="D337" t="s">
        <v>74</v>
      </c>
      <c r="E337" t="s">
        <v>74</v>
      </c>
      <c r="F337" t="s">
        <v>5659</v>
      </c>
      <c r="G337" t="s">
        <v>74</v>
      </c>
      <c r="H337" t="s">
        <v>74</v>
      </c>
      <c r="I337" t="s">
        <v>5660</v>
      </c>
      <c r="J337" t="s">
        <v>872</v>
      </c>
      <c r="K337" t="s">
        <v>74</v>
      </c>
      <c r="L337" t="s">
        <v>74</v>
      </c>
      <c r="M337" t="s">
        <v>318</v>
      </c>
      <c r="N337" t="s">
        <v>79</v>
      </c>
      <c r="O337" t="s">
        <v>74</v>
      </c>
      <c r="P337" t="s">
        <v>74</v>
      </c>
      <c r="Q337" t="s">
        <v>74</v>
      </c>
      <c r="R337" t="s">
        <v>74</v>
      </c>
      <c r="S337" t="s">
        <v>74</v>
      </c>
      <c r="T337" t="s">
        <v>5661</v>
      </c>
      <c r="U337" t="s">
        <v>74</v>
      </c>
      <c r="V337" t="s">
        <v>5662</v>
      </c>
      <c r="W337" t="s">
        <v>5663</v>
      </c>
      <c r="X337" t="s">
        <v>5664</v>
      </c>
      <c r="Y337" t="s">
        <v>5665</v>
      </c>
      <c r="Z337" t="s">
        <v>5666</v>
      </c>
      <c r="AA337" t="s">
        <v>74</v>
      </c>
      <c r="AB337" t="s">
        <v>74</v>
      </c>
      <c r="AC337" t="s">
        <v>74</v>
      </c>
      <c r="AD337" t="s">
        <v>74</v>
      </c>
      <c r="AE337" t="s">
        <v>74</v>
      </c>
      <c r="AF337" t="s">
        <v>74</v>
      </c>
      <c r="AG337">
        <v>14</v>
      </c>
      <c r="AH337">
        <v>0</v>
      </c>
      <c r="AI337">
        <v>0</v>
      </c>
      <c r="AJ337">
        <v>0</v>
      </c>
      <c r="AK337">
        <v>1</v>
      </c>
      <c r="AL337" t="s">
        <v>324</v>
      </c>
      <c r="AM337" t="s">
        <v>325</v>
      </c>
      <c r="AN337" t="s">
        <v>326</v>
      </c>
      <c r="AO337" t="s">
        <v>879</v>
      </c>
      <c r="AP337" t="s">
        <v>880</v>
      </c>
      <c r="AQ337" t="s">
        <v>74</v>
      </c>
      <c r="AR337" t="s">
        <v>881</v>
      </c>
      <c r="AS337" t="s">
        <v>882</v>
      </c>
      <c r="AT337" t="s">
        <v>74</v>
      </c>
      <c r="AU337">
        <v>2019</v>
      </c>
      <c r="AV337" t="s">
        <v>74</v>
      </c>
      <c r="AW337">
        <v>61</v>
      </c>
      <c r="AX337" t="s">
        <v>74</v>
      </c>
      <c r="AY337" t="s">
        <v>74</v>
      </c>
      <c r="AZ337" t="s">
        <v>74</v>
      </c>
      <c r="BA337" t="s">
        <v>74</v>
      </c>
      <c r="BB337">
        <v>5</v>
      </c>
      <c r="BC337">
        <v>11</v>
      </c>
      <c r="BD337" t="s">
        <v>74</v>
      </c>
      <c r="BE337" t="s">
        <v>5667</v>
      </c>
      <c r="BF337" t="str">
        <f>HYPERLINK("http://dx.doi.org/10.17223/19988613/61/1","http://dx.doi.org/10.17223/19988613/61/1")</f>
        <v>http://dx.doi.org/10.17223/19988613/61/1</v>
      </c>
      <c r="BG337" t="s">
        <v>74</v>
      </c>
      <c r="BH337" t="s">
        <v>74</v>
      </c>
      <c r="BI337">
        <v>7</v>
      </c>
      <c r="BJ337" t="s">
        <v>196</v>
      </c>
      <c r="BK337" t="s">
        <v>131</v>
      </c>
      <c r="BL337" t="s">
        <v>196</v>
      </c>
      <c r="BM337" t="s">
        <v>5668</v>
      </c>
      <c r="BN337" t="s">
        <v>74</v>
      </c>
      <c r="BO337" t="s">
        <v>74</v>
      </c>
      <c r="BP337" t="s">
        <v>74</v>
      </c>
      <c r="BQ337" t="s">
        <v>74</v>
      </c>
      <c r="BR337" t="s">
        <v>103</v>
      </c>
      <c r="BS337" t="s">
        <v>5669</v>
      </c>
      <c r="BT337" t="str">
        <f>HYPERLINK("https%3A%2F%2Fwww.webofscience.com%2Fwos%2Fwoscc%2Ffull-record%2FWOS:000503422100001","View Full Record in Web of Science")</f>
        <v>View Full Record in Web of Science</v>
      </c>
    </row>
    <row r="338" spans="1:72" x14ac:dyDescent="0.25">
      <c r="A338" t="s">
        <v>72</v>
      </c>
      <c r="B338" t="s">
        <v>5670</v>
      </c>
      <c r="C338" t="s">
        <v>74</v>
      </c>
      <c r="D338" t="s">
        <v>74</v>
      </c>
      <c r="E338" t="s">
        <v>74</v>
      </c>
      <c r="F338" t="s">
        <v>5671</v>
      </c>
      <c r="G338" t="s">
        <v>74</v>
      </c>
      <c r="H338" t="s">
        <v>74</v>
      </c>
      <c r="I338" t="s">
        <v>5672</v>
      </c>
      <c r="J338" t="s">
        <v>793</v>
      </c>
      <c r="K338" t="s">
        <v>74</v>
      </c>
      <c r="L338" t="s">
        <v>74</v>
      </c>
      <c r="M338" t="s">
        <v>318</v>
      </c>
      <c r="N338" t="s">
        <v>79</v>
      </c>
      <c r="O338" t="s">
        <v>74</v>
      </c>
      <c r="P338" t="s">
        <v>74</v>
      </c>
      <c r="Q338" t="s">
        <v>74</v>
      </c>
      <c r="R338" t="s">
        <v>74</v>
      </c>
      <c r="S338" t="s">
        <v>74</v>
      </c>
      <c r="T338" t="s">
        <v>5673</v>
      </c>
      <c r="U338" t="s">
        <v>74</v>
      </c>
      <c r="V338" t="s">
        <v>5674</v>
      </c>
      <c r="W338" t="s">
        <v>5675</v>
      </c>
      <c r="X338" t="s">
        <v>797</v>
      </c>
      <c r="Y338" t="s">
        <v>5676</v>
      </c>
      <c r="Z338" t="s">
        <v>5677</v>
      </c>
      <c r="AA338" t="s">
        <v>1628</v>
      </c>
      <c r="AB338" t="s">
        <v>1629</v>
      </c>
      <c r="AC338" t="s">
        <v>74</v>
      </c>
      <c r="AD338" t="s">
        <v>74</v>
      </c>
      <c r="AE338" t="s">
        <v>74</v>
      </c>
      <c r="AF338" t="s">
        <v>74</v>
      </c>
      <c r="AG338">
        <v>20</v>
      </c>
      <c r="AH338">
        <v>0</v>
      </c>
      <c r="AI338">
        <v>0</v>
      </c>
      <c r="AJ338">
        <v>0</v>
      </c>
      <c r="AK338">
        <v>2</v>
      </c>
      <c r="AL338" t="s">
        <v>805</v>
      </c>
      <c r="AM338" t="s">
        <v>806</v>
      </c>
      <c r="AN338" t="s">
        <v>807</v>
      </c>
      <c r="AO338" t="s">
        <v>808</v>
      </c>
      <c r="AP338" t="s">
        <v>809</v>
      </c>
      <c r="AQ338" t="s">
        <v>74</v>
      </c>
      <c r="AR338" t="s">
        <v>810</v>
      </c>
      <c r="AS338" t="s">
        <v>811</v>
      </c>
      <c r="AT338" t="s">
        <v>74</v>
      </c>
      <c r="AU338">
        <v>2019</v>
      </c>
      <c r="AV338" t="s">
        <v>74</v>
      </c>
      <c r="AW338">
        <v>4</v>
      </c>
      <c r="AX338" t="s">
        <v>74</v>
      </c>
      <c r="AY338" t="s">
        <v>74</v>
      </c>
      <c r="AZ338" t="s">
        <v>74</v>
      </c>
      <c r="BA338" t="s">
        <v>74</v>
      </c>
      <c r="BB338">
        <v>168</v>
      </c>
      <c r="BC338">
        <v>183</v>
      </c>
      <c r="BD338" t="s">
        <v>74</v>
      </c>
      <c r="BE338" t="s">
        <v>5678</v>
      </c>
      <c r="BF338" t="str">
        <f>HYPERLINK("http://dx.doi.org/10.24224/2227-1295-2019-4-168-183","http://dx.doi.org/10.24224/2227-1295-2019-4-168-183")</f>
        <v>http://dx.doi.org/10.24224/2227-1295-2019-4-168-183</v>
      </c>
      <c r="BG338" t="s">
        <v>74</v>
      </c>
      <c r="BH338" t="s">
        <v>74</v>
      </c>
      <c r="BI338">
        <v>16</v>
      </c>
      <c r="BJ338" t="s">
        <v>265</v>
      </c>
      <c r="BK338" t="s">
        <v>131</v>
      </c>
      <c r="BL338" t="s">
        <v>266</v>
      </c>
      <c r="BM338" t="s">
        <v>5679</v>
      </c>
      <c r="BN338" t="s">
        <v>74</v>
      </c>
      <c r="BO338" t="s">
        <v>198</v>
      </c>
      <c r="BP338" t="s">
        <v>74</v>
      </c>
      <c r="BQ338" t="s">
        <v>74</v>
      </c>
      <c r="BR338" t="s">
        <v>103</v>
      </c>
      <c r="BS338" t="s">
        <v>5680</v>
      </c>
      <c r="BT338" t="str">
        <f>HYPERLINK("https%3A%2F%2Fwww.webofscience.com%2Fwos%2Fwoscc%2Ffull-record%2FWOS:000468858900013","View Full Record in Web of Science")</f>
        <v>View Full Record in Web of Science</v>
      </c>
    </row>
    <row r="339" spans="1:72" x14ac:dyDescent="0.25">
      <c r="A339" t="s">
        <v>72</v>
      </c>
      <c r="B339" t="s">
        <v>5681</v>
      </c>
      <c r="C339" t="s">
        <v>74</v>
      </c>
      <c r="D339" t="s">
        <v>74</v>
      </c>
      <c r="E339" t="s">
        <v>74</v>
      </c>
      <c r="F339" t="s">
        <v>5682</v>
      </c>
      <c r="G339" t="s">
        <v>74</v>
      </c>
      <c r="H339" t="s">
        <v>74</v>
      </c>
      <c r="I339" t="s">
        <v>5683</v>
      </c>
      <c r="J339" t="s">
        <v>772</v>
      </c>
      <c r="K339" t="s">
        <v>74</v>
      </c>
      <c r="L339" t="s">
        <v>74</v>
      </c>
      <c r="M339" t="s">
        <v>318</v>
      </c>
      <c r="N339" t="s">
        <v>79</v>
      </c>
      <c r="O339" t="s">
        <v>74</v>
      </c>
      <c r="P339" t="s">
        <v>74</v>
      </c>
      <c r="Q339" t="s">
        <v>74</v>
      </c>
      <c r="R339" t="s">
        <v>74</v>
      </c>
      <c r="S339" t="s">
        <v>74</v>
      </c>
      <c r="T339" t="s">
        <v>5684</v>
      </c>
      <c r="U339" t="s">
        <v>74</v>
      </c>
      <c r="V339" t="s">
        <v>5685</v>
      </c>
      <c r="W339" t="s">
        <v>5686</v>
      </c>
      <c r="X339" t="s">
        <v>5687</v>
      </c>
      <c r="Y339" t="s">
        <v>5688</v>
      </c>
      <c r="Z339" t="s">
        <v>5689</v>
      </c>
      <c r="AA339" t="s">
        <v>5690</v>
      </c>
      <c r="AB339" t="s">
        <v>74</v>
      </c>
      <c r="AC339" t="s">
        <v>74</v>
      </c>
      <c r="AD339" t="s">
        <v>74</v>
      </c>
      <c r="AE339" t="s">
        <v>74</v>
      </c>
      <c r="AF339" t="s">
        <v>74</v>
      </c>
      <c r="AG339">
        <v>23</v>
      </c>
      <c r="AH339">
        <v>0</v>
      </c>
      <c r="AI339">
        <v>1</v>
      </c>
      <c r="AJ339">
        <v>1</v>
      </c>
      <c r="AK339">
        <v>5</v>
      </c>
      <c r="AL339" t="s">
        <v>779</v>
      </c>
      <c r="AM339" t="s">
        <v>780</v>
      </c>
      <c r="AN339" t="s">
        <v>781</v>
      </c>
      <c r="AO339" t="s">
        <v>782</v>
      </c>
      <c r="AP339" t="s">
        <v>783</v>
      </c>
      <c r="AQ339" t="s">
        <v>74</v>
      </c>
      <c r="AR339" t="s">
        <v>784</v>
      </c>
      <c r="AS339" t="s">
        <v>785</v>
      </c>
      <c r="AT339" t="s">
        <v>74</v>
      </c>
      <c r="AU339">
        <v>2019</v>
      </c>
      <c r="AV339">
        <v>12</v>
      </c>
      <c r="AW339">
        <v>1</v>
      </c>
      <c r="AX339" t="s">
        <v>74</v>
      </c>
      <c r="AY339" t="s">
        <v>74</v>
      </c>
      <c r="AZ339" t="s">
        <v>74</v>
      </c>
      <c r="BA339" t="s">
        <v>74</v>
      </c>
      <c r="BB339">
        <v>226</v>
      </c>
      <c r="BC339">
        <v>240</v>
      </c>
      <c r="BD339" t="s">
        <v>74</v>
      </c>
      <c r="BE339" t="s">
        <v>5691</v>
      </c>
      <c r="BF339" t="str">
        <f>HYPERLINK("http://dx.doi.org/10.15838/esc.2019.1.61.14","http://dx.doi.org/10.15838/esc.2019.1.61.14")</f>
        <v>http://dx.doi.org/10.15838/esc.2019.1.61.14</v>
      </c>
      <c r="BG339" t="s">
        <v>74</v>
      </c>
      <c r="BH339" t="s">
        <v>74</v>
      </c>
      <c r="BI339">
        <v>15</v>
      </c>
      <c r="BJ339" t="s">
        <v>787</v>
      </c>
      <c r="BK339" t="s">
        <v>131</v>
      </c>
      <c r="BL339" t="s">
        <v>405</v>
      </c>
      <c r="BM339" t="s">
        <v>5692</v>
      </c>
      <c r="BN339" t="s">
        <v>74</v>
      </c>
      <c r="BO339" t="s">
        <v>198</v>
      </c>
      <c r="BP339" t="s">
        <v>74</v>
      </c>
      <c r="BQ339" t="s">
        <v>74</v>
      </c>
      <c r="BR339" t="s">
        <v>103</v>
      </c>
      <c r="BS339" t="s">
        <v>5693</v>
      </c>
      <c r="BT339" t="str">
        <f>HYPERLINK("https%3A%2F%2Fwww.webofscience.com%2Fwos%2Fwoscc%2Ffull-record%2FWOS:000460020700014","View Full Record in Web of Science")</f>
        <v>View Full Record in Web of Science</v>
      </c>
    </row>
    <row r="340" spans="1:72" x14ac:dyDescent="0.25">
      <c r="A340" t="s">
        <v>72</v>
      </c>
      <c r="B340" t="s">
        <v>5694</v>
      </c>
      <c r="C340" t="s">
        <v>74</v>
      </c>
      <c r="D340" t="s">
        <v>74</v>
      </c>
      <c r="E340" t="s">
        <v>74</v>
      </c>
      <c r="F340" t="s">
        <v>5695</v>
      </c>
      <c r="G340" t="s">
        <v>74</v>
      </c>
      <c r="H340" t="s">
        <v>74</v>
      </c>
      <c r="I340" t="s">
        <v>5696</v>
      </c>
      <c r="J340" t="s">
        <v>793</v>
      </c>
      <c r="K340" t="s">
        <v>74</v>
      </c>
      <c r="L340" t="s">
        <v>74</v>
      </c>
      <c r="M340" t="s">
        <v>318</v>
      </c>
      <c r="N340" t="s">
        <v>79</v>
      </c>
      <c r="O340" t="s">
        <v>74</v>
      </c>
      <c r="P340" t="s">
        <v>74</v>
      </c>
      <c r="Q340" t="s">
        <v>74</v>
      </c>
      <c r="R340" t="s">
        <v>74</v>
      </c>
      <c r="S340" t="s">
        <v>74</v>
      </c>
      <c r="T340" t="s">
        <v>5697</v>
      </c>
      <c r="U340" t="s">
        <v>74</v>
      </c>
      <c r="V340" t="s">
        <v>5698</v>
      </c>
      <c r="W340" t="s">
        <v>5699</v>
      </c>
      <c r="X340" t="s">
        <v>1625</v>
      </c>
      <c r="Y340" t="s">
        <v>5700</v>
      </c>
      <c r="Z340" t="s">
        <v>799</v>
      </c>
      <c r="AA340" t="s">
        <v>1628</v>
      </c>
      <c r="AB340" t="s">
        <v>1629</v>
      </c>
      <c r="AC340" t="s">
        <v>74</v>
      </c>
      <c r="AD340" t="s">
        <v>74</v>
      </c>
      <c r="AE340" t="s">
        <v>74</v>
      </c>
      <c r="AF340" t="s">
        <v>74</v>
      </c>
      <c r="AG340">
        <v>21</v>
      </c>
      <c r="AH340">
        <v>2</v>
      </c>
      <c r="AI340">
        <v>2</v>
      </c>
      <c r="AJ340">
        <v>0</v>
      </c>
      <c r="AK340">
        <v>0</v>
      </c>
      <c r="AL340" t="s">
        <v>805</v>
      </c>
      <c r="AM340" t="s">
        <v>806</v>
      </c>
      <c r="AN340" t="s">
        <v>807</v>
      </c>
      <c r="AO340" t="s">
        <v>808</v>
      </c>
      <c r="AP340" t="s">
        <v>809</v>
      </c>
      <c r="AQ340" t="s">
        <v>74</v>
      </c>
      <c r="AR340" t="s">
        <v>810</v>
      </c>
      <c r="AS340" t="s">
        <v>811</v>
      </c>
      <c r="AT340" t="s">
        <v>74</v>
      </c>
      <c r="AU340">
        <v>2019</v>
      </c>
      <c r="AV340" t="s">
        <v>74</v>
      </c>
      <c r="AW340">
        <v>3</v>
      </c>
      <c r="AX340" t="s">
        <v>74</v>
      </c>
      <c r="AY340" t="s">
        <v>74</v>
      </c>
      <c r="AZ340" t="s">
        <v>74</v>
      </c>
      <c r="BA340" t="s">
        <v>74</v>
      </c>
      <c r="BB340">
        <v>292</v>
      </c>
      <c r="BC340">
        <v>306</v>
      </c>
      <c r="BD340" t="s">
        <v>74</v>
      </c>
      <c r="BE340" t="s">
        <v>5701</v>
      </c>
      <c r="BF340" t="str">
        <f>HYPERLINK("http://dx.doi.org/10.24224/2227-1295-2019-3-292-306","http://dx.doi.org/10.24224/2227-1295-2019-3-292-306")</f>
        <v>http://dx.doi.org/10.24224/2227-1295-2019-3-292-306</v>
      </c>
      <c r="BG340" t="s">
        <v>74</v>
      </c>
      <c r="BH340" t="s">
        <v>74</v>
      </c>
      <c r="BI340">
        <v>15</v>
      </c>
      <c r="BJ340" t="s">
        <v>265</v>
      </c>
      <c r="BK340" t="s">
        <v>131</v>
      </c>
      <c r="BL340" t="s">
        <v>266</v>
      </c>
      <c r="BM340" t="s">
        <v>5702</v>
      </c>
      <c r="BN340" t="s">
        <v>74</v>
      </c>
      <c r="BO340" t="s">
        <v>198</v>
      </c>
      <c r="BP340" t="s">
        <v>74</v>
      </c>
      <c r="BQ340" t="s">
        <v>74</v>
      </c>
      <c r="BR340" t="s">
        <v>103</v>
      </c>
      <c r="BS340" t="s">
        <v>5703</v>
      </c>
      <c r="BT340" t="str">
        <f>HYPERLINK("https%3A%2F%2Fwww.webofscience.com%2Fwos%2Fwoscc%2Ffull-record%2FWOS:000468858300020","View Full Record in Web of Science")</f>
        <v>View Full Record in Web of Science</v>
      </c>
    </row>
    <row r="341" spans="1:72" x14ac:dyDescent="0.25">
      <c r="A341" t="s">
        <v>72</v>
      </c>
      <c r="B341" t="s">
        <v>5704</v>
      </c>
      <c r="C341" t="s">
        <v>74</v>
      </c>
      <c r="D341" t="s">
        <v>74</v>
      </c>
      <c r="E341" t="s">
        <v>74</v>
      </c>
      <c r="F341" t="s">
        <v>5705</v>
      </c>
      <c r="G341" t="s">
        <v>74</v>
      </c>
      <c r="H341" t="s">
        <v>74</v>
      </c>
      <c r="I341" t="s">
        <v>5706</v>
      </c>
      <c r="J341" t="s">
        <v>5707</v>
      </c>
      <c r="K341" t="s">
        <v>74</v>
      </c>
      <c r="L341" t="s">
        <v>74</v>
      </c>
      <c r="M341" t="s">
        <v>78</v>
      </c>
      <c r="N341" t="s">
        <v>79</v>
      </c>
      <c r="O341" t="s">
        <v>74</v>
      </c>
      <c r="P341" t="s">
        <v>74</v>
      </c>
      <c r="Q341" t="s">
        <v>74</v>
      </c>
      <c r="R341" t="s">
        <v>74</v>
      </c>
      <c r="S341" t="s">
        <v>74</v>
      </c>
      <c r="T341" t="s">
        <v>5708</v>
      </c>
      <c r="U341" t="s">
        <v>74</v>
      </c>
      <c r="V341" t="s">
        <v>5709</v>
      </c>
      <c r="W341" t="s">
        <v>5710</v>
      </c>
      <c r="X341" t="s">
        <v>74</v>
      </c>
      <c r="Y341" t="s">
        <v>5711</v>
      </c>
      <c r="Z341" t="s">
        <v>5712</v>
      </c>
      <c r="AA341" t="s">
        <v>5713</v>
      </c>
      <c r="AB341" t="s">
        <v>74</v>
      </c>
      <c r="AC341" t="s">
        <v>74</v>
      </c>
      <c r="AD341" t="s">
        <v>74</v>
      </c>
      <c r="AE341" t="s">
        <v>74</v>
      </c>
      <c r="AF341" t="s">
        <v>74</v>
      </c>
      <c r="AG341">
        <v>12</v>
      </c>
      <c r="AH341">
        <v>0</v>
      </c>
      <c r="AI341">
        <v>0</v>
      </c>
      <c r="AJ341">
        <v>1</v>
      </c>
      <c r="AK341">
        <v>5</v>
      </c>
      <c r="AL341" t="s">
        <v>1951</v>
      </c>
      <c r="AM341" t="s">
        <v>1952</v>
      </c>
      <c r="AN341" t="s">
        <v>1953</v>
      </c>
      <c r="AO341" t="s">
        <v>5714</v>
      </c>
      <c r="AP341" t="s">
        <v>5715</v>
      </c>
      <c r="AQ341" t="s">
        <v>74</v>
      </c>
      <c r="AR341" t="s">
        <v>5716</v>
      </c>
      <c r="AS341" t="s">
        <v>5717</v>
      </c>
      <c r="AT341" t="s">
        <v>74</v>
      </c>
      <c r="AU341">
        <v>2019</v>
      </c>
      <c r="AV341">
        <v>35</v>
      </c>
      <c r="AW341">
        <v>1</v>
      </c>
      <c r="AX341" t="s">
        <v>74</v>
      </c>
      <c r="AY341" t="s">
        <v>74</v>
      </c>
      <c r="AZ341" t="s">
        <v>74</v>
      </c>
      <c r="BA341" t="s">
        <v>74</v>
      </c>
      <c r="BB341">
        <v>186</v>
      </c>
      <c r="BC341">
        <v>193</v>
      </c>
      <c r="BD341" t="s">
        <v>74</v>
      </c>
      <c r="BE341" t="s">
        <v>5718</v>
      </c>
      <c r="BF341" t="str">
        <f>HYPERLINK("http://dx.doi.org/10.21638/spbu17.2019.115","http://dx.doi.org/10.21638/spbu17.2019.115")</f>
        <v>http://dx.doi.org/10.21638/spbu17.2019.115</v>
      </c>
      <c r="BG341" t="s">
        <v>74</v>
      </c>
      <c r="BH341" t="s">
        <v>74</v>
      </c>
      <c r="BI341">
        <v>8</v>
      </c>
      <c r="BJ341" t="s">
        <v>4482</v>
      </c>
      <c r="BK341" t="s">
        <v>131</v>
      </c>
      <c r="BL341" t="s">
        <v>4482</v>
      </c>
      <c r="BM341" t="s">
        <v>5719</v>
      </c>
      <c r="BN341" t="s">
        <v>74</v>
      </c>
      <c r="BO341" t="s">
        <v>574</v>
      </c>
      <c r="BP341" t="s">
        <v>74</v>
      </c>
      <c r="BQ341" t="s">
        <v>74</v>
      </c>
      <c r="BR341" t="s">
        <v>103</v>
      </c>
      <c r="BS341" t="s">
        <v>5720</v>
      </c>
      <c r="BT341" t="str">
        <f>HYPERLINK("https%3A%2F%2Fwww.webofscience.com%2Fwos%2Fwoscc%2Ffull-record%2FWOS:000462816500015","View Full Record in Web of Science")</f>
        <v>View Full Record in Web of Science</v>
      </c>
    </row>
    <row r="342" spans="1:72" x14ac:dyDescent="0.25">
      <c r="A342" t="s">
        <v>72</v>
      </c>
      <c r="B342" t="s">
        <v>5721</v>
      </c>
      <c r="C342" t="s">
        <v>74</v>
      </c>
      <c r="D342" t="s">
        <v>74</v>
      </c>
      <c r="E342" t="s">
        <v>74</v>
      </c>
      <c r="F342" t="s">
        <v>5722</v>
      </c>
      <c r="G342" t="s">
        <v>74</v>
      </c>
      <c r="H342" t="s">
        <v>74</v>
      </c>
      <c r="I342" t="s">
        <v>5723</v>
      </c>
      <c r="J342" t="s">
        <v>579</v>
      </c>
      <c r="K342" t="s">
        <v>74</v>
      </c>
      <c r="L342" t="s">
        <v>74</v>
      </c>
      <c r="M342" t="s">
        <v>318</v>
      </c>
      <c r="N342" t="s">
        <v>79</v>
      </c>
      <c r="O342" t="s">
        <v>74</v>
      </c>
      <c r="P342" t="s">
        <v>74</v>
      </c>
      <c r="Q342" t="s">
        <v>74</v>
      </c>
      <c r="R342" t="s">
        <v>74</v>
      </c>
      <c r="S342" t="s">
        <v>74</v>
      </c>
      <c r="T342" t="s">
        <v>5724</v>
      </c>
      <c r="U342" t="s">
        <v>74</v>
      </c>
      <c r="V342" t="s">
        <v>5725</v>
      </c>
      <c r="W342" t="s">
        <v>5726</v>
      </c>
      <c r="X342" t="s">
        <v>5586</v>
      </c>
      <c r="Y342" t="s">
        <v>5727</v>
      </c>
      <c r="Z342" t="s">
        <v>5728</v>
      </c>
      <c r="AA342" t="s">
        <v>5729</v>
      </c>
      <c r="AB342" t="s">
        <v>5730</v>
      </c>
      <c r="AC342" t="s">
        <v>74</v>
      </c>
      <c r="AD342" t="s">
        <v>74</v>
      </c>
      <c r="AE342" t="s">
        <v>74</v>
      </c>
      <c r="AF342" t="s">
        <v>74</v>
      </c>
      <c r="AG342">
        <v>18</v>
      </c>
      <c r="AH342">
        <v>0</v>
      </c>
      <c r="AI342">
        <v>0</v>
      </c>
      <c r="AJ342">
        <v>0</v>
      </c>
      <c r="AK342">
        <v>3</v>
      </c>
      <c r="AL342" t="s">
        <v>586</v>
      </c>
      <c r="AM342" t="s">
        <v>349</v>
      </c>
      <c r="AN342" t="s">
        <v>587</v>
      </c>
      <c r="AO342" t="s">
        <v>588</v>
      </c>
      <c r="AP342" t="s">
        <v>74</v>
      </c>
      <c r="AQ342" t="s">
        <v>74</v>
      </c>
      <c r="AR342" t="s">
        <v>589</v>
      </c>
      <c r="AS342" t="s">
        <v>590</v>
      </c>
      <c r="AT342" t="s">
        <v>74</v>
      </c>
      <c r="AU342">
        <v>2019</v>
      </c>
      <c r="AV342">
        <v>57</v>
      </c>
      <c r="AW342">
        <v>3</v>
      </c>
      <c r="AX342" t="s">
        <v>74</v>
      </c>
      <c r="AY342" t="s">
        <v>74</v>
      </c>
      <c r="AZ342" t="s">
        <v>74</v>
      </c>
      <c r="BA342" t="s">
        <v>74</v>
      </c>
      <c r="BB342">
        <v>35</v>
      </c>
      <c r="BC342">
        <v>43</v>
      </c>
      <c r="BD342" t="s">
        <v>74</v>
      </c>
      <c r="BE342" t="s">
        <v>5731</v>
      </c>
      <c r="BF342" t="str">
        <f>HYPERLINK("http://dx.doi.org/10.26170/FK19-03-05","http://dx.doi.org/10.26170/FK19-03-05")</f>
        <v>http://dx.doi.org/10.26170/FK19-03-05</v>
      </c>
      <c r="BG342" t="s">
        <v>74</v>
      </c>
      <c r="BH342" t="s">
        <v>74</v>
      </c>
      <c r="BI342">
        <v>9</v>
      </c>
      <c r="BJ342" t="s">
        <v>156</v>
      </c>
      <c r="BK342" t="s">
        <v>131</v>
      </c>
      <c r="BL342" t="s">
        <v>156</v>
      </c>
      <c r="BM342" t="s">
        <v>5732</v>
      </c>
      <c r="BN342" t="s">
        <v>74</v>
      </c>
      <c r="BO342" t="s">
        <v>198</v>
      </c>
      <c r="BP342" t="s">
        <v>74</v>
      </c>
      <c r="BQ342" t="s">
        <v>74</v>
      </c>
      <c r="BR342" t="s">
        <v>103</v>
      </c>
      <c r="BS342" t="s">
        <v>5733</v>
      </c>
      <c r="BT342" t="str">
        <f>HYPERLINK("https%3A%2F%2Fwww.webofscience.com%2Fwos%2Fwoscc%2Ffull-record%2FWOS:000489097900005","View Full Record in Web of Science")</f>
        <v>View Full Record in Web of Science</v>
      </c>
    </row>
    <row r="343" spans="1:72" x14ac:dyDescent="0.25">
      <c r="A343" t="s">
        <v>72</v>
      </c>
      <c r="B343" t="s">
        <v>5734</v>
      </c>
      <c r="C343" t="s">
        <v>74</v>
      </c>
      <c r="D343" t="s">
        <v>74</v>
      </c>
      <c r="E343" t="s">
        <v>74</v>
      </c>
      <c r="F343" t="s">
        <v>5735</v>
      </c>
      <c r="G343" t="s">
        <v>74</v>
      </c>
      <c r="H343" t="s">
        <v>74</v>
      </c>
      <c r="I343" t="s">
        <v>5736</v>
      </c>
      <c r="J343" t="s">
        <v>2144</v>
      </c>
      <c r="K343" t="s">
        <v>74</v>
      </c>
      <c r="L343" t="s">
        <v>74</v>
      </c>
      <c r="M343" t="s">
        <v>318</v>
      </c>
      <c r="N343" t="s">
        <v>79</v>
      </c>
      <c r="O343" t="s">
        <v>74</v>
      </c>
      <c r="P343" t="s">
        <v>74</v>
      </c>
      <c r="Q343" t="s">
        <v>74</v>
      </c>
      <c r="R343" t="s">
        <v>74</v>
      </c>
      <c r="S343" t="s">
        <v>74</v>
      </c>
      <c r="T343" t="s">
        <v>5737</v>
      </c>
      <c r="U343" t="s">
        <v>5738</v>
      </c>
      <c r="V343" t="s">
        <v>5739</v>
      </c>
      <c r="W343" t="s">
        <v>5740</v>
      </c>
      <c r="X343" t="s">
        <v>5741</v>
      </c>
      <c r="Y343" t="s">
        <v>5742</v>
      </c>
      <c r="Z343" t="s">
        <v>5743</v>
      </c>
      <c r="AA343" t="s">
        <v>5744</v>
      </c>
      <c r="AB343" t="s">
        <v>5745</v>
      </c>
      <c r="AC343" t="s">
        <v>5746</v>
      </c>
      <c r="AD343" t="s">
        <v>5747</v>
      </c>
      <c r="AE343" t="s">
        <v>5748</v>
      </c>
      <c r="AF343" t="s">
        <v>74</v>
      </c>
      <c r="AG343">
        <v>33</v>
      </c>
      <c r="AH343">
        <v>4</v>
      </c>
      <c r="AI343">
        <v>5</v>
      </c>
      <c r="AJ343">
        <v>0</v>
      </c>
      <c r="AK343">
        <v>2</v>
      </c>
      <c r="AL343" t="s">
        <v>2156</v>
      </c>
      <c r="AM343" t="s">
        <v>440</v>
      </c>
      <c r="AN343" t="s">
        <v>2157</v>
      </c>
      <c r="AO343" t="s">
        <v>2158</v>
      </c>
      <c r="AP343" t="s">
        <v>2159</v>
      </c>
      <c r="AQ343" t="s">
        <v>74</v>
      </c>
      <c r="AR343" t="s">
        <v>2160</v>
      </c>
      <c r="AS343" t="s">
        <v>2161</v>
      </c>
      <c r="AT343" t="s">
        <v>74</v>
      </c>
      <c r="AU343">
        <v>2019</v>
      </c>
      <c r="AV343" t="s">
        <v>74</v>
      </c>
      <c r="AW343">
        <v>4</v>
      </c>
      <c r="AX343" t="s">
        <v>74</v>
      </c>
      <c r="AY343" t="s">
        <v>74</v>
      </c>
      <c r="AZ343" t="s">
        <v>74</v>
      </c>
      <c r="BA343" t="s">
        <v>74</v>
      </c>
      <c r="BB343">
        <v>132</v>
      </c>
      <c r="BC343">
        <v>148</v>
      </c>
      <c r="BD343" t="s">
        <v>74</v>
      </c>
      <c r="BE343" t="s">
        <v>5749</v>
      </c>
      <c r="BF343" t="str">
        <f>HYPERLINK("http://dx.doi.org/10.17976/jpps/2019.04.10","http://dx.doi.org/10.17976/jpps/2019.04.10")</f>
        <v>http://dx.doi.org/10.17976/jpps/2019.04.10</v>
      </c>
      <c r="BG343" t="s">
        <v>74</v>
      </c>
      <c r="BH343" t="s">
        <v>74</v>
      </c>
      <c r="BI343">
        <v>17</v>
      </c>
      <c r="BJ343" t="s">
        <v>571</v>
      </c>
      <c r="BK343" t="s">
        <v>131</v>
      </c>
      <c r="BL343" t="s">
        <v>572</v>
      </c>
      <c r="BM343" t="s">
        <v>5750</v>
      </c>
      <c r="BN343" t="s">
        <v>74</v>
      </c>
      <c r="BO343" t="s">
        <v>230</v>
      </c>
      <c r="BP343" t="s">
        <v>74</v>
      </c>
      <c r="BQ343" t="s">
        <v>74</v>
      </c>
      <c r="BR343" t="s">
        <v>103</v>
      </c>
      <c r="BS343" t="s">
        <v>5751</v>
      </c>
      <c r="BT343" t="str">
        <f>HYPERLINK("https%3A%2F%2Fwww.webofscience.com%2Fwos%2Fwoscc%2Ffull-record%2FWOS:000573935600009","View Full Record in Web of Science")</f>
        <v>View Full Record in Web of Science</v>
      </c>
    </row>
    <row r="344" spans="1:72" x14ac:dyDescent="0.25">
      <c r="A344" t="s">
        <v>72</v>
      </c>
      <c r="B344" t="s">
        <v>5752</v>
      </c>
      <c r="C344" t="s">
        <v>74</v>
      </c>
      <c r="D344" t="s">
        <v>74</v>
      </c>
      <c r="E344" t="s">
        <v>74</v>
      </c>
      <c r="F344" t="s">
        <v>5753</v>
      </c>
      <c r="G344" t="s">
        <v>74</v>
      </c>
      <c r="H344" t="s">
        <v>74</v>
      </c>
      <c r="I344" t="s">
        <v>5754</v>
      </c>
      <c r="J344" t="s">
        <v>3386</v>
      </c>
      <c r="K344" t="s">
        <v>74</v>
      </c>
      <c r="L344" t="s">
        <v>74</v>
      </c>
      <c r="M344" t="s">
        <v>318</v>
      </c>
      <c r="N344" t="s">
        <v>79</v>
      </c>
      <c r="O344" t="s">
        <v>74</v>
      </c>
      <c r="P344" t="s">
        <v>74</v>
      </c>
      <c r="Q344" t="s">
        <v>74</v>
      </c>
      <c r="R344" t="s">
        <v>74</v>
      </c>
      <c r="S344" t="s">
        <v>74</v>
      </c>
      <c r="T344" t="s">
        <v>5755</v>
      </c>
      <c r="U344" t="s">
        <v>74</v>
      </c>
      <c r="V344" t="s">
        <v>5756</v>
      </c>
      <c r="W344" t="s">
        <v>5757</v>
      </c>
      <c r="X344" t="s">
        <v>5758</v>
      </c>
      <c r="Y344" t="s">
        <v>5759</v>
      </c>
      <c r="Z344" t="s">
        <v>74</v>
      </c>
      <c r="AA344" t="s">
        <v>5760</v>
      </c>
      <c r="AB344" t="s">
        <v>74</v>
      </c>
      <c r="AC344" t="s">
        <v>74</v>
      </c>
      <c r="AD344" t="s">
        <v>74</v>
      </c>
      <c r="AE344" t="s">
        <v>74</v>
      </c>
      <c r="AF344" t="s">
        <v>74</v>
      </c>
      <c r="AG344">
        <v>8</v>
      </c>
      <c r="AH344">
        <v>0</v>
      </c>
      <c r="AI344">
        <v>0</v>
      </c>
      <c r="AJ344">
        <v>1</v>
      </c>
      <c r="AK344">
        <v>1</v>
      </c>
      <c r="AL344" t="s">
        <v>3392</v>
      </c>
      <c r="AM344" t="s">
        <v>440</v>
      </c>
      <c r="AN344" t="s">
        <v>3393</v>
      </c>
      <c r="AO344" t="s">
        <v>3394</v>
      </c>
      <c r="AP344" t="s">
        <v>74</v>
      </c>
      <c r="AQ344" t="s">
        <v>74</v>
      </c>
      <c r="AR344" t="s">
        <v>3395</v>
      </c>
      <c r="AS344" t="s">
        <v>3396</v>
      </c>
      <c r="AT344" t="s">
        <v>74</v>
      </c>
      <c r="AU344">
        <v>2019</v>
      </c>
      <c r="AV344">
        <v>10</v>
      </c>
      <c r="AW344">
        <v>3</v>
      </c>
      <c r="AX344" t="s">
        <v>74</v>
      </c>
      <c r="AY344" t="s">
        <v>74</v>
      </c>
      <c r="AZ344" t="s">
        <v>74</v>
      </c>
      <c r="BA344" t="s">
        <v>74</v>
      </c>
      <c r="BB344" t="s">
        <v>74</v>
      </c>
      <c r="BC344" t="s">
        <v>74</v>
      </c>
      <c r="BD344" t="s">
        <v>74</v>
      </c>
      <c r="BE344" t="s">
        <v>5761</v>
      </c>
      <c r="BF344" t="str">
        <f>HYPERLINK("http://dx.doi.org/10.18254/S207987840005464-9","http://dx.doi.org/10.18254/S207987840005464-9")</f>
        <v>http://dx.doi.org/10.18254/S207987840005464-9</v>
      </c>
      <c r="BG344" t="s">
        <v>74</v>
      </c>
      <c r="BH344" t="s">
        <v>74</v>
      </c>
      <c r="BI344">
        <v>18</v>
      </c>
      <c r="BJ344" t="s">
        <v>196</v>
      </c>
      <c r="BK344" t="s">
        <v>131</v>
      </c>
      <c r="BL344" t="s">
        <v>196</v>
      </c>
      <c r="BM344" t="s">
        <v>5762</v>
      </c>
      <c r="BN344" t="s">
        <v>74</v>
      </c>
      <c r="BO344" t="s">
        <v>74</v>
      </c>
      <c r="BP344" t="s">
        <v>74</v>
      </c>
      <c r="BQ344" t="s">
        <v>74</v>
      </c>
      <c r="BR344" t="s">
        <v>103</v>
      </c>
      <c r="BS344" t="s">
        <v>5763</v>
      </c>
      <c r="BT344" t="str">
        <f>HYPERLINK("https%3A%2F%2Fwww.webofscience.com%2Fwos%2Fwoscc%2Ffull-record%2FWOS:000483368500010","View Full Record in Web of Science")</f>
        <v>View Full Record in Web of Science</v>
      </c>
    </row>
    <row r="345" spans="1:72" x14ac:dyDescent="0.25">
      <c r="A345" t="s">
        <v>72</v>
      </c>
      <c r="B345" t="s">
        <v>5764</v>
      </c>
      <c r="C345" t="s">
        <v>74</v>
      </c>
      <c r="D345" t="s">
        <v>74</v>
      </c>
      <c r="E345" t="s">
        <v>74</v>
      </c>
      <c r="F345" t="s">
        <v>5765</v>
      </c>
      <c r="G345" t="s">
        <v>74</v>
      </c>
      <c r="H345" t="s">
        <v>74</v>
      </c>
      <c r="I345" t="s">
        <v>5766</v>
      </c>
      <c r="J345" t="s">
        <v>752</v>
      </c>
      <c r="K345" t="s">
        <v>74</v>
      </c>
      <c r="L345" t="s">
        <v>74</v>
      </c>
      <c r="M345" t="s">
        <v>318</v>
      </c>
      <c r="N345" t="s">
        <v>79</v>
      </c>
      <c r="O345" t="s">
        <v>74</v>
      </c>
      <c r="P345" t="s">
        <v>74</v>
      </c>
      <c r="Q345" t="s">
        <v>74</v>
      </c>
      <c r="R345" t="s">
        <v>74</v>
      </c>
      <c r="S345" t="s">
        <v>74</v>
      </c>
      <c r="T345" t="s">
        <v>5767</v>
      </c>
      <c r="U345" t="s">
        <v>74</v>
      </c>
      <c r="V345" t="s">
        <v>5768</v>
      </c>
      <c r="W345" t="s">
        <v>5769</v>
      </c>
      <c r="X345" t="s">
        <v>436</v>
      </c>
      <c r="Y345" t="s">
        <v>5770</v>
      </c>
      <c r="Z345" t="s">
        <v>5771</v>
      </c>
      <c r="AA345" t="s">
        <v>74</v>
      </c>
      <c r="AB345" t="s">
        <v>74</v>
      </c>
      <c r="AC345" t="s">
        <v>74</v>
      </c>
      <c r="AD345" t="s">
        <v>74</v>
      </c>
      <c r="AE345" t="s">
        <v>74</v>
      </c>
      <c r="AF345" t="s">
        <v>74</v>
      </c>
      <c r="AG345">
        <v>63</v>
      </c>
      <c r="AH345">
        <v>2</v>
      </c>
      <c r="AI345">
        <v>2</v>
      </c>
      <c r="AJ345">
        <v>0</v>
      </c>
      <c r="AK345">
        <v>2</v>
      </c>
      <c r="AL345" t="s">
        <v>2926</v>
      </c>
      <c r="AM345" t="s">
        <v>440</v>
      </c>
      <c r="AN345" t="s">
        <v>2927</v>
      </c>
      <c r="AO345" t="s">
        <v>763</v>
      </c>
      <c r="AP345" t="s">
        <v>74</v>
      </c>
      <c r="AQ345" t="s">
        <v>74</v>
      </c>
      <c r="AR345" t="s">
        <v>764</v>
      </c>
      <c r="AS345" t="s">
        <v>765</v>
      </c>
      <c r="AT345" t="s">
        <v>74</v>
      </c>
      <c r="AU345">
        <v>2019</v>
      </c>
      <c r="AV345" t="s">
        <v>74</v>
      </c>
      <c r="AW345">
        <v>10</v>
      </c>
      <c r="AX345" t="s">
        <v>74</v>
      </c>
      <c r="AY345" t="s">
        <v>74</v>
      </c>
      <c r="AZ345" t="s">
        <v>74</v>
      </c>
      <c r="BA345" t="s">
        <v>74</v>
      </c>
      <c r="BB345">
        <v>107</v>
      </c>
      <c r="BC345">
        <v>118</v>
      </c>
      <c r="BD345" t="s">
        <v>74</v>
      </c>
      <c r="BE345" t="s">
        <v>5772</v>
      </c>
      <c r="BF345" t="str">
        <f>HYPERLINK("http://dx.doi.org/10.31857/S013216250007105-8","http://dx.doi.org/10.31857/S013216250007105-8")</f>
        <v>http://dx.doi.org/10.31857/S013216250007105-8</v>
      </c>
      <c r="BG345" t="s">
        <v>74</v>
      </c>
      <c r="BH345" t="s">
        <v>74</v>
      </c>
      <c r="BI345">
        <v>12</v>
      </c>
      <c r="BJ345" t="s">
        <v>711</v>
      </c>
      <c r="BK345" t="s">
        <v>100</v>
      </c>
      <c r="BL345" t="s">
        <v>711</v>
      </c>
      <c r="BM345" t="s">
        <v>5773</v>
      </c>
      <c r="BN345" t="s">
        <v>74</v>
      </c>
      <c r="BO345" t="s">
        <v>74</v>
      </c>
      <c r="BP345" t="s">
        <v>74</v>
      </c>
      <c r="BQ345" t="s">
        <v>74</v>
      </c>
      <c r="BR345" t="s">
        <v>103</v>
      </c>
      <c r="BS345" t="s">
        <v>5774</v>
      </c>
      <c r="BT345" t="str">
        <f>HYPERLINK("https%3A%2F%2Fwww.webofscience.com%2Fwos%2Fwoscc%2Ffull-record%2FWOS:000504080700011","View Full Record in Web of Science")</f>
        <v>View Full Record in Web of Science</v>
      </c>
    </row>
    <row r="346" spans="1:72" x14ac:dyDescent="0.25">
      <c r="A346" t="s">
        <v>72</v>
      </c>
      <c r="B346" t="s">
        <v>5775</v>
      </c>
      <c r="C346" t="s">
        <v>74</v>
      </c>
      <c r="D346" t="s">
        <v>74</v>
      </c>
      <c r="E346" t="s">
        <v>74</v>
      </c>
      <c r="F346" t="s">
        <v>5776</v>
      </c>
      <c r="G346" t="s">
        <v>74</v>
      </c>
      <c r="H346" t="s">
        <v>74</v>
      </c>
      <c r="I346" t="s">
        <v>5777</v>
      </c>
      <c r="J346" t="s">
        <v>5778</v>
      </c>
      <c r="K346" t="s">
        <v>74</v>
      </c>
      <c r="L346" t="s">
        <v>74</v>
      </c>
      <c r="M346" t="s">
        <v>78</v>
      </c>
      <c r="N346" t="s">
        <v>79</v>
      </c>
      <c r="O346" t="s">
        <v>74</v>
      </c>
      <c r="P346" t="s">
        <v>74</v>
      </c>
      <c r="Q346" t="s">
        <v>74</v>
      </c>
      <c r="R346" t="s">
        <v>74</v>
      </c>
      <c r="S346" t="s">
        <v>74</v>
      </c>
      <c r="T346" t="s">
        <v>5779</v>
      </c>
      <c r="U346" t="s">
        <v>74</v>
      </c>
      <c r="V346" t="s">
        <v>5780</v>
      </c>
      <c r="W346" t="s">
        <v>5781</v>
      </c>
      <c r="X346" t="s">
        <v>5782</v>
      </c>
      <c r="Y346" t="s">
        <v>5783</v>
      </c>
      <c r="Z346" t="s">
        <v>5784</v>
      </c>
      <c r="AA346" t="s">
        <v>74</v>
      </c>
      <c r="AB346" t="s">
        <v>74</v>
      </c>
      <c r="AC346" t="s">
        <v>5785</v>
      </c>
      <c r="AD346" t="s">
        <v>5786</v>
      </c>
      <c r="AE346" t="s">
        <v>5787</v>
      </c>
      <c r="AF346" t="s">
        <v>74</v>
      </c>
      <c r="AG346">
        <v>27</v>
      </c>
      <c r="AH346">
        <v>8</v>
      </c>
      <c r="AI346">
        <v>8</v>
      </c>
      <c r="AJ346">
        <v>0</v>
      </c>
      <c r="AK346">
        <v>4</v>
      </c>
      <c r="AL346" t="s">
        <v>5788</v>
      </c>
      <c r="AM346" t="s">
        <v>5789</v>
      </c>
      <c r="AN346" t="s">
        <v>5790</v>
      </c>
      <c r="AO346" t="s">
        <v>5791</v>
      </c>
      <c r="AP346" t="s">
        <v>5792</v>
      </c>
      <c r="AQ346" t="s">
        <v>74</v>
      </c>
      <c r="AR346" t="s">
        <v>5793</v>
      </c>
      <c r="AS346" t="s">
        <v>5794</v>
      </c>
      <c r="AT346" t="s">
        <v>74</v>
      </c>
      <c r="AU346">
        <v>2019</v>
      </c>
      <c r="AV346">
        <v>11</v>
      </c>
      <c r="AW346">
        <v>3</v>
      </c>
      <c r="AX346" t="s">
        <v>74</v>
      </c>
      <c r="AY346" t="s">
        <v>74</v>
      </c>
      <c r="AZ346" t="s">
        <v>74</v>
      </c>
      <c r="BA346" t="s">
        <v>74</v>
      </c>
      <c r="BB346">
        <v>46</v>
      </c>
      <c r="BC346">
        <v>70</v>
      </c>
      <c r="BD346" t="s">
        <v>74</v>
      </c>
      <c r="BE346" t="s">
        <v>5795</v>
      </c>
      <c r="BF346" t="str">
        <f>HYPERLINK("http://dx.doi.org/10.25285/2078-1938-2019-11-3-46-70","http://dx.doi.org/10.25285/2078-1938-2019-11-3-46-70")</f>
        <v>http://dx.doi.org/10.25285/2078-1938-2019-11-3-46-70</v>
      </c>
      <c r="BG346" t="s">
        <v>74</v>
      </c>
      <c r="BH346" t="s">
        <v>74</v>
      </c>
      <c r="BI346">
        <v>25</v>
      </c>
      <c r="BJ346" t="s">
        <v>512</v>
      </c>
      <c r="BK346" t="s">
        <v>131</v>
      </c>
      <c r="BL346" t="s">
        <v>513</v>
      </c>
      <c r="BM346" t="s">
        <v>5796</v>
      </c>
      <c r="BN346" t="s">
        <v>74</v>
      </c>
      <c r="BO346" t="s">
        <v>134</v>
      </c>
      <c r="BP346" t="s">
        <v>74</v>
      </c>
      <c r="BQ346" t="s">
        <v>74</v>
      </c>
      <c r="BR346" t="s">
        <v>103</v>
      </c>
      <c r="BS346" t="s">
        <v>5797</v>
      </c>
      <c r="BT346" t="str">
        <f>HYPERLINK("https%3A%2F%2Fwww.webofscience.com%2Fwos%2Fwoscc%2Ffull-record%2FWOS:000507406200003","View Full Record in Web of Science")</f>
        <v>View Full Record in Web of Science</v>
      </c>
    </row>
    <row r="347" spans="1:72" x14ac:dyDescent="0.25">
      <c r="A347" t="s">
        <v>72</v>
      </c>
      <c r="B347" t="s">
        <v>5798</v>
      </c>
      <c r="C347" t="s">
        <v>74</v>
      </c>
      <c r="D347" t="s">
        <v>74</v>
      </c>
      <c r="E347" t="s">
        <v>74</v>
      </c>
      <c r="F347" t="s">
        <v>5799</v>
      </c>
      <c r="G347" t="s">
        <v>74</v>
      </c>
      <c r="H347" t="s">
        <v>74</v>
      </c>
      <c r="I347" t="s">
        <v>5800</v>
      </c>
      <c r="J347" t="s">
        <v>4502</v>
      </c>
      <c r="K347" t="s">
        <v>74</v>
      </c>
      <c r="L347" t="s">
        <v>74</v>
      </c>
      <c r="M347" t="s">
        <v>78</v>
      </c>
      <c r="N347" t="s">
        <v>79</v>
      </c>
      <c r="O347" t="s">
        <v>74</v>
      </c>
      <c r="P347" t="s">
        <v>74</v>
      </c>
      <c r="Q347" t="s">
        <v>74</v>
      </c>
      <c r="R347" t="s">
        <v>74</v>
      </c>
      <c r="S347" t="s">
        <v>74</v>
      </c>
      <c r="T347" t="s">
        <v>5801</v>
      </c>
      <c r="U347" t="s">
        <v>74</v>
      </c>
      <c r="V347" t="s">
        <v>5802</v>
      </c>
      <c r="W347" t="s">
        <v>5803</v>
      </c>
      <c r="X347" t="s">
        <v>4584</v>
      </c>
      <c r="Y347" t="s">
        <v>5804</v>
      </c>
      <c r="Z347" t="s">
        <v>5805</v>
      </c>
      <c r="AA347" t="s">
        <v>5806</v>
      </c>
      <c r="AB347" t="s">
        <v>5807</v>
      </c>
      <c r="AC347" t="s">
        <v>74</v>
      </c>
      <c r="AD347" t="s">
        <v>74</v>
      </c>
      <c r="AE347" t="s">
        <v>74</v>
      </c>
      <c r="AF347" t="s">
        <v>74</v>
      </c>
      <c r="AG347">
        <v>4</v>
      </c>
      <c r="AH347">
        <v>0</v>
      </c>
      <c r="AI347">
        <v>0</v>
      </c>
      <c r="AJ347">
        <v>0</v>
      </c>
      <c r="AK347">
        <v>0</v>
      </c>
      <c r="AL347" t="s">
        <v>4511</v>
      </c>
      <c r="AM347" t="s">
        <v>4512</v>
      </c>
      <c r="AN347" t="s">
        <v>4513</v>
      </c>
      <c r="AO347" t="s">
        <v>4514</v>
      </c>
      <c r="AP347" t="s">
        <v>4515</v>
      </c>
      <c r="AQ347" t="s">
        <v>74</v>
      </c>
      <c r="AR347" t="s">
        <v>4516</v>
      </c>
      <c r="AS347" t="s">
        <v>4517</v>
      </c>
      <c r="AT347" t="s">
        <v>74</v>
      </c>
      <c r="AU347">
        <v>2019</v>
      </c>
      <c r="AV347">
        <v>8</v>
      </c>
      <c r="AW347">
        <v>7</v>
      </c>
      <c r="AX347" t="s">
        <v>74</v>
      </c>
      <c r="AY347" t="s">
        <v>74</v>
      </c>
      <c r="AZ347" t="s">
        <v>127</v>
      </c>
      <c r="BA347" t="s">
        <v>74</v>
      </c>
      <c r="BB347">
        <v>211</v>
      </c>
      <c r="BC347">
        <v>221</v>
      </c>
      <c r="BD347" t="s">
        <v>74</v>
      </c>
      <c r="BE347" t="s">
        <v>74</v>
      </c>
      <c r="BF347" t="s">
        <v>74</v>
      </c>
      <c r="BG347" t="s">
        <v>74</v>
      </c>
      <c r="BH347" t="s">
        <v>74</v>
      </c>
      <c r="BI347">
        <v>11</v>
      </c>
      <c r="BJ347" t="s">
        <v>2006</v>
      </c>
      <c r="BK347" t="s">
        <v>131</v>
      </c>
      <c r="BL347" t="s">
        <v>2006</v>
      </c>
      <c r="BM347" t="s">
        <v>5808</v>
      </c>
      <c r="BN347" t="s">
        <v>74</v>
      </c>
      <c r="BO347" t="s">
        <v>74</v>
      </c>
      <c r="BP347" t="s">
        <v>74</v>
      </c>
      <c r="BQ347" t="s">
        <v>74</v>
      </c>
      <c r="BR347" t="s">
        <v>103</v>
      </c>
      <c r="BS347" t="s">
        <v>5809</v>
      </c>
      <c r="BT347" t="str">
        <f>HYPERLINK("https%3A%2F%2Fwww.webofscience.com%2Fwos%2Fwoscc%2Ffull-record%2FWOS:000504491200023","View Full Record in Web of Science")</f>
        <v>View Full Record in Web of Science</v>
      </c>
    </row>
    <row r="348" spans="1:72" x14ac:dyDescent="0.25">
      <c r="A348" t="s">
        <v>72</v>
      </c>
      <c r="B348" t="s">
        <v>5810</v>
      </c>
      <c r="C348" t="s">
        <v>74</v>
      </c>
      <c r="D348" t="s">
        <v>74</v>
      </c>
      <c r="E348" t="s">
        <v>74</v>
      </c>
      <c r="F348" t="s">
        <v>5811</v>
      </c>
      <c r="G348" t="s">
        <v>74</v>
      </c>
      <c r="H348" t="s">
        <v>74</v>
      </c>
      <c r="I348" t="s">
        <v>5812</v>
      </c>
      <c r="J348" t="s">
        <v>678</v>
      </c>
      <c r="K348" t="s">
        <v>74</v>
      </c>
      <c r="L348" t="s">
        <v>74</v>
      </c>
      <c r="M348" t="s">
        <v>78</v>
      </c>
      <c r="N348" t="s">
        <v>79</v>
      </c>
      <c r="O348" t="s">
        <v>74</v>
      </c>
      <c r="P348" t="s">
        <v>74</v>
      </c>
      <c r="Q348" t="s">
        <v>74</v>
      </c>
      <c r="R348" t="s">
        <v>74</v>
      </c>
      <c r="S348" t="s">
        <v>74</v>
      </c>
      <c r="T348" t="s">
        <v>5813</v>
      </c>
      <c r="U348" t="s">
        <v>74</v>
      </c>
      <c r="V348" t="s">
        <v>5814</v>
      </c>
      <c r="W348" t="s">
        <v>5815</v>
      </c>
      <c r="X348" t="s">
        <v>5816</v>
      </c>
      <c r="Y348" t="s">
        <v>5817</v>
      </c>
      <c r="Z348" t="s">
        <v>5818</v>
      </c>
      <c r="AA348" t="s">
        <v>5819</v>
      </c>
      <c r="AB348" t="s">
        <v>74</v>
      </c>
      <c r="AC348" t="s">
        <v>74</v>
      </c>
      <c r="AD348" t="s">
        <v>74</v>
      </c>
      <c r="AE348" t="s">
        <v>74</v>
      </c>
      <c r="AF348" t="s">
        <v>74</v>
      </c>
      <c r="AG348">
        <v>3</v>
      </c>
      <c r="AH348">
        <v>1</v>
      </c>
      <c r="AI348">
        <v>1</v>
      </c>
      <c r="AJ348">
        <v>0</v>
      </c>
      <c r="AK348">
        <v>2</v>
      </c>
      <c r="AL348" t="s">
        <v>686</v>
      </c>
      <c r="AM348" t="s">
        <v>440</v>
      </c>
      <c r="AN348" t="s">
        <v>687</v>
      </c>
      <c r="AO348" t="s">
        <v>688</v>
      </c>
      <c r="AP348" t="s">
        <v>74</v>
      </c>
      <c r="AQ348" t="s">
        <v>74</v>
      </c>
      <c r="AR348" t="s">
        <v>689</v>
      </c>
      <c r="AS348" t="s">
        <v>690</v>
      </c>
      <c r="AT348" t="s">
        <v>74</v>
      </c>
      <c r="AU348">
        <v>2019</v>
      </c>
      <c r="AV348" t="s">
        <v>74</v>
      </c>
      <c r="AW348">
        <v>4</v>
      </c>
      <c r="AX348" t="s">
        <v>74</v>
      </c>
      <c r="AY348" t="s">
        <v>74</v>
      </c>
      <c r="AZ348" t="s">
        <v>74</v>
      </c>
      <c r="BA348" t="s">
        <v>74</v>
      </c>
      <c r="BB348" t="s">
        <v>74</v>
      </c>
      <c r="BC348" t="s">
        <v>74</v>
      </c>
      <c r="BD348" t="s">
        <v>74</v>
      </c>
      <c r="BE348" t="s">
        <v>5820</v>
      </c>
      <c r="BF348" t="str">
        <f>HYPERLINK("http://dx.doi.org/10.28995/2073-0101-2019-4-1074-1088","http://dx.doi.org/10.28995/2073-0101-2019-4-1074-1088")</f>
        <v>http://dx.doi.org/10.28995/2073-0101-2019-4-1074-1088</v>
      </c>
      <c r="BG348" t="s">
        <v>74</v>
      </c>
      <c r="BH348" t="s">
        <v>74</v>
      </c>
      <c r="BI348">
        <v>5</v>
      </c>
      <c r="BJ348" t="s">
        <v>196</v>
      </c>
      <c r="BK348" t="s">
        <v>131</v>
      </c>
      <c r="BL348" t="s">
        <v>196</v>
      </c>
      <c r="BM348" t="s">
        <v>5821</v>
      </c>
      <c r="BN348" t="s">
        <v>74</v>
      </c>
      <c r="BO348" t="s">
        <v>198</v>
      </c>
      <c r="BP348" t="s">
        <v>74</v>
      </c>
      <c r="BQ348" t="s">
        <v>74</v>
      </c>
      <c r="BR348" t="s">
        <v>103</v>
      </c>
      <c r="BS348" t="s">
        <v>5822</v>
      </c>
      <c r="BT348" t="str">
        <f>HYPERLINK("https%3A%2F%2Fwww.webofscience.com%2Fwos%2Fwoscc%2Ffull-record%2FWOS:000521772200009","View Full Record in Web of Science")</f>
        <v>View Full Record in Web of Science</v>
      </c>
    </row>
    <row r="349" spans="1:72" x14ac:dyDescent="0.25">
      <c r="A349" t="s">
        <v>72</v>
      </c>
      <c r="B349" t="s">
        <v>5823</v>
      </c>
      <c r="C349" t="s">
        <v>74</v>
      </c>
      <c r="D349" t="s">
        <v>74</v>
      </c>
      <c r="E349" t="s">
        <v>74</v>
      </c>
      <c r="F349" t="s">
        <v>5824</v>
      </c>
      <c r="G349" t="s">
        <v>74</v>
      </c>
      <c r="H349" t="s">
        <v>74</v>
      </c>
      <c r="I349" t="s">
        <v>5825</v>
      </c>
      <c r="J349" t="s">
        <v>752</v>
      </c>
      <c r="K349" t="s">
        <v>74</v>
      </c>
      <c r="L349" t="s">
        <v>74</v>
      </c>
      <c r="M349" t="s">
        <v>318</v>
      </c>
      <c r="N349" t="s">
        <v>79</v>
      </c>
      <c r="O349" t="s">
        <v>74</v>
      </c>
      <c r="P349" t="s">
        <v>74</v>
      </c>
      <c r="Q349" t="s">
        <v>74</v>
      </c>
      <c r="R349" t="s">
        <v>74</v>
      </c>
      <c r="S349" t="s">
        <v>74</v>
      </c>
      <c r="T349" t="s">
        <v>5826</v>
      </c>
      <c r="U349" t="s">
        <v>74</v>
      </c>
      <c r="V349" t="s">
        <v>5827</v>
      </c>
      <c r="W349" t="s">
        <v>5828</v>
      </c>
      <c r="X349" t="s">
        <v>2130</v>
      </c>
      <c r="Y349" t="s">
        <v>5829</v>
      </c>
      <c r="Z349" t="s">
        <v>5830</v>
      </c>
      <c r="AA349" t="s">
        <v>5831</v>
      </c>
      <c r="AB349" t="s">
        <v>5832</v>
      </c>
      <c r="AC349" t="s">
        <v>74</v>
      </c>
      <c r="AD349" t="s">
        <v>74</v>
      </c>
      <c r="AE349" t="s">
        <v>74</v>
      </c>
      <c r="AF349" t="s">
        <v>74</v>
      </c>
      <c r="AG349">
        <v>11</v>
      </c>
      <c r="AH349">
        <v>5</v>
      </c>
      <c r="AI349">
        <v>6</v>
      </c>
      <c r="AJ349">
        <v>0</v>
      </c>
      <c r="AK349">
        <v>5</v>
      </c>
      <c r="AL349" t="s">
        <v>2926</v>
      </c>
      <c r="AM349" t="s">
        <v>440</v>
      </c>
      <c r="AN349" t="s">
        <v>2927</v>
      </c>
      <c r="AO349" t="s">
        <v>763</v>
      </c>
      <c r="AP349" t="s">
        <v>74</v>
      </c>
      <c r="AQ349" t="s">
        <v>74</v>
      </c>
      <c r="AR349" t="s">
        <v>764</v>
      </c>
      <c r="AS349" t="s">
        <v>765</v>
      </c>
      <c r="AT349" t="s">
        <v>74</v>
      </c>
      <c r="AU349">
        <v>2019</v>
      </c>
      <c r="AV349" t="s">
        <v>74</v>
      </c>
      <c r="AW349">
        <v>11</v>
      </c>
      <c r="AX349" t="s">
        <v>74</v>
      </c>
      <c r="AY349" t="s">
        <v>74</v>
      </c>
      <c r="AZ349" t="s">
        <v>74</v>
      </c>
      <c r="BA349" t="s">
        <v>74</v>
      </c>
      <c r="BB349">
        <v>110</v>
      </c>
      <c r="BC349">
        <v>119</v>
      </c>
      <c r="BD349" t="s">
        <v>74</v>
      </c>
      <c r="BE349" t="s">
        <v>5833</v>
      </c>
      <c r="BF349" t="str">
        <f>HYPERLINK("http://dx.doi.org/10.31857/5013216250007447-4","http://dx.doi.org/10.31857/5013216250007447-4")</f>
        <v>http://dx.doi.org/10.31857/5013216250007447-4</v>
      </c>
      <c r="BG349" t="s">
        <v>74</v>
      </c>
      <c r="BH349" t="s">
        <v>74</v>
      </c>
      <c r="BI349">
        <v>10</v>
      </c>
      <c r="BJ349" t="s">
        <v>711</v>
      </c>
      <c r="BK349" t="s">
        <v>100</v>
      </c>
      <c r="BL349" t="s">
        <v>711</v>
      </c>
      <c r="BM349" t="s">
        <v>5834</v>
      </c>
      <c r="BN349" t="s">
        <v>74</v>
      </c>
      <c r="BO349" t="s">
        <v>74</v>
      </c>
      <c r="BP349" t="s">
        <v>74</v>
      </c>
      <c r="BQ349" t="s">
        <v>74</v>
      </c>
      <c r="BR349" t="s">
        <v>103</v>
      </c>
      <c r="BS349" t="s">
        <v>5835</v>
      </c>
      <c r="BT349" t="str">
        <f>HYPERLINK("https%3A%2F%2Fwww.webofscience.com%2Fwos%2Fwoscc%2Ffull-record%2FWOS:000506276300011","View Full Record in Web of Science")</f>
        <v>View Full Record in Web of Science</v>
      </c>
    </row>
    <row r="350" spans="1:72" x14ac:dyDescent="0.25">
      <c r="A350" t="s">
        <v>72</v>
      </c>
      <c r="B350" t="s">
        <v>5836</v>
      </c>
      <c r="C350" t="s">
        <v>74</v>
      </c>
      <c r="D350" t="s">
        <v>74</v>
      </c>
      <c r="E350" t="s">
        <v>74</v>
      </c>
      <c r="F350" t="s">
        <v>5837</v>
      </c>
      <c r="G350" t="s">
        <v>74</v>
      </c>
      <c r="H350" t="s">
        <v>74</v>
      </c>
      <c r="I350" t="s">
        <v>5838</v>
      </c>
      <c r="J350" t="s">
        <v>5778</v>
      </c>
      <c r="K350" t="s">
        <v>74</v>
      </c>
      <c r="L350" t="s">
        <v>74</v>
      </c>
      <c r="M350" t="s">
        <v>78</v>
      </c>
      <c r="N350" t="s">
        <v>79</v>
      </c>
      <c r="O350" t="s">
        <v>74</v>
      </c>
      <c r="P350" t="s">
        <v>74</v>
      </c>
      <c r="Q350" t="s">
        <v>74</v>
      </c>
      <c r="R350" t="s">
        <v>74</v>
      </c>
      <c r="S350" t="s">
        <v>74</v>
      </c>
      <c r="T350" t="s">
        <v>5839</v>
      </c>
      <c r="U350" t="s">
        <v>5840</v>
      </c>
      <c r="V350" t="s">
        <v>5841</v>
      </c>
      <c r="W350" t="s">
        <v>5842</v>
      </c>
      <c r="X350" t="s">
        <v>5843</v>
      </c>
      <c r="Y350" t="s">
        <v>5844</v>
      </c>
      <c r="Z350" t="s">
        <v>5845</v>
      </c>
      <c r="AA350" t="s">
        <v>5846</v>
      </c>
      <c r="AB350" t="s">
        <v>74</v>
      </c>
      <c r="AC350" t="s">
        <v>5847</v>
      </c>
      <c r="AD350" t="s">
        <v>5848</v>
      </c>
      <c r="AE350" t="s">
        <v>5849</v>
      </c>
      <c r="AF350" t="s">
        <v>74</v>
      </c>
      <c r="AG350">
        <v>64</v>
      </c>
      <c r="AH350">
        <v>5</v>
      </c>
      <c r="AI350">
        <v>5</v>
      </c>
      <c r="AJ350">
        <v>0</v>
      </c>
      <c r="AK350">
        <v>2</v>
      </c>
      <c r="AL350" t="s">
        <v>5788</v>
      </c>
      <c r="AM350" t="s">
        <v>5789</v>
      </c>
      <c r="AN350" t="s">
        <v>5790</v>
      </c>
      <c r="AO350" t="s">
        <v>5791</v>
      </c>
      <c r="AP350" t="s">
        <v>5792</v>
      </c>
      <c r="AQ350" t="s">
        <v>74</v>
      </c>
      <c r="AR350" t="s">
        <v>5793</v>
      </c>
      <c r="AS350" t="s">
        <v>5794</v>
      </c>
      <c r="AT350" t="s">
        <v>74</v>
      </c>
      <c r="AU350">
        <v>2019</v>
      </c>
      <c r="AV350">
        <v>11</v>
      </c>
      <c r="AW350">
        <v>3</v>
      </c>
      <c r="AX350" t="s">
        <v>74</v>
      </c>
      <c r="AY350" t="s">
        <v>74</v>
      </c>
      <c r="AZ350" t="s">
        <v>74</v>
      </c>
      <c r="BA350" t="s">
        <v>74</v>
      </c>
      <c r="BB350">
        <v>16</v>
      </c>
      <c r="BC350">
        <v>45</v>
      </c>
      <c r="BD350" t="s">
        <v>74</v>
      </c>
      <c r="BE350" t="s">
        <v>5850</v>
      </c>
      <c r="BF350" t="str">
        <f>HYPERLINK("http://dx.doi.org/10.25285/2078-1938-2019-11-3-16-45","http://dx.doi.org/10.25285/2078-1938-2019-11-3-16-45")</f>
        <v>http://dx.doi.org/10.25285/2078-1938-2019-11-3-16-45</v>
      </c>
      <c r="BG350" t="s">
        <v>74</v>
      </c>
      <c r="BH350" t="s">
        <v>74</v>
      </c>
      <c r="BI350">
        <v>30</v>
      </c>
      <c r="BJ350" t="s">
        <v>512</v>
      </c>
      <c r="BK350" t="s">
        <v>131</v>
      </c>
      <c r="BL350" t="s">
        <v>513</v>
      </c>
      <c r="BM350" t="s">
        <v>5796</v>
      </c>
      <c r="BN350" t="s">
        <v>74</v>
      </c>
      <c r="BO350" t="s">
        <v>5851</v>
      </c>
      <c r="BP350" t="s">
        <v>74</v>
      </c>
      <c r="BQ350" t="s">
        <v>74</v>
      </c>
      <c r="BR350" t="s">
        <v>103</v>
      </c>
      <c r="BS350" t="s">
        <v>5852</v>
      </c>
      <c r="BT350" t="str">
        <f>HYPERLINK("https%3A%2F%2Fwww.webofscience.com%2Fwos%2Fwoscc%2Ffull-record%2FWOS:000507406200002","View Full Record in Web of Science")</f>
        <v>View Full Record in Web of Science</v>
      </c>
    </row>
    <row r="351" spans="1:72" x14ac:dyDescent="0.25">
      <c r="A351" t="s">
        <v>72</v>
      </c>
      <c r="B351" t="s">
        <v>5853</v>
      </c>
      <c r="C351" t="s">
        <v>74</v>
      </c>
      <c r="D351" t="s">
        <v>74</v>
      </c>
      <c r="E351" t="s">
        <v>74</v>
      </c>
      <c r="F351" t="s">
        <v>5854</v>
      </c>
      <c r="G351" t="s">
        <v>74</v>
      </c>
      <c r="H351" t="s">
        <v>74</v>
      </c>
      <c r="I351" t="s">
        <v>5855</v>
      </c>
      <c r="J351" t="s">
        <v>5856</v>
      </c>
      <c r="K351" t="s">
        <v>74</v>
      </c>
      <c r="L351" t="s">
        <v>74</v>
      </c>
      <c r="M351" t="s">
        <v>318</v>
      </c>
      <c r="N351" t="s">
        <v>79</v>
      </c>
      <c r="O351" t="s">
        <v>74</v>
      </c>
      <c r="P351" t="s">
        <v>74</v>
      </c>
      <c r="Q351" t="s">
        <v>74</v>
      </c>
      <c r="R351" t="s">
        <v>74</v>
      </c>
      <c r="S351" t="s">
        <v>74</v>
      </c>
      <c r="T351" t="s">
        <v>5857</v>
      </c>
      <c r="U351" t="s">
        <v>5168</v>
      </c>
      <c r="V351" t="s">
        <v>5858</v>
      </c>
      <c r="W351" t="s">
        <v>5859</v>
      </c>
      <c r="X351" t="s">
        <v>5860</v>
      </c>
      <c r="Y351" t="s">
        <v>5861</v>
      </c>
      <c r="Z351" t="s">
        <v>5862</v>
      </c>
      <c r="AA351" t="s">
        <v>5863</v>
      </c>
      <c r="AB351" t="s">
        <v>5864</v>
      </c>
      <c r="AC351" t="s">
        <v>74</v>
      </c>
      <c r="AD351" t="s">
        <v>74</v>
      </c>
      <c r="AE351" t="s">
        <v>74</v>
      </c>
      <c r="AF351" t="s">
        <v>74</v>
      </c>
      <c r="AG351">
        <v>25</v>
      </c>
      <c r="AH351">
        <v>0</v>
      </c>
      <c r="AI351">
        <v>0</v>
      </c>
      <c r="AJ351">
        <v>1</v>
      </c>
      <c r="AK351">
        <v>5</v>
      </c>
      <c r="AL351" t="s">
        <v>5865</v>
      </c>
      <c r="AM351" t="s">
        <v>440</v>
      </c>
      <c r="AN351" t="s">
        <v>5866</v>
      </c>
      <c r="AO351" t="s">
        <v>5867</v>
      </c>
      <c r="AP351" t="s">
        <v>74</v>
      </c>
      <c r="AQ351" t="s">
        <v>74</v>
      </c>
      <c r="AR351" t="s">
        <v>5868</v>
      </c>
      <c r="AS351" t="s">
        <v>5869</v>
      </c>
      <c r="AT351" t="s">
        <v>74</v>
      </c>
      <c r="AU351">
        <v>2019</v>
      </c>
      <c r="AV351">
        <v>9</v>
      </c>
      <c r="AW351">
        <v>3</v>
      </c>
      <c r="AX351" t="s">
        <v>74</v>
      </c>
      <c r="AY351" t="s">
        <v>74</v>
      </c>
      <c r="AZ351" t="s">
        <v>74</v>
      </c>
      <c r="BA351" t="s">
        <v>74</v>
      </c>
      <c r="BB351">
        <v>45</v>
      </c>
      <c r="BC351">
        <v>56</v>
      </c>
      <c r="BD351" t="s">
        <v>74</v>
      </c>
      <c r="BE351" t="s">
        <v>5870</v>
      </c>
      <c r="BF351" t="str">
        <f>HYPERLINK("http://dx.doi.org/10.17759/psylaw.2019090304","http://dx.doi.org/10.17759/psylaw.2019090304")</f>
        <v>http://dx.doi.org/10.17759/psylaw.2019090304</v>
      </c>
      <c r="BG351" t="s">
        <v>74</v>
      </c>
      <c r="BH351" t="s">
        <v>74</v>
      </c>
      <c r="BI351">
        <v>12</v>
      </c>
      <c r="BJ351" t="s">
        <v>631</v>
      </c>
      <c r="BK351" t="s">
        <v>131</v>
      </c>
      <c r="BL351" t="s">
        <v>550</v>
      </c>
      <c r="BM351" t="s">
        <v>5871</v>
      </c>
      <c r="BN351" t="s">
        <v>74</v>
      </c>
      <c r="BO351" t="s">
        <v>1616</v>
      </c>
      <c r="BP351" t="s">
        <v>74</v>
      </c>
      <c r="BQ351" t="s">
        <v>74</v>
      </c>
      <c r="BR351" t="s">
        <v>103</v>
      </c>
      <c r="BS351" t="s">
        <v>5872</v>
      </c>
      <c r="BT351" t="str">
        <f>HYPERLINK("https%3A%2F%2Fwww.webofscience.com%2Fwos%2Fwoscc%2Ffull-record%2FWOS:000488485400004","View Full Record in Web of Science")</f>
        <v>View Full Record in Web of Science</v>
      </c>
    </row>
    <row r="352" spans="1:72" x14ac:dyDescent="0.25">
      <c r="A352" t="s">
        <v>72</v>
      </c>
      <c r="B352" t="s">
        <v>5873</v>
      </c>
      <c r="C352" t="s">
        <v>74</v>
      </c>
      <c r="D352" t="s">
        <v>74</v>
      </c>
      <c r="E352" t="s">
        <v>74</v>
      </c>
      <c r="F352" t="s">
        <v>5874</v>
      </c>
      <c r="G352" t="s">
        <v>74</v>
      </c>
      <c r="H352" t="s">
        <v>74</v>
      </c>
      <c r="I352" t="s">
        <v>5875</v>
      </c>
      <c r="J352" t="s">
        <v>5876</v>
      </c>
      <c r="K352" t="s">
        <v>74</v>
      </c>
      <c r="L352" t="s">
        <v>74</v>
      </c>
      <c r="M352" t="s">
        <v>78</v>
      </c>
      <c r="N352" t="s">
        <v>1876</v>
      </c>
      <c r="O352" t="s">
        <v>74</v>
      </c>
      <c r="P352" t="s">
        <v>74</v>
      </c>
      <c r="Q352" t="s">
        <v>74</v>
      </c>
      <c r="R352" t="s">
        <v>74</v>
      </c>
      <c r="S352" t="s">
        <v>74</v>
      </c>
      <c r="T352" t="s">
        <v>5877</v>
      </c>
      <c r="U352" t="s">
        <v>74</v>
      </c>
      <c r="V352" t="s">
        <v>5878</v>
      </c>
      <c r="W352" t="s">
        <v>74</v>
      </c>
      <c r="X352" t="s">
        <v>74</v>
      </c>
      <c r="Y352" t="s">
        <v>74</v>
      </c>
      <c r="Z352" t="s">
        <v>5879</v>
      </c>
      <c r="AA352" t="s">
        <v>74</v>
      </c>
      <c r="AB352" t="s">
        <v>74</v>
      </c>
      <c r="AC352" t="s">
        <v>74</v>
      </c>
      <c r="AD352" t="s">
        <v>74</v>
      </c>
      <c r="AE352" t="s">
        <v>74</v>
      </c>
      <c r="AF352" t="s">
        <v>74</v>
      </c>
      <c r="AG352">
        <v>19</v>
      </c>
      <c r="AH352">
        <v>0</v>
      </c>
      <c r="AI352">
        <v>0</v>
      </c>
      <c r="AJ352">
        <v>4</v>
      </c>
      <c r="AK352">
        <v>11</v>
      </c>
      <c r="AL352" t="s">
        <v>120</v>
      </c>
      <c r="AM352" t="s">
        <v>121</v>
      </c>
      <c r="AN352" t="s">
        <v>122</v>
      </c>
      <c r="AO352" t="s">
        <v>5880</v>
      </c>
      <c r="AP352" t="s">
        <v>5881</v>
      </c>
      <c r="AQ352" t="s">
        <v>74</v>
      </c>
      <c r="AR352" t="s">
        <v>5882</v>
      </c>
      <c r="AS352" t="s">
        <v>5883</v>
      </c>
      <c r="AT352" t="s">
        <v>74</v>
      </c>
      <c r="AU352">
        <v>2019</v>
      </c>
      <c r="AV352">
        <v>9</v>
      </c>
      <c r="AW352">
        <v>1</v>
      </c>
      <c r="AX352" t="s">
        <v>74</v>
      </c>
      <c r="AY352" t="s">
        <v>74</v>
      </c>
      <c r="AZ352" t="s">
        <v>74</v>
      </c>
      <c r="BA352" t="s">
        <v>74</v>
      </c>
      <c r="BB352">
        <v>148</v>
      </c>
      <c r="BC352">
        <v>159</v>
      </c>
      <c r="BD352" t="s">
        <v>74</v>
      </c>
      <c r="BE352" t="s">
        <v>5884</v>
      </c>
      <c r="BF352" t="str">
        <f>HYPERLINK("http://dx.doi.org/10.1080/21598282.2019.1585274","http://dx.doi.org/10.1080/21598282.2019.1585274")</f>
        <v>http://dx.doi.org/10.1080/21598282.2019.1585274</v>
      </c>
      <c r="BG352" t="s">
        <v>74</v>
      </c>
      <c r="BH352" t="s">
        <v>74</v>
      </c>
      <c r="BI352">
        <v>12</v>
      </c>
      <c r="BJ352" t="s">
        <v>571</v>
      </c>
      <c r="BK352" t="s">
        <v>131</v>
      </c>
      <c r="BL352" t="s">
        <v>572</v>
      </c>
      <c r="BM352" t="s">
        <v>5885</v>
      </c>
      <c r="BN352" t="s">
        <v>74</v>
      </c>
      <c r="BO352" t="s">
        <v>74</v>
      </c>
      <c r="BP352" t="s">
        <v>74</v>
      </c>
      <c r="BQ352" t="s">
        <v>74</v>
      </c>
      <c r="BR352" t="s">
        <v>103</v>
      </c>
      <c r="BS352" t="s">
        <v>5886</v>
      </c>
      <c r="BT352" t="str">
        <f>HYPERLINK("https%3A%2F%2Fwww.webofscience.com%2Fwos%2Fwoscc%2Ffull-record%2FWOS:000469859000009","View Full Record in Web of Science")</f>
        <v>View Full Record in Web of Science</v>
      </c>
    </row>
    <row r="353" spans="1:72" x14ac:dyDescent="0.25">
      <c r="A353" t="s">
        <v>72</v>
      </c>
      <c r="B353" t="s">
        <v>5887</v>
      </c>
      <c r="C353" t="s">
        <v>74</v>
      </c>
      <c r="D353" t="s">
        <v>74</v>
      </c>
      <c r="E353" t="s">
        <v>74</v>
      </c>
      <c r="F353" t="s">
        <v>5888</v>
      </c>
      <c r="G353" t="s">
        <v>74</v>
      </c>
      <c r="H353" t="s">
        <v>74</v>
      </c>
      <c r="I353" t="s">
        <v>5889</v>
      </c>
      <c r="J353" t="s">
        <v>1785</v>
      </c>
      <c r="K353" t="s">
        <v>74</v>
      </c>
      <c r="L353" t="s">
        <v>74</v>
      </c>
      <c r="M353" t="s">
        <v>78</v>
      </c>
      <c r="N353" t="s">
        <v>79</v>
      </c>
      <c r="O353" t="s">
        <v>74</v>
      </c>
      <c r="P353" t="s">
        <v>74</v>
      </c>
      <c r="Q353" t="s">
        <v>74</v>
      </c>
      <c r="R353" t="s">
        <v>74</v>
      </c>
      <c r="S353" t="s">
        <v>74</v>
      </c>
      <c r="T353" t="s">
        <v>5890</v>
      </c>
      <c r="U353" t="s">
        <v>74</v>
      </c>
      <c r="V353" t="s">
        <v>5891</v>
      </c>
      <c r="W353" t="s">
        <v>5892</v>
      </c>
      <c r="X353" t="s">
        <v>5893</v>
      </c>
      <c r="Y353" t="s">
        <v>5894</v>
      </c>
      <c r="Z353" t="s">
        <v>5895</v>
      </c>
      <c r="AA353" t="s">
        <v>5896</v>
      </c>
      <c r="AB353" t="s">
        <v>74</v>
      </c>
      <c r="AC353" t="s">
        <v>74</v>
      </c>
      <c r="AD353" t="s">
        <v>74</v>
      </c>
      <c r="AE353" t="s">
        <v>74</v>
      </c>
      <c r="AF353" t="s">
        <v>74</v>
      </c>
      <c r="AG353">
        <v>20</v>
      </c>
      <c r="AH353">
        <v>0</v>
      </c>
      <c r="AI353">
        <v>0</v>
      </c>
      <c r="AJ353">
        <v>0</v>
      </c>
      <c r="AK353">
        <v>2</v>
      </c>
      <c r="AL353" t="s">
        <v>1792</v>
      </c>
      <c r="AM353" t="s">
        <v>1793</v>
      </c>
      <c r="AN353" t="s">
        <v>1794</v>
      </c>
      <c r="AO353" t="s">
        <v>1795</v>
      </c>
      <c r="AP353" t="s">
        <v>74</v>
      </c>
      <c r="AQ353" t="s">
        <v>74</v>
      </c>
      <c r="AR353" t="s">
        <v>1796</v>
      </c>
      <c r="AS353" t="s">
        <v>1797</v>
      </c>
      <c r="AT353" t="s">
        <v>74</v>
      </c>
      <c r="AU353">
        <v>2019</v>
      </c>
      <c r="AV353">
        <v>9</v>
      </c>
      <c r="AW353">
        <v>2</v>
      </c>
      <c r="AX353" t="s">
        <v>74</v>
      </c>
      <c r="AY353" t="s">
        <v>74</v>
      </c>
      <c r="AZ353">
        <v>8</v>
      </c>
      <c r="BA353" t="s">
        <v>74</v>
      </c>
      <c r="BB353">
        <v>55</v>
      </c>
      <c r="BC353">
        <v>57</v>
      </c>
      <c r="BD353" t="s">
        <v>74</v>
      </c>
      <c r="BE353" t="s">
        <v>74</v>
      </c>
      <c r="BF353" t="s">
        <v>74</v>
      </c>
      <c r="BG353" t="s">
        <v>74</v>
      </c>
      <c r="BH353" t="s">
        <v>74</v>
      </c>
      <c r="BI353">
        <v>3</v>
      </c>
      <c r="BJ353" t="s">
        <v>933</v>
      </c>
      <c r="BK353" t="s">
        <v>131</v>
      </c>
      <c r="BL353" t="s">
        <v>934</v>
      </c>
      <c r="BM353" t="s">
        <v>5897</v>
      </c>
      <c r="BN353" t="s">
        <v>74</v>
      </c>
      <c r="BO353" t="s">
        <v>74</v>
      </c>
      <c r="BP353" t="s">
        <v>74</v>
      </c>
      <c r="BQ353" t="s">
        <v>74</v>
      </c>
      <c r="BR353" t="s">
        <v>103</v>
      </c>
      <c r="BS353" t="s">
        <v>5898</v>
      </c>
      <c r="BT353" t="str">
        <f>HYPERLINK("https%3A%2F%2Fwww.webofscience.com%2Fwos%2Fwoscc%2Ffull-record%2FWOS:000504421000016","View Full Record in Web of Science")</f>
        <v>View Full Record in Web of Science</v>
      </c>
    </row>
    <row r="354" spans="1:72" x14ac:dyDescent="0.25">
      <c r="A354" t="s">
        <v>72</v>
      </c>
      <c r="B354" t="s">
        <v>5899</v>
      </c>
      <c r="C354" t="s">
        <v>74</v>
      </c>
      <c r="D354" t="s">
        <v>74</v>
      </c>
      <c r="E354" t="s">
        <v>74</v>
      </c>
      <c r="F354" t="s">
        <v>5900</v>
      </c>
      <c r="G354" t="s">
        <v>74</v>
      </c>
      <c r="H354" t="s">
        <v>74</v>
      </c>
      <c r="I354" t="s">
        <v>5901</v>
      </c>
      <c r="J354" t="s">
        <v>1689</v>
      </c>
      <c r="K354" t="s">
        <v>74</v>
      </c>
      <c r="L354" t="s">
        <v>74</v>
      </c>
      <c r="M354" t="s">
        <v>78</v>
      </c>
      <c r="N354" t="s">
        <v>79</v>
      </c>
      <c r="O354" t="s">
        <v>74</v>
      </c>
      <c r="P354" t="s">
        <v>74</v>
      </c>
      <c r="Q354" t="s">
        <v>74</v>
      </c>
      <c r="R354" t="s">
        <v>74</v>
      </c>
      <c r="S354" t="s">
        <v>74</v>
      </c>
      <c r="T354" t="s">
        <v>5902</v>
      </c>
      <c r="U354" t="s">
        <v>74</v>
      </c>
      <c r="V354" t="s">
        <v>5903</v>
      </c>
      <c r="W354" t="s">
        <v>5904</v>
      </c>
      <c r="X354" t="s">
        <v>4663</v>
      </c>
      <c r="Y354" t="s">
        <v>5905</v>
      </c>
      <c r="Z354" t="s">
        <v>5906</v>
      </c>
      <c r="AA354" t="s">
        <v>74</v>
      </c>
      <c r="AB354" t="s">
        <v>74</v>
      </c>
      <c r="AC354" t="s">
        <v>5907</v>
      </c>
      <c r="AD354" t="s">
        <v>74</v>
      </c>
      <c r="AE354" t="s">
        <v>5908</v>
      </c>
      <c r="AF354" t="s">
        <v>74</v>
      </c>
      <c r="AG354">
        <v>20</v>
      </c>
      <c r="AH354">
        <v>1</v>
      </c>
      <c r="AI354">
        <v>1</v>
      </c>
      <c r="AJ354">
        <v>0</v>
      </c>
      <c r="AK354">
        <v>2</v>
      </c>
      <c r="AL354" t="s">
        <v>1698</v>
      </c>
      <c r="AM354" t="s">
        <v>440</v>
      </c>
      <c r="AN354" t="s">
        <v>1699</v>
      </c>
      <c r="AO354" t="s">
        <v>1700</v>
      </c>
      <c r="AP354" t="s">
        <v>74</v>
      </c>
      <c r="AQ354" t="s">
        <v>74</v>
      </c>
      <c r="AR354" t="s">
        <v>1701</v>
      </c>
      <c r="AS354" t="s">
        <v>1702</v>
      </c>
      <c r="AT354" t="s">
        <v>74</v>
      </c>
      <c r="AU354">
        <v>2019</v>
      </c>
      <c r="AV354" t="s">
        <v>74</v>
      </c>
      <c r="AW354">
        <v>68</v>
      </c>
      <c r="AX354" t="s">
        <v>74</v>
      </c>
      <c r="AY354" t="s">
        <v>74</v>
      </c>
      <c r="AZ354" t="s">
        <v>74</v>
      </c>
      <c r="BA354" t="s">
        <v>74</v>
      </c>
      <c r="BB354">
        <v>49</v>
      </c>
      <c r="BC354">
        <v>63</v>
      </c>
      <c r="BD354" t="s">
        <v>74</v>
      </c>
      <c r="BE354" t="s">
        <v>5909</v>
      </c>
      <c r="BF354" t="str">
        <f>HYPERLINK("http://dx.doi.org/10.21267/AQUILO.2019.68.34562","http://dx.doi.org/10.21267/AQUILO.2019.68.34562")</f>
        <v>http://dx.doi.org/10.21267/AQUILO.2019.68.34562</v>
      </c>
      <c r="BG354" t="s">
        <v>74</v>
      </c>
      <c r="BH354" t="s">
        <v>74</v>
      </c>
      <c r="BI354">
        <v>15</v>
      </c>
      <c r="BJ354" t="s">
        <v>196</v>
      </c>
      <c r="BK354" t="s">
        <v>131</v>
      </c>
      <c r="BL354" t="s">
        <v>196</v>
      </c>
      <c r="BM354" t="s">
        <v>5910</v>
      </c>
      <c r="BN354" t="s">
        <v>74</v>
      </c>
      <c r="BO354" t="s">
        <v>74</v>
      </c>
      <c r="BP354" t="s">
        <v>74</v>
      </c>
      <c r="BQ354" t="s">
        <v>74</v>
      </c>
      <c r="BR354" t="s">
        <v>103</v>
      </c>
      <c r="BS354" t="s">
        <v>5911</v>
      </c>
      <c r="BT354" t="str">
        <f>HYPERLINK("https%3A%2F%2Fwww.webofscience.com%2Fwos%2Fwoscc%2Ffull-record%2FWOS:000483322500004","View Full Record in Web of Science")</f>
        <v>View Full Record in Web of Science</v>
      </c>
    </row>
    <row r="355" spans="1:72" x14ac:dyDescent="0.25">
      <c r="A355" t="s">
        <v>72</v>
      </c>
      <c r="B355" t="s">
        <v>5912</v>
      </c>
      <c r="C355" t="s">
        <v>74</v>
      </c>
      <c r="D355" t="s">
        <v>74</v>
      </c>
      <c r="E355" t="s">
        <v>74</v>
      </c>
      <c r="F355" t="s">
        <v>5913</v>
      </c>
      <c r="G355" t="s">
        <v>74</v>
      </c>
      <c r="H355" t="s">
        <v>74</v>
      </c>
      <c r="I355" t="s">
        <v>5914</v>
      </c>
      <c r="J355" t="s">
        <v>4017</v>
      </c>
      <c r="K355" t="s">
        <v>74</v>
      </c>
      <c r="L355" t="s">
        <v>74</v>
      </c>
      <c r="M355" t="s">
        <v>78</v>
      </c>
      <c r="N355" t="s">
        <v>79</v>
      </c>
      <c r="O355" t="s">
        <v>74</v>
      </c>
      <c r="P355" t="s">
        <v>74</v>
      </c>
      <c r="Q355" t="s">
        <v>74</v>
      </c>
      <c r="R355" t="s">
        <v>74</v>
      </c>
      <c r="S355" t="s">
        <v>74</v>
      </c>
      <c r="T355" t="s">
        <v>5915</v>
      </c>
      <c r="U355" t="s">
        <v>74</v>
      </c>
      <c r="V355" t="s">
        <v>5916</v>
      </c>
      <c r="W355" t="s">
        <v>5917</v>
      </c>
      <c r="X355" t="s">
        <v>5918</v>
      </c>
      <c r="Y355" t="s">
        <v>5919</v>
      </c>
      <c r="Z355" t="s">
        <v>74</v>
      </c>
      <c r="AA355" t="s">
        <v>5920</v>
      </c>
      <c r="AB355" t="s">
        <v>5921</v>
      </c>
      <c r="AC355" t="s">
        <v>74</v>
      </c>
      <c r="AD355" t="s">
        <v>74</v>
      </c>
      <c r="AE355" t="s">
        <v>74</v>
      </c>
      <c r="AF355" t="s">
        <v>74</v>
      </c>
      <c r="AG355">
        <v>14</v>
      </c>
      <c r="AH355">
        <v>0</v>
      </c>
      <c r="AI355">
        <v>0</v>
      </c>
      <c r="AJ355">
        <v>0</v>
      </c>
      <c r="AK355">
        <v>0</v>
      </c>
      <c r="AL355" t="s">
        <v>4025</v>
      </c>
      <c r="AM355" t="s">
        <v>4026</v>
      </c>
      <c r="AN355" t="s">
        <v>4027</v>
      </c>
      <c r="AO355" t="s">
        <v>4028</v>
      </c>
      <c r="AP355" t="s">
        <v>74</v>
      </c>
      <c r="AQ355" t="s">
        <v>74</v>
      </c>
      <c r="AR355" t="s">
        <v>4029</v>
      </c>
      <c r="AS355" t="s">
        <v>4030</v>
      </c>
      <c r="AT355" t="s">
        <v>74</v>
      </c>
      <c r="AU355">
        <v>2019</v>
      </c>
      <c r="AV355">
        <v>8</v>
      </c>
      <c r="AW355">
        <v>2.1</v>
      </c>
      <c r="AX355" t="s">
        <v>74</v>
      </c>
      <c r="AY355" t="s">
        <v>74</v>
      </c>
      <c r="AZ355" t="s">
        <v>127</v>
      </c>
      <c r="BA355" t="s">
        <v>74</v>
      </c>
      <c r="BB355">
        <v>347</v>
      </c>
      <c r="BC355">
        <v>354</v>
      </c>
      <c r="BD355" t="s">
        <v>74</v>
      </c>
      <c r="BE355" t="s">
        <v>74</v>
      </c>
      <c r="BF355" t="s">
        <v>74</v>
      </c>
      <c r="BG355" t="s">
        <v>74</v>
      </c>
      <c r="BH355" t="s">
        <v>74</v>
      </c>
      <c r="BI355">
        <v>8</v>
      </c>
      <c r="BJ355" t="s">
        <v>2652</v>
      </c>
      <c r="BK355" t="s">
        <v>131</v>
      </c>
      <c r="BL355" t="s">
        <v>2652</v>
      </c>
      <c r="BM355" t="s">
        <v>5922</v>
      </c>
      <c r="BN355" t="s">
        <v>74</v>
      </c>
      <c r="BO355" t="s">
        <v>74</v>
      </c>
      <c r="BP355" t="s">
        <v>74</v>
      </c>
      <c r="BQ355" t="s">
        <v>74</v>
      </c>
      <c r="BR355" t="s">
        <v>103</v>
      </c>
      <c r="BS355" t="s">
        <v>5923</v>
      </c>
      <c r="BT355" t="str">
        <f>HYPERLINK("https%3A%2F%2Fwww.webofscience.com%2Fwos%2Fwoscc%2Ffull-record%2FWOS:000488502100037","View Full Record in Web of Science")</f>
        <v>View Full Record in Web of Science</v>
      </c>
    </row>
    <row r="356" spans="1:72" x14ac:dyDescent="0.25">
      <c r="A356" t="s">
        <v>72</v>
      </c>
      <c r="B356" t="s">
        <v>5924</v>
      </c>
      <c r="C356" t="s">
        <v>74</v>
      </c>
      <c r="D356" t="s">
        <v>74</v>
      </c>
      <c r="E356" t="s">
        <v>74</v>
      </c>
      <c r="F356" t="s">
        <v>5925</v>
      </c>
      <c r="G356" t="s">
        <v>74</v>
      </c>
      <c r="H356" t="s">
        <v>74</v>
      </c>
      <c r="I356" t="s">
        <v>5926</v>
      </c>
      <c r="J356" t="s">
        <v>5927</v>
      </c>
      <c r="K356" t="s">
        <v>74</v>
      </c>
      <c r="L356" t="s">
        <v>74</v>
      </c>
      <c r="M356" t="s">
        <v>78</v>
      </c>
      <c r="N356" t="s">
        <v>79</v>
      </c>
      <c r="O356" t="s">
        <v>74</v>
      </c>
      <c r="P356" t="s">
        <v>74</v>
      </c>
      <c r="Q356" t="s">
        <v>74</v>
      </c>
      <c r="R356" t="s">
        <v>74</v>
      </c>
      <c r="S356" t="s">
        <v>74</v>
      </c>
      <c r="T356" t="s">
        <v>5928</v>
      </c>
      <c r="U356" t="s">
        <v>74</v>
      </c>
      <c r="V356" t="s">
        <v>5929</v>
      </c>
      <c r="W356" t="s">
        <v>5930</v>
      </c>
      <c r="X356" t="s">
        <v>74</v>
      </c>
      <c r="Y356" t="s">
        <v>5931</v>
      </c>
      <c r="Z356" t="s">
        <v>5932</v>
      </c>
      <c r="AA356" t="s">
        <v>74</v>
      </c>
      <c r="AB356" t="s">
        <v>74</v>
      </c>
      <c r="AC356" t="s">
        <v>74</v>
      </c>
      <c r="AD356" t="s">
        <v>74</v>
      </c>
      <c r="AE356" t="s">
        <v>74</v>
      </c>
      <c r="AF356" t="s">
        <v>74</v>
      </c>
      <c r="AG356">
        <v>8</v>
      </c>
      <c r="AH356">
        <v>0</v>
      </c>
      <c r="AI356">
        <v>0</v>
      </c>
      <c r="AJ356">
        <v>0</v>
      </c>
      <c r="AK356">
        <v>3</v>
      </c>
      <c r="AL356" t="s">
        <v>5933</v>
      </c>
      <c r="AM356" t="s">
        <v>5934</v>
      </c>
      <c r="AN356" t="s">
        <v>5935</v>
      </c>
      <c r="AO356" t="s">
        <v>5936</v>
      </c>
      <c r="AP356" t="s">
        <v>5937</v>
      </c>
      <c r="AQ356" t="s">
        <v>74</v>
      </c>
      <c r="AR356" t="s">
        <v>5938</v>
      </c>
      <c r="AS356" t="s">
        <v>5939</v>
      </c>
      <c r="AT356" t="s">
        <v>74</v>
      </c>
      <c r="AU356">
        <v>2019</v>
      </c>
      <c r="AV356">
        <v>15</v>
      </c>
      <c r="AW356">
        <v>36</v>
      </c>
      <c r="AX356" t="s">
        <v>74</v>
      </c>
      <c r="AY356" t="s">
        <v>74</v>
      </c>
      <c r="AZ356" t="s">
        <v>127</v>
      </c>
      <c r="BA356" t="s">
        <v>74</v>
      </c>
      <c r="BB356">
        <v>622</v>
      </c>
      <c r="BC356">
        <v>633</v>
      </c>
      <c r="BD356" t="s">
        <v>74</v>
      </c>
      <c r="BE356" t="s">
        <v>5940</v>
      </c>
      <c r="BF356" t="str">
        <f>HYPERLINK("http://dx.doi.org/10.22481/praxisedu.v15i36.5939","http://dx.doi.org/10.22481/praxisedu.v15i36.5939")</f>
        <v>http://dx.doi.org/10.22481/praxisedu.v15i36.5939</v>
      </c>
      <c r="BG356" t="s">
        <v>74</v>
      </c>
      <c r="BH356" t="s">
        <v>74</v>
      </c>
      <c r="BI356">
        <v>12</v>
      </c>
      <c r="BJ356" t="s">
        <v>156</v>
      </c>
      <c r="BK356" t="s">
        <v>131</v>
      </c>
      <c r="BL356" t="s">
        <v>156</v>
      </c>
      <c r="BM356" t="s">
        <v>5941</v>
      </c>
      <c r="BN356" t="s">
        <v>74</v>
      </c>
      <c r="BO356" t="s">
        <v>74</v>
      </c>
      <c r="BP356" t="s">
        <v>74</v>
      </c>
      <c r="BQ356" t="s">
        <v>74</v>
      </c>
      <c r="BR356" t="s">
        <v>103</v>
      </c>
      <c r="BS356" t="s">
        <v>5942</v>
      </c>
      <c r="BT356" t="str">
        <f>HYPERLINK("https%3A%2F%2Fwww.webofscience.com%2Fwos%2Fwoscc%2Ffull-record%2FWOS:000502834500035","View Full Record in Web of Science")</f>
        <v>View Full Record in Web of Science</v>
      </c>
    </row>
    <row r="357" spans="1:72" x14ac:dyDescent="0.25">
      <c r="A357" t="s">
        <v>72</v>
      </c>
      <c r="B357" t="s">
        <v>5943</v>
      </c>
      <c r="C357" t="s">
        <v>74</v>
      </c>
      <c r="D357" t="s">
        <v>74</v>
      </c>
      <c r="E357" t="s">
        <v>74</v>
      </c>
      <c r="F357" t="s">
        <v>5944</v>
      </c>
      <c r="G357" t="s">
        <v>74</v>
      </c>
      <c r="H357" t="s">
        <v>74</v>
      </c>
      <c r="I357" t="s">
        <v>5945</v>
      </c>
      <c r="J357" t="s">
        <v>872</v>
      </c>
      <c r="K357" t="s">
        <v>74</v>
      </c>
      <c r="L357" t="s">
        <v>74</v>
      </c>
      <c r="M357" t="s">
        <v>318</v>
      </c>
      <c r="N357" t="s">
        <v>79</v>
      </c>
      <c r="O357" t="s">
        <v>74</v>
      </c>
      <c r="P357" t="s">
        <v>74</v>
      </c>
      <c r="Q357" t="s">
        <v>74</v>
      </c>
      <c r="R357" t="s">
        <v>74</v>
      </c>
      <c r="S357" t="s">
        <v>74</v>
      </c>
      <c r="T357" t="s">
        <v>5946</v>
      </c>
      <c r="U357" t="s">
        <v>74</v>
      </c>
      <c r="V357" t="s">
        <v>5947</v>
      </c>
      <c r="W357" t="s">
        <v>5948</v>
      </c>
      <c r="X357" t="s">
        <v>925</v>
      </c>
      <c r="Y357" t="s">
        <v>5949</v>
      </c>
      <c r="Z357" t="s">
        <v>5950</v>
      </c>
      <c r="AA357" t="s">
        <v>74</v>
      </c>
      <c r="AB357" t="s">
        <v>74</v>
      </c>
      <c r="AC357" t="s">
        <v>74</v>
      </c>
      <c r="AD357" t="s">
        <v>74</v>
      </c>
      <c r="AE357" t="s">
        <v>74</v>
      </c>
      <c r="AF357" t="s">
        <v>74</v>
      </c>
      <c r="AG357">
        <v>34</v>
      </c>
      <c r="AH357">
        <v>0</v>
      </c>
      <c r="AI357">
        <v>1</v>
      </c>
      <c r="AJ357">
        <v>0</v>
      </c>
      <c r="AK357">
        <v>1</v>
      </c>
      <c r="AL357" t="s">
        <v>324</v>
      </c>
      <c r="AM357" t="s">
        <v>325</v>
      </c>
      <c r="AN357" t="s">
        <v>326</v>
      </c>
      <c r="AO357" t="s">
        <v>879</v>
      </c>
      <c r="AP357" t="s">
        <v>880</v>
      </c>
      <c r="AQ357" t="s">
        <v>74</v>
      </c>
      <c r="AR357" t="s">
        <v>881</v>
      </c>
      <c r="AS357" t="s">
        <v>882</v>
      </c>
      <c r="AT357" t="s">
        <v>74</v>
      </c>
      <c r="AU357">
        <v>2019</v>
      </c>
      <c r="AV357" t="s">
        <v>74</v>
      </c>
      <c r="AW357">
        <v>58</v>
      </c>
      <c r="AX357" t="s">
        <v>74</v>
      </c>
      <c r="AY357" t="s">
        <v>74</v>
      </c>
      <c r="AZ357" t="s">
        <v>74</v>
      </c>
      <c r="BA357" t="s">
        <v>74</v>
      </c>
      <c r="BB357">
        <v>32</v>
      </c>
      <c r="BC357">
        <v>40</v>
      </c>
      <c r="BD357" t="s">
        <v>74</v>
      </c>
      <c r="BE357" t="s">
        <v>5951</v>
      </c>
      <c r="BF357" t="str">
        <f>HYPERLINK("http://dx.doi.org/10.17223/19988613/58/4","http://dx.doi.org/10.17223/19988613/58/4")</f>
        <v>http://dx.doi.org/10.17223/19988613/58/4</v>
      </c>
      <c r="BG357" t="s">
        <v>74</v>
      </c>
      <c r="BH357" t="s">
        <v>74</v>
      </c>
      <c r="BI357">
        <v>9</v>
      </c>
      <c r="BJ357" t="s">
        <v>196</v>
      </c>
      <c r="BK357" t="s">
        <v>131</v>
      </c>
      <c r="BL357" t="s">
        <v>196</v>
      </c>
      <c r="BM357" t="s">
        <v>5952</v>
      </c>
      <c r="BN357" t="s">
        <v>74</v>
      </c>
      <c r="BO357" t="s">
        <v>230</v>
      </c>
      <c r="BP357" t="s">
        <v>74</v>
      </c>
      <c r="BQ357" t="s">
        <v>74</v>
      </c>
      <c r="BR357" t="s">
        <v>103</v>
      </c>
      <c r="BS357" t="s">
        <v>5953</v>
      </c>
      <c r="BT357" t="str">
        <f>HYPERLINK("https%3A%2F%2Fwww.webofscience.com%2Fwos%2Fwoscc%2Ffull-record%2FWOS:000468382600004","View Full Record in Web of Science")</f>
        <v>View Full Record in Web of Science</v>
      </c>
    </row>
    <row r="358" spans="1:72" x14ac:dyDescent="0.25">
      <c r="A358" t="s">
        <v>72</v>
      </c>
      <c r="B358" t="s">
        <v>5954</v>
      </c>
      <c r="C358" t="s">
        <v>74</v>
      </c>
      <c r="D358" t="s">
        <v>74</v>
      </c>
      <c r="E358" t="s">
        <v>74</v>
      </c>
      <c r="F358" t="s">
        <v>5955</v>
      </c>
      <c r="G358" t="s">
        <v>74</v>
      </c>
      <c r="H358" t="s">
        <v>74</v>
      </c>
      <c r="I358" t="s">
        <v>5956</v>
      </c>
      <c r="J358" t="s">
        <v>4640</v>
      </c>
      <c r="K358" t="s">
        <v>74</v>
      </c>
      <c r="L358" t="s">
        <v>74</v>
      </c>
      <c r="M358" t="s">
        <v>318</v>
      </c>
      <c r="N358" t="s">
        <v>79</v>
      </c>
      <c r="O358" t="s">
        <v>74</v>
      </c>
      <c r="P358" t="s">
        <v>74</v>
      </c>
      <c r="Q358" t="s">
        <v>74</v>
      </c>
      <c r="R358" t="s">
        <v>74</v>
      </c>
      <c r="S358" t="s">
        <v>74</v>
      </c>
      <c r="T358" t="s">
        <v>5957</v>
      </c>
      <c r="U358" t="s">
        <v>74</v>
      </c>
      <c r="V358" t="s">
        <v>5958</v>
      </c>
      <c r="W358" t="s">
        <v>5959</v>
      </c>
      <c r="X358" t="s">
        <v>5960</v>
      </c>
      <c r="Y358" t="s">
        <v>5961</v>
      </c>
      <c r="Z358" t="s">
        <v>5962</v>
      </c>
      <c r="AA358" t="s">
        <v>74</v>
      </c>
      <c r="AB358" t="s">
        <v>74</v>
      </c>
      <c r="AC358" t="s">
        <v>74</v>
      </c>
      <c r="AD358" t="s">
        <v>74</v>
      </c>
      <c r="AE358" t="s">
        <v>74</v>
      </c>
      <c r="AF358" t="s">
        <v>74</v>
      </c>
      <c r="AG358">
        <v>21</v>
      </c>
      <c r="AH358">
        <v>1</v>
      </c>
      <c r="AI358">
        <v>1</v>
      </c>
      <c r="AJ358">
        <v>0</v>
      </c>
      <c r="AK358">
        <v>9</v>
      </c>
      <c r="AL358" t="s">
        <v>4647</v>
      </c>
      <c r="AM358" t="s">
        <v>4648</v>
      </c>
      <c r="AN358" t="s">
        <v>4649</v>
      </c>
      <c r="AO358" t="s">
        <v>4650</v>
      </c>
      <c r="AP358" t="s">
        <v>4651</v>
      </c>
      <c r="AQ358" t="s">
        <v>74</v>
      </c>
      <c r="AR358" t="s">
        <v>4652</v>
      </c>
      <c r="AS358" t="s">
        <v>4653</v>
      </c>
      <c r="AT358" t="s">
        <v>74</v>
      </c>
      <c r="AU358">
        <v>2019</v>
      </c>
      <c r="AV358">
        <v>8</v>
      </c>
      <c r="AW358">
        <v>4</v>
      </c>
      <c r="AX358" t="s">
        <v>74</v>
      </c>
      <c r="AY358" t="s">
        <v>74</v>
      </c>
      <c r="AZ358" t="s">
        <v>74</v>
      </c>
      <c r="BA358" t="s">
        <v>74</v>
      </c>
      <c r="BB358">
        <v>763</v>
      </c>
      <c r="BC358">
        <v>773</v>
      </c>
      <c r="BD358" t="s">
        <v>74</v>
      </c>
      <c r="BE358" t="s">
        <v>5963</v>
      </c>
      <c r="BF358" t="str">
        <f>HYPERLINK("http://dx.doi.org/10.17150/2308-6203.2019.8(4).763-773","http://dx.doi.org/10.17150/2308-6203.2019.8(4).763-773")</f>
        <v>http://dx.doi.org/10.17150/2308-6203.2019.8(4).763-773</v>
      </c>
      <c r="BG358" t="s">
        <v>74</v>
      </c>
      <c r="BH358" t="s">
        <v>74</v>
      </c>
      <c r="BI358">
        <v>11</v>
      </c>
      <c r="BJ358" t="s">
        <v>1724</v>
      </c>
      <c r="BK358" t="s">
        <v>131</v>
      </c>
      <c r="BL358" t="s">
        <v>1724</v>
      </c>
      <c r="BM358" t="s">
        <v>5964</v>
      </c>
      <c r="BN358" t="s">
        <v>74</v>
      </c>
      <c r="BO358" t="s">
        <v>198</v>
      </c>
      <c r="BP358" t="s">
        <v>74</v>
      </c>
      <c r="BQ358" t="s">
        <v>74</v>
      </c>
      <c r="BR358" t="s">
        <v>103</v>
      </c>
      <c r="BS358" t="s">
        <v>5965</v>
      </c>
      <c r="BT358" t="str">
        <f>HYPERLINK("https%3A%2F%2Fwww.webofscience.com%2Fwos%2Fwoscc%2Ffull-record%2FWOS:000493378000008","View Full Record in Web of Science")</f>
        <v>View Full Record in Web of Science</v>
      </c>
    </row>
    <row r="359" spans="1:72" x14ac:dyDescent="0.25">
      <c r="A359" t="s">
        <v>72</v>
      </c>
      <c r="B359" t="s">
        <v>5966</v>
      </c>
      <c r="C359" t="s">
        <v>74</v>
      </c>
      <c r="D359" t="s">
        <v>74</v>
      </c>
      <c r="E359" t="s">
        <v>74</v>
      </c>
      <c r="F359" t="s">
        <v>5967</v>
      </c>
      <c r="G359" t="s">
        <v>74</v>
      </c>
      <c r="H359" t="s">
        <v>74</v>
      </c>
      <c r="I359" t="s">
        <v>5968</v>
      </c>
      <c r="J359" t="s">
        <v>5707</v>
      </c>
      <c r="K359" t="s">
        <v>74</v>
      </c>
      <c r="L359" t="s">
        <v>74</v>
      </c>
      <c r="M359" t="s">
        <v>318</v>
      </c>
      <c r="N359" t="s">
        <v>79</v>
      </c>
      <c r="O359" t="s">
        <v>74</v>
      </c>
      <c r="P359" t="s">
        <v>74</v>
      </c>
      <c r="Q359" t="s">
        <v>74</v>
      </c>
      <c r="R359" t="s">
        <v>74</v>
      </c>
      <c r="S359" t="s">
        <v>74</v>
      </c>
      <c r="T359" t="s">
        <v>5969</v>
      </c>
      <c r="U359" t="s">
        <v>74</v>
      </c>
      <c r="V359" t="s">
        <v>5970</v>
      </c>
      <c r="W359" t="s">
        <v>5971</v>
      </c>
      <c r="X359" t="s">
        <v>4569</v>
      </c>
      <c r="Y359" t="s">
        <v>5972</v>
      </c>
      <c r="Z359" t="s">
        <v>5973</v>
      </c>
      <c r="AA359" t="s">
        <v>5974</v>
      </c>
      <c r="AB359" t="s">
        <v>5975</v>
      </c>
      <c r="AC359" t="s">
        <v>74</v>
      </c>
      <c r="AD359" t="s">
        <v>74</v>
      </c>
      <c r="AE359" t="s">
        <v>74</v>
      </c>
      <c r="AF359" t="s">
        <v>74</v>
      </c>
      <c r="AG359">
        <v>23</v>
      </c>
      <c r="AH359">
        <v>0</v>
      </c>
      <c r="AI359">
        <v>0</v>
      </c>
      <c r="AJ359">
        <v>0</v>
      </c>
      <c r="AK359">
        <v>4</v>
      </c>
      <c r="AL359" t="s">
        <v>1951</v>
      </c>
      <c r="AM359" t="s">
        <v>1952</v>
      </c>
      <c r="AN359" t="s">
        <v>1953</v>
      </c>
      <c r="AO359" t="s">
        <v>5714</v>
      </c>
      <c r="AP359" t="s">
        <v>5715</v>
      </c>
      <c r="AQ359" t="s">
        <v>74</v>
      </c>
      <c r="AR359" t="s">
        <v>5716</v>
      </c>
      <c r="AS359" t="s">
        <v>5717</v>
      </c>
      <c r="AT359" t="s">
        <v>74</v>
      </c>
      <c r="AU359">
        <v>2019</v>
      </c>
      <c r="AV359">
        <v>35</v>
      </c>
      <c r="AW359">
        <v>2</v>
      </c>
      <c r="AX359" t="s">
        <v>74</v>
      </c>
      <c r="AY359" t="s">
        <v>74</v>
      </c>
      <c r="AZ359" t="s">
        <v>74</v>
      </c>
      <c r="BA359" t="s">
        <v>74</v>
      </c>
      <c r="BB359">
        <v>273</v>
      </c>
      <c r="BC359">
        <v>284</v>
      </c>
      <c r="BD359" t="s">
        <v>74</v>
      </c>
      <c r="BE359" t="s">
        <v>5976</v>
      </c>
      <c r="BF359" t="str">
        <f>HYPERLINK("http://dx.doi.org/10.21638/spbu17.2019.204","http://dx.doi.org/10.21638/spbu17.2019.204")</f>
        <v>http://dx.doi.org/10.21638/spbu17.2019.204</v>
      </c>
      <c r="BG359" t="s">
        <v>74</v>
      </c>
      <c r="BH359" t="s">
        <v>74</v>
      </c>
      <c r="BI359">
        <v>12</v>
      </c>
      <c r="BJ359" t="s">
        <v>4482</v>
      </c>
      <c r="BK359" t="s">
        <v>131</v>
      </c>
      <c r="BL359" t="s">
        <v>4482</v>
      </c>
      <c r="BM359" t="s">
        <v>5977</v>
      </c>
      <c r="BN359" t="s">
        <v>74</v>
      </c>
      <c r="BO359" t="s">
        <v>574</v>
      </c>
      <c r="BP359" t="s">
        <v>74</v>
      </c>
      <c r="BQ359" t="s">
        <v>74</v>
      </c>
      <c r="BR359" t="s">
        <v>103</v>
      </c>
      <c r="BS359" t="s">
        <v>5978</v>
      </c>
      <c r="BT359" t="str">
        <f>HYPERLINK("https%3A%2F%2Fwww.webofscience.com%2Fwos%2Fwoscc%2Ffull-record%2FWOS:000500736400004","View Full Record in Web of Science")</f>
        <v>View Full Record in Web of Science</v>
      </c>
    </row>
    <row r="360" spans="1:72" x14ac:dyDescent="0.25">
      <c r="A360" t="s">
        <v>72</v>
      </c>
      <c r="B360" t="s">
        <v>5979</v>
      </c>
      <c r="C360" t="s">
        <v>74</v>
      </c>
      <c r="D360" t="s">
        <v>74</v>
      </c>
      <c r="E360" t="s">
        <v>74</v>
      </c>
      <c r="F360" t="s">
        <v>5980</v>
      </c>
      <c r="G360" t="s">
        <v>74</v>
      </c>
      <c r="H360" t="s">
        <v>74</v>
      </c>
      <c r="I360" t="s">
        <v>5981</v>
      </c>
      <c r="J360" t="s">
        <v>772</v>
      </c>
      <c r="K360" t="s">
        <v>74</v>
      </c>
      <c r="L360" t="s">
        <v>74</v>
      </c>
      <c r="M360" t="s">
        <v>318</v>
      </c>
      <c r="N360" t="s">
        <v>79</v>
      </c>
      <c r="O360" t="s">
        <v>74</v>
      </c>
      <c r="P360" t="s">
        <v>74</v>
      </c>
      <c r="Q360" t="s">
        <v>74</v>
      </c>
      <c r="R360" t="s">
        <v>74</v>
      </c>
      <c r="S360" t="s">
        <v>74</v>
      </c>
      <c r="T360" t="s">
        <v>5982</v>
      </c>
      <c r="U360" t="s">
        <v>5983</v>
      </c>
      <c r="V360" t="s">
        <v>5984</v>
      </c>
      <c r="W360" t="s">
        <v>5985</v>
      </c>
      <c r="X360" t="s">
        <v>5986</v>
      </c>
      <c r="Y360" t="s">
        <v>5987</v>
      </c>
      <c r="Z360" t="s">
        <v>5988</v>
      </c>
      <c r="AA360" t="s">
        <v>74</v>
      </c>
      <c r="AB360" t="s">
        <v>74</v>
      </c>
      <c r="AC360" t="s">
        <v>74</v>
      </c>
      <c r="AD360" t="s">
        <v>74</v>
      </c>
      <c r="AE360" t="s">
        <v>74</v>
      </c>
      <c r="AF360" t="s">
        <v>74</v>
      </c>
      <c r="AG360">
        <v>17</v>
      </c>
      <c r="AH360">
        <v>1</v>
      </c>
      <c r="AI360">
        <v>1</v>
      </c>
      <c r="AJ360">
        <v>2</v>
      </c>
      <c r="AK360">
        <v>3</v>
      </c>
      <c r="AL360" t="s">
        <v>779</v>
      </c>
      <c r="AM360" t="s">
        <v>780</v>
      </c>
      <c r="AN360" t="s">
        <v>781</v>
      </c>
      <c r="AO360" t="s">
        <v>782</v>
      </c>
      <c r="AP360" t="s">
        <v>783</v>
      </c>
      <c r="AQ360" t="s">
        <v>74</v>
      </c>
      <c r="AR360" t="s">
        <v>784</v>
      </c>
      <c r="AS360" t="s">
        <v>785</v>
      </c>
      <c r="AT360" t="s">
        <v>74</v>
      </c>
      <c r="AU360">
        <v>2019</v>
      </c>
      <c r="AV360">
        <v>12</v>
      </c>
      <c r="AW360">
        <v>6</v>
      </c>
      <c r="AX360" t="s">
        <v>74</v>
      </c>
      <c r="AY360" t="s">
        <v>74</v>
      </c>
      <c r="AZ360" t="s">
        <v>74</v>
      </c>
      <c r="BA360" t="s">
        <v>74</v>
      </c>
      <c r="BB360">
        <v>260</v>
      </c>
      <c r="BC360">
        <v>275</v>
      </c>
      <c r="BD360" t="s">
        <v>74</v>
      </c>
      <c r="BE360" t="s">
        <v>5989</v>
      </c>
      <c r="BF360" t="str">
        <f>HYPERLINK("http://dx.doi.org/10.15838/esc.2019.6.66.15","http://dx.doi.org/10.15838/esc.2019.6.66.15")</f>
        <v>http://dx.doi.org/10.15838/esc.2019.6.66.15</v>
      </c>
      <c r="BG360" t="s">
        <v>74</v>
      </c>
      <c r="BH360" t="s">
        <v>74</v>
      </c>
      <c r="BI360">
        <v>16</v>
      </c>
      <c r="BJ360" t="s">
        <v>787</v>
      </c>
      <c r="BK360" t="s">
        <v>131</v>
      </c>
      <c r="BL360" t="s">
        <v>405</v>
      </c>
      <c r="BM360" t="s">
        <v>5990</v>
      </c>
      <c r="BN360" t="s">
        <v>74</v>
      </c>
      <c r="BO360" t="s">
        <v>198</v>
      </c>
      <c r="BP360" t="s">
        <v>74</v>
      </c>
      <c r="BQ360" t="s">
        <v>74</v>
      </c>
      <c r="BR360" t="s">
        <v>103</v>
      </c>
      <c r="BS360" t="s">
        <v>5991</v>
      </c>
      <c r="BT360" t="str">
        <f>HYPERLINK("https%3A%2F%2Fwww.webofscience.com%2Fwos%2Fwoscc%2Ffull-record%2FWOS:000511377800015","View Full Record in Web of Science")</f>
        <v>View Full Record in Web of Science</v>
      </c>
    </row>
    <row r="361" spans="1:72" x14ac:dyDescent="0.25">
      <c r="A361" t="s">
        <v>72</v>
      </c>
      <c r="B361" t="s">
        <v>5992</v>
      </c>
      <c r="C361" t="s">
        <v>74</v>
      </c>
      <c r="D361" t="s">
        <v>74</v>
      </c>
      <c r="E361" t="s">
        <v>74</v>
      </c>
      <c r="F361" t="s">
        <v>5993</v>
      </c>
      <c r="G361" t="s">
        <v>74</v>
      </c>
      <c r="H361" t="s">
        <v>74</v>
      </c>
      <c r="I361" t="s">
        <v>5994</v>
      </c>
      <c r="J361" t="s">
        <v>5856</v>
      </c>
      <c r="K361" t="s">
        <v>74</v>
      </c>
      <c r="L361" t="s">
        <v>74</v>
      </c>
      <c r="M361" t="s">
        <v>318</v>
      </c>
      <c r="N361" t="s">
        <v>79</v>
      </c>
      <c r="O361" t="s">
        <v>74</v>
      </c>
      <c r="P361" t="s">
        <v>74</v>
      </c>
      <c r="Q361" t="s">
        <v>74</v>
      </c>
      <c r="R361" t="s">
        <v>74</v>
      </c>
      <c r="S361" t="s">
        <v>74</v>
      </c>
      <c r="T361" t="s">
        <v>5995</v>
      </c>
      <c r="U361" t="s">
        <v>74</v>
      </c>
      <c r="V361" t="s">
        <v>5996</v>
      </c>
      <c r="W361" t="s">
        <v>5997</v>
      </c>
      <c r="X361" t="s">
        <v>5998</v>
      </c>
      <c r="Y361" t="s">
        <v>5999</v>
      </c>
      <c r="Z361" t="s">
        <v>6000</v>
      </c>
      <c r="AA361" t="s">
        <v>74</v>
      </c>
      <c r="AB361" t="s">
        <v>74</v>
      </c>
      <c r="AC361" t="s">
        <v>74</v>
      </c>
      <c r="AD361" t="s">
        <v>74</v>
      </c>
      <c r="AE361" t="s">
        <v>74</v>
      </c>
      <c r="AF361" t="s">
        <v>74</v>
      </c>
      <c r="AG361">
        <v>15</v>
      </c>
      <c r="AH361">
        <v>3</v>
      </c>
      <c r="AI361">
        <v>3</v>
      </c>
      <c r="AJ361">
        <v>1</v>
      </c>
      <c r="AK361">
        <v>4</v>
      </c>
      <c r="AL361" t="s">
        <v>5865</v>
      </c>
      <c r="AM361" t="s">
        <v>440</v>
      </c>
      <c r="AN361" t="s">
        <v>5866</v>
      </c>
      <c r="AO361" t="s">
        <v>5867</v>
      </c>
      <c r="AP361" t="s">
        <v>74</v>
      </c>
      <c r="AQ361" t="s">
        <v>74</v>
      </c>
      <c r="AR361" t="s">
        <v>5868</v>
      </c>
      <c r="AS361" t="s">
        <v>5869</v>
      </c>
      <c r="AT361" t="s">
        <v>74</v>
      </c>
      <c r="AU361">
        <v>2019</v>
      </c>
      <c r="AV361">
        <v>9</v>
      </c>
      <c r="AW361">
        <v>4</v>
      </c>
      <c r="AX361" t="s">
        <v>74</v>
      </c>
      <c r="AY361" t="s">
        <v>74</v>
      </c>
      <c r="AZ361" t="s">
        <v>74</v>
      </c>
      <c r="BA361" t="s">
        <v>74</v>
      </c>
      <c r="BB361">
        <v>103</v>
      </c>
      <c r="BC361">
        <v>119</v>
      </c>
      <c r="BD361" t="s">
        <v>74</v>
      </c>
      <c r="BE361" t="s">
        <v>6001</v>
      </c>
      <c r="BF361" t="str">
        <f>HYPERLINK("http://dx.doi.org/10.17759/psylaw.2019090408","http://dx.doi.org/10.17759/psylaw.2019090408")</f>
        <v>http://dx.doi.org/10.17759/psylaw.2019090408</v>
      </c>
      <c r="BG361" t="s">
        <v>74</v>
      </c>
      <c r="BH361" t="s">
        <v>74</v>
      </c>
      <c r="BI361">
        <v>17</v>
      </c>
      <c r="BJ361" t="s">
        <v>631</v>
      </c>
      <c r="BK361" t="s">
        <v>131</v>
      </c>
      <c r="BL361" t="s">
        <v>550</v>
      </c>
      <c r="BM361" t="s">
        <v>6002</v>
      </c>
      <c r="BN361" t="s">
        <v>74</v>
      </c>
      <c r="BO361" t="s">
        <v>198</v>
      </c>
      <c r="BP361" t="s">
        <v>74</v>
      </c>
      <c r="BQ361" t="s">
        <v>74</v>
      </c>
      <c r="BR361" t="s">
        <v>103</v>
      </c>
      <c r="BS361" t="s">
        <v>6003</v>
      </c>
      <c r="BT361" t="str">
        <f>HYPERLINK("https%3A%2F%2Fwww.webofscience.com%2Fwos%2Fwoscc%2Ffull-record%2FWOS:000507312000008","View Full Record in Web of Science")</f>
        <v>View Full Record in Web of Science</v>
      </c>
    </row>
    <row r="362" spans="1:72" x14ac:dyDescent="0.25">
      <c r="A362" t="s">
        <v>72</v>
      </c>
      <c r="B362" t="s">
        <v>6004</v>
      </c>
      <c r="C362" t="s">
        <v>74</v>
      </c>
      <c r="D362" t="s">
        <v>74</v>
      </c>
      <c r="E362" t="s">
        <v>74</v>
      </c>
      <c r="F362" t="s">
        <v>6005</v>
      </c>
      <c r="G362" t="s">
        <v>74</v>
      </c>
      <c r="H362" t="s">
        <v>74</v>
      </c>
      <c r="I362" t="s">
        <v>6006</v>
      </c>
      <c r="J362" t="s">
        <v>108</v>
      </c>
      <c r="K362" t="s">
        <v>74</v>
      </c>
      <c r="L362" t="s">
        <v>74</v>
      </c>
      <c r="M362" t="s">
        <v>78</v>
      </c>
      <c r="N362" t="s">
        <v>79</v>
      </c>
      <c r="O362" t="s">
        <v>74</v>
      </c>
      <c r="P362" t="s">
        <v>74</v>
      </c>
      <c r="Q362" t="s">
        <v>74</v>
      </c>
      <c r="R362" t="s">
        <v>74</v>
      </c>
      <c r="S362" t="s">
        <v>74</v>
      </c>
      <c r="T362" t="s">
        <v>74</v>
      </c>
      <c r="U362" t="s">
        <v>6007</v>
      </c>
      <c r="V362" t="s">
        <v>6008</v>
      </c>
      <c r="W362" t="s">
        <v>6009</v>
      </c>
      <c r="X362" t="s">
        <v>6010</v>
      </c>
      <c r="Y362" t="s">
        <v>6011</v>
      </c>
      <c r="Z362" t="s">
        <v>6012</v>
      </c>
      <c r="AA362" t="s">
        <v>74</v>
      </c>
      <c r="AB362" t="s">
        <v>74</v>
      </c>
      <c r="AC362" t="s">
        <v>6013</v>
      </c>
      <c r="AD362" t="s">
        <v>6013</v>
      </c>
      <c r="AE362" t="s">
        <v>6014</v>
      </c>
      <c r="AF362" t="s">
        <v>74</v>
      </c>
      <c r="AG362">
        <v>52</v>
      </c>
      <c r="AH362">
        <v>3</v>
      </c>
      <c r="AI362">
        <v>3</v>
      </c>
      <c r="AJ362">
        <v>1</v>
      </c>
      <c r="AK362">
        <v>1</v>
      </c>
      <c r="AL362" t="s">
        <v>120</v>
      </c>
      <c r="AM362" t="s">
        <v>121</v>
      </c>
      <c r="AN362" t="s">
        <v>122</v>
      </c>
      <c r="AO362" t="s">
        <v>123</v>
      </c>
      <c r="AP362" t="s">
        <v>124</v>
      </c>
      <c r="AQ362" t="s">
        <v>74</v>
      </c>
      <c r="AR362" t="s">
        <v>108</v>
      </c>
      <c r="AS362" t="s">
        <v>125</v>
      </c>
      <c r="AT362" t="s">
        <v>74</v>
      </c>
      <c r="AU362">
        <v>2019</v>
      </c>
      <c r="AV362">
        <v>18</v>
      </c>
      <c r="AW362">
        <v>4</v>
      </c>
      <c r="AX362" t="s">
        <v>74</v>
      </c>
      <c r="AY362" t="s">
        <v>74</v>
      </c>
      <c r="AZ362" t="s">
        <v>74</v>
      </c>
      <c r="BA362" t="s">
        <v>74</v>
      </c>
      <c r="BB362">
        <v>423</v>
      </c>
      <c r="BC362">
        <v>443</v>
      </c>
      <c r="BD362" t="s">
        <v>74</v>
      </c>
      <c r="BE362" t="s">
        <v>6015</v>
      </c>
      <c r="BF362" t="str">
        <f>HYPERLINK("http://dx.doi.org/10.1080/17449057.2019.1613059","http://dx.doi.org/10.1080/17449057.2019.1613059")</f>
        <v>http://dx.doi.org/10.1080/17449057.2019.1613059</v>
      </c>
      <c r="BG362" t="s">
        <v>74</v>
      </c>
      <c r="BH362" t="s">
        <v>74</v>
      </c>
      <c r="BI362">
        <v>21</v>
      </c>
      <c r="BJ362" t="s">
        <v>130</v>
      </c>
      <c r="BK362" t="s">
        <v>131</v>
      </c>
      <c r="BL362" t="s">
        <v>132</v>
      </c>
      <c r="BM362" t="s">
        <v>6016</v>
      </c>
      <c r="BN362" t="s">
        <v>74</v>
      </c>
      <c r="BO362" t="s">
        <v>74</v>
      </c>
      <c r="BP362" t="s">
        <v>74</v>
      </c>
      <c r="BQ362" t="s">
        <v>74</v>
      </c>
      <c r="BR362" t="s">
        <v>103</v>
      </c>
      <c r="BS362" t="s">
        <v>6017</v>
      </c>
      <c r="BT362" t="str">
        <f>HYPERLINK("https%3A%2F%2Fwww.webofscience.com%2Fwos%2Fwoscc%2Ffull-record%2FWOS:000481575500007","View Full Record in Web of Science")</f>
        <v>View Full Record in Web of Science</v>
      </c>
    </row>
    <row r="363" spans="1:72" x14ac:dyDescent="0.25">
      <c r="A363" t="s">
        <v>72</v>
      </c>
      <c r="B363" t="s">
        <v>6018</v>
      </c>
      <c r="C363" t="s">
        <v>74</v>
      </c>
      <c r="D363" t="s">
        <v>74</v>
      </c>
      <c r="E363" t="s">
        <v>74</v>
      </c>
      <c r="F363" t="s">
        <v>6019</v>
      </c>
      <c r="G363" t="s">
        <v>74</v>
      </c>
      <c r="H363" t="s">
        <v>74</v>
      </c>
      <c r="I363" t="s">
        <v>6020</v>
      </c>
      <c r="J363" t="s">
        <v>6021</v>
      </c>
      <c r="K363" t="s">
        <v>74</v>
      </c>
      <c r="L363" t="s">
        <v>74</v>
      </c>
      <c r="M363" t="s">
        <v>78</v>
      </c>
      <c r="N363" t="s">
        <v>79</v>
      </c>
      <c r="O363" t="s">
        <v>74</v>
      </c>
      <c r="P363" t="s">
        <v>74</v>
      </c>
      <c r="Q363" t="s">
        <v>74</v>
      </c>
      <c r="R363" t="s">
        <v>74</v>
      </c>
      <c r="S363" t="s">
        <v>74</v>
      </c>
      <c r="T363" t="s">
        <v>6022</v>
      </c>
      <c r="U363" t="s">
        <v>74</v>
      </c>
      <c r="V363" t="s">
        <v>6023</v>
      </c>
      <c r="W363" t="s">
        <v>6024</v>
      </c>
      <c r="X363" t="s">
        <v>4584</v>
      </c>
      <c r="Y363" t="s">
        <v>6025</v>
      </c>
      <c r="Z363" t="s">
        <v>6026</v>
      </c>
      <c r="AA363" t="s">
        <v>6027</v>
      </c>
      <c r="AB363" t="s">
        <v>74</v>
      </c>
      <c r="AC363" t="s">
        <v>74</v>
      </c>
      <c r="AD363" t="s">
        <v>74</v>
      </c>
      <c r="AE363" t="s">
        <v>74</v>
      </c>
      <c r="AF363" t="s">
        <v>74</v>
      </c>
      <c r="AG363">
        <v>10</v>
      </c>
      <c r="AH363">
        <v>0</v>
      </c>
      <c r="AI363">
        <v>0</v>
      </c>
      <c r="AJ363">
        <v>1</v>
      </c>
      <c r="AK363">
        <v>4</v>
      </c>
      <c r="AL363" t="s">
        <v>6028</v>
      </c>
      <c r="AM363" t="s">
        <v>6029</v>
      </c>
      <c r="AN363" t="s">
        <v>6030</v>
      </c>
      <c r="AO363" t="s">
        <v>6031</v>
      </c>
      <c r="AP363" t="s">
        <v>6032</v>
      </c>
      <c r="AQ363" t="s">
        <v>74</v>
      </c>
      <c r="AR363" t="s">
        <v>6033</v>
      </c>
      <c r="AS363" t="s">
        <v>6034</v>
      </c>
      <c r="AT363" t="s">
        <v>74</v>
      </c>
      <c r="AU363">
        <v>2019</v>
      </c>
      <c r="AV363">
        <v>12</v>
      </c>
      <c r="AW363">
        <v>5</v>
      </c>
      <c r="AX363" t="s">
        <v>74</v>
      </c>
      <c r="AY363" t="s">
        <v>74</v>
      </c>
      <c r="AZ363" t="s">
        <v>74</v>
      </c>
      <c r="BA363" t="s">
        <v>74</v>
      </c>
      <c r="BB363">
        <v>88</v>
      </c>
      <c r="BC363">
        <v>91</v>
      </c>
      <c r="BD363" t="s">
        <v>74</v>
      </c>
      <c r="BE363" t="s">
        <v>6035</v>
      </c>
      <c r="BF363" t="str">
        <f>HYPERLINK("http://dx.doi.org/10.5539/jpl.v12n5p88","http://dx.doi.org/10.5539/jpl.v12n5p88")</f>
        <v>http://dx.doi.org/10.5539/jpl.v12n5p88</v>
      </c>
      <c r="BG363" t="s">
        <v>74</v>
      </c>
      <c r="BH363" t="s">
        <v>74</v>
      </c>
      <c r="BI363">
        <v>4</v>
      </c>
      <c r="BJ363" t="s">
        <v>571</v>
      </c>
      <c r="BK363" t="s">
        <v>131</v>
      </c>
      <c r="BL363" t="s">
        <v>572</v>
      </c>
      <c r="BM363" t="s">
        <v>6036</v>
      </c>
      <c r="BN363" t="s">
        <v>74</v>
      </c>
      <c r="BO363" t="s">
        <v>198</v>
      </c>
      <c r="BP363" t="s">
        <v>74</v>
      </c>
      <c r="BQ363" t="s">
        <v>74</v>
      </c>
      <c r="BR363" t="s">
        <v>103</v>
      </c>
      <c r="BS363" t="s">
        <v>6037</v>
      </c>
      <c r="BT363" t="str">
        <f>HYPERLINK("https%3A%2F%2Fwww.webofscience.com%2Fwos%2Fwoscc%2Ffull-record%2FWOS:000504055900019","View Full Record in Web of Science")</f>
        <v>View Full Record in Web of Science</v>
      </c>
    </row>
    <row r="364" spans="1:72" x14ac:dyDescent="0.25">
      <c r="A364" t="s">
        <v>72</v>
      </c>
      <c r="B364" t="s">
        <v>6038</v>
      </c>
      <c r="C364" t="s">
        <v>74</v>
      </c>
      <c r="D364" t="s">
        <v>74</v>
      </c>
      <c r="E364" t="s">
        <v>74</v>
      </c>
      <c r="F364" t="s">
        <v>6039</v>
      </c>
      <c r="G364" t="s">
        <v>74</v>
      </c>
      <c r="H364" t="s">
        <v>74</v>
      </c>
      <c r="I364" t="s">
        <v>6040</v>
      </c>
      <c r="J364" t="s">
        <v>3041</v>
      </c>
      <c r="K364" t="s">
        <v>74</v>
      </c>
      <c r="L364" t="s">
        <v>74</v>
      </c>
      <c r="M364" t="s">
        <v>318</v>
      </c>
      <c r="N364" t="s">
        <v>79</v>
      </c>
      <c r="O364" t="s">
        <v>74</v>
      </c>
      <c r="P364" t="s">
        <v>74</v>
      </c>
      <c r="Q364" t="s">
        <v>74</v>
      </c>
      <c r="R364" t="s">
        <v>74</v>
      </c>
      <c r="S364" t="s">
        <v>74</v>
      </c>
      <c r="T364" t="s">
        <v>6041</v>
      </c>
      <c r="U364" t="s">
        <v>74</v>
      </c>
      <c r="V364" t="s">
        <v>6042</v>
      </c>
      <c r="W364" t="s">
        <v>6043</v>
      </c>
      <c r="X364" t="s">
        <v>6044</v>
      </c>
      <c r="Y364" t="s">
        <v>6045</v>
      </c>
      <c r="Z364" t="s">
        <v>6046</v>
      </c>
      <c r="AA364" t="s">
        <v>74</v>
      </c>
      <c r="AB364" t="s">
        <v>74</v>
      </c>
      <c r="AC364" t="s">
        <v>74</v>
      </c>
      <c r="AD364" t="s">
        <v>74</v>
      </c>
      <c r="AE364" t="s">
        <v>74</v>
      </c>
      <c r="AF364" t="s">
        <v>74</v>
      </c>
      <c r="AG364">
        <v>2</v>
      </c>
      <c r="AH364">
        <v>0</v>
      </c>
      <c r="AI364">
        <v>0</v>
      </c>
      <c r="AJ364">
        <v>0</v>
      </c>
      <c r="AK364">
        <v>2</v>
      </c>
      <c r="AL364" t="s">
        <v>3046</v>
      </c>
      <c r="AM364" t="s">
        <v>440</v>
      </c>
      <c r="AN364" t="s">
        <v>3047</v>
      </c>
      <c r="AO364" t="s">
        <v>3048</v>
      </c>
      <c r="AP364" t="s">
        <v>74</v>
      </c>
      <c r="AQ364" t="s">
        <v>74</v>
      </c>
      <c r="AR364" t="s">
        <v>3049</v>
      </c>
      <c r="AS364" t="s">
        <v>74</v>
      </c>
      <c r="AT364" t="s">
        <v>74</v>
      </c>
      <c r="AU364">
        <v>2019</v>
      </c>
      <c r="AV364" t="s">
        <v>74</v>
      </c>
      <c r="AW364">
        <v>60</v>
      </c>
      <c r="AX364" t="s">
        <v>74</v>
      </c>
      <c r="AY364" t="s">
        <v>74</v>
      </c>
      <c r="AZ364" t="s">
        <v>74</v>
      </c>
      <c r="BA364" t="s">
        <v>74</v>
      </c>
      <c r="BB364">
        <v>62</v>
      </c>
      <c r="BC364">
        <v>77</v>
      </c>
      <c r="BD364" t="s">
        <v>74</v>
      </c>
      <c r="BE364" t="s">
        <v>74</v>
      </c>
      <c r="BF364" t="s">
        <v>74</v>
      </c>
      <c r="BG364" t="s">
        <v>74</v>
      </c>
      <c r="BH364" t="s">
        <v>74</v>
      </c>
      <c r="BI364">
        <v>8</v>
      </c>
      <c r="BJ364" t="s">
        <v>196</v>
      </c>
      <c r="BK364" t="s">
        <v>131</v>
      </c>
      <c r="BL364" t="s">
        <v>196</v>
      </c>
      <c r="BM364" t="s">
        <v>6047</v>
      </c>
      <c r="BN364" t="s">
        <v>74</v>
      </c>
      <c r="BO364" t="s">
        <v>74</v>
      </c>
      <c r="BP364" t="s">
        <v>74</v>
      </c>
      <c r="BQ364" t="s">
        <v>74</v>
      </c>
      <c r="BR364" t="s">
        <v>103</v>
      </c>
      <c r="BS364" t="s">
        <v>6048</v>
      </c>
      <c r="BT364" t="str">
        <f>HYPERLINK("https%3A%2F%2Fwww.webofscience.com%2Fwos%2Fwoscc%2Ffull-record%2FWOS:000498882100004","View Full Record in Web of Science")</f>
        <v>View Full Record in Web of Science</v>
      </c>
    </row>
    <row r="365" spans="1:72" x14ac:dyDescent="0.25">
      <c r="A365" t="s">
        <v>72</v>
      </c>
      <c r="B365" t="s">
        <v>6049</v>
      </c>
      <c r="C365" t="s">
        <v>74</v>
      </c>
      <c r="D365" t="s">
        <v>74</v>
      </c>
      <c r="E365" t="s">
        <v>74</v>
      </c>
      <c r="F365" t="s">
        <v>6050</v>
      </c>
      <c r="G365" t="s">
        <v>74</v>
      </c>
      <c r="H365" t="s">
        <v>74</v>
      </c>
      <c r="I365" t="s">
        <v>6051</v>
      </c>
      <c r="J365" t="s">
        <v>772</v>
      </c>
      <c r="K365" t="s">
        <v>74</v>
      </c>
      <c r="L365" t="s">
        <v>74</v>
      </c>
      <c r="M365" t="s">
        <v>318</v>
      </c>
      <c r="N365" t="s">
        <v>79</v>
      </c>
      <c r="O365" t="s">
        <v>74</v>
      </c>
      <c r="P365" t="s">
        <v>74</v>
      </c>
      <c r="Q365" t="s">
        <v>74</v>
      </c>
      <c r="R365" t="s">
        <v>74</v>
      </c>
      <c r="S365" t="s">
        <v>74</v>
      </c>
      <c r="T365" t="s">
        <v>6052</v>
      </c>
      <c r="U365" t="s">
        <v>6053</v>
      </c>
      <c r="V365" t="s">
        <v>6054</v>
      </c>
      <c r="W365" t="s">
        <v>6055</v>
      </c>
      <c r="X365" t="s">
        <v>6056</v>
      </c>
      <c r="Y365" t="s">
        <v>6057</v>
      </c>
      <c r="Z365" t="s">
        <v>6058</v>
      </c>
      <c r="AA365" t="s">
        <v>6059</v>
      </c>
      <c r="AB365" t="s">
        <v>6060</v>
      </c>
      <c r="AC365" t="s">
        <v>74</v>
      </c>
      <c r="AD365" t="s">
        <v>74</v>
      </c>
      <c r="AE365" t="s">
        <v>74</v>
      </c>
      <c r="AF365" t="s">
        <v>74</v>
      </c>
      <c r="AG365">
        <v>34</v>
      </c>
      <c r="AH365">
        <v>1</v>
      </c>
      <c r="AI365">
        <v>1</v>
      </c>
      <c r="AJ365">
        <v>0</v>
      </c>
      <c r="AK365">
        <v>0</v>
      </c>
      <c r="AL365" t="s">
        <v>779</v>
      </c>
      <c r="AM365" t="s">
        <v>780</v>
      </c>
      <c r="AN365" t="s">
        <v>781</v>
      </c>
      <c r="AO365" t="s">
        <v>782</v>
      </c>
      <c r="AP365" t="s">
        <v>783</v>
      </c>
      <c r="AQ365" t="s">
        <v>74</v>
      </c>
      <c r="AR365" t="s">
        <v>784</v>
      </c>
      <c r="AS365" t="s">
        <v>785</v>
      </c>
      <c r="AT365" t="s">
        <v>74</v>
      </c>
      <c r="AU365">
        <v>2019</v>
      </c>
      <c r="AV365">
        <v>12</v>
      </c>
      <c r="AW365">
        <v>4</v>
      </c>
      <c r="AX365" t="s">
        <v>74</v>
      </c>
      <c r="AY365" t="s">
        <v>74</v>
      </c>
      <c r="AZ365" t="s">
        <v>74</v>
      </c>
      <c r="BA365" t="s">
        <v>74</v>
      </c>
      <c r="BB365">
        <v>183</v>
      </c>
      <c r="BC365">
        <v>199</v>
      </c>
      <c r="BD365" t="s">
        <v>74</v>
      </c>
      <c r="BE365" t="s">
        <v>6061</v>
      </c>
      <c r="BF365" t="str">
        <f>HYPERLINK("http://dx.doi.org/10.15838/esc.2019.4.64.12","http://dx.doi.org/10.15838/esc.2019.4.64.12")</f>
        <v>http://dx.doi.org/10.15838/esc.2019.4.64.12</v>
      </c>
      <c r="BG365" t="s">
        <v>74</v>
      </c>
      <c r="BH365" t="s">
        <v>74</v>
      </c>
      <c r="BI365">
        <v>17</v>
      </c>
      <c r="BJ365" t="s">
        <v>787</v>
      </c>
      <c r="BK365" t="s">
        <v>131</v>
      </c>
      <c r="BL365" t="s">
        <v>405</v>
      </c>
      <c r="BM365" t="s">
        <v>6062</v>
      </c>
      <c r="BN365" t="s">
        <v>74</v>
      </c>
      <c r="BO365" t="s">
        <v>198</v>
      </c>
      <c r="BP365" t="s">
        <v>74</v>
      </c>
      <c r="BQ365" t="s">
        <v>74</v>
      </c>
      <c r="BR365" t="s">
        <v>103</v>
      </c>
      <c r="BS365" t="s">
        <v>6063</v>
      </c>
      <c r="BT365" t="str">
        <f>HYPERLINK("https%3A%2F%2Fwww.webofscience.com%2Fwos%2Fwoscc%2Ffull-record%2FWOS:000490561200012","View Full Record in Web of Science")</f>
        <v>View Full Record in Web of Science</v>
      </c>
    </row>
    <row r="366" spans="1:72" x14ac:dyDescent="0.25">
      <c r="A366" t="s">
        <v>72</v>
      </c>
      <c r="B366" t="s">
        <v>6064</v>
      </c>
      <c r="C366" t="s">
        <v>74</v>
      </c>
      <c r="D366" t="s">
        <v>74</v>
      </c>
      <c r="E366" t="s">
        <v>74</v>
      </c>
      <c r="F366" t="s">
        <v>6065</v>
      </c>
      <c r="G366" t="s">
        <v>74</v>
      </c>
      <c r="H366" t="s">
        <v>74</v>
      </c>
      <c r="I366" t="s">
        <v>6066</v>
      </c>
      <c r="J366" t="s">
        <v>2144</v>
      </c>
      <c r="K366" t="s">
        <v>74</v>
      </c>
      <c r="L366" t="s">
        <v>74</v>
      </c>
      <c r="M366" t="s">
        <v>318</v>
      </c>
      <c r="N366" t="s">
        <v>79</v>
      </c>
      <c r="O366" t="s">
        <v>74</v>
      </c>
      <c r="P366" t="s">
        <v>74</v>
      </c>
      <c r="Q366" t="s">
        <v>74</v>
      </c>
      <c r="R366" t="s">
        <v>74</v>
      </c>
      <c r="S366" t="s">
        <v>74</v>
      </c>
      <c r="T366" t="s">
        <v>6067</v>
      </c>
      <c r="U366" t="s">
        <v>6068</v>
      </c>
      <c r="V366" t="s">
        <v>6069</v>
      </c>
      <c r="W366" t="s">
        <v>6070</v>
      </c>
      <c r="X366" t="s">
        <v>4894</v>
      </c>
      <c r="Y366" t="s">
        <v>6071</v>
      </c>
      <c r="Z366" t="s">
        <v>6072</v>
      </c>
      <c r="AA366" t="s">
        <v>6073</v>
      </c>
      <c r="AB366" t="s">
        <v>6074</v>
      </c>
      <c r="AC366" t="s">
        <v>6075</v>
      </c>
      <c r="AD366" t="s">
        <v>6076</v>
      </c>
      <c r="AE366" t="s">
        <v>6077</v>
      </c>
      <c r="AF366" t="s">
        <v>74</v>
      </c>
      <c r="AG366">
        <v>11</v>
      </c>
      <c r="AH366">
        <v>4</v>
      </c>
      <c r="AI366">
        <v>8</v>
      </c>
      <c r="AJ366">
        <v>0</v>
      </c>
      <c r="AK366">
        <v>5</v>
      </c>
      <c r="AL366" t="s">
        <v>2156</v>
      </c>
      <c r="AM366" t="s">
        <v>440</v>
      </c>
      <c r="AN366" t="s">
        <v>2157</v>
      </c>
      <c r="AO366" t="s">
        <v>2158</v>
      </c>
      <c r="AP366" t="s">
        <v>2159</v>
      </c>
      <c r="AQ366" t="s">
        <v>74</v>
      </c>
      <c r="AR366" t="s">
        <v>2160</v>
      </c>
      <c r="AS366" t="s">
        <v>2161</v>
      </c>
      <c r="AT366" t="s">
        <v>74</v>
      </c>
      <c r="AU366">
        <v>2019</v>
      </c>
      <c r="AV366" t="s">
        <v>74</v>
      </c>
      <c r="AW366">
        <v>5</v>
      </c>
      <c r="AX366" t="s">
        <v>74</v>
      </c>
      <c r="AY366" t="s">
        <v>74</v>
      </c>
      <c r="AZ366" t="s">
        <v>74</v>
      </c>
      <c r="BA366" t="s">
        <v>74</v>
      </c>
      <c r="BB366">
        <v>119</v>
      </c>
      <c r="BC366">
        <v>133</v>
      </c>
      <c r="BD366" t="s">
        <v>74</v>
      </c>
      <c r="BE366" t="s">
        <v>6078</v>
      </c>
      <c r="BF366" t="str">
        <f>HYPERLINK("http://dx.doi.org/10.17976/jpps/2019.05.09","http://dx.doi.org/10.17976/jpps/2019.05.09")</f>
        <v>http://dx.doi.org/10.17976/jpps/2019.05.09</v>
      </c>
      <c r="BG366" t="s">
        <v>74</v>
      </c>
      <c r="BH366" t="s">
        <v>74</v>
      </c>
      <c r="BI366">
        <v>15</v>
      </c>
      <c r="BJ366" t="s">
        <v>571</v>
      </c>
      <c r="BK366" t="s">
        <v>131</v>
      </c>
      <c r="BL366" t="s">
        <v>572</v>
      </c>
      <c r="BM366" t="s">
        <v>6079</v>
      </c>
      <c r="BN366" t="s">
        <v>74</v>
      </c>
      <c r="BO366" t="s">
        <v>230</v>
      </c>
      <c r="BP366" t="s">
        <v>74</v>
      </c>
      <c r="BQ366" t="s">
        <v>74</v>
      </c>
      <c r="BR366" t="s">
        <v>103</v>
      </c>
      <c r="BS366" t="s">
        <v>6080</v>
      </c>
      <c r="BT366" t="str">
        <f>HYPERLINK("https%3A%2F%2Fwww.webofscience.com%2Fwos%2Fwoscc%2Ffull-record%2FWOS:000573935900009","View Full Record in Web of Science")</f>
        <v>View Full Record in Web of Science</v>
      </c>
    </row>
    <row r="367" spans="1:72" x14ac:dyDescent="0.25">
      <c r="A367" t="s">
        <v>72</v>
      </c>
      <c r="B367" t="s">
        <v>6081</v>
      </c>
      <c r="C367" t="s">
        <v>74</v>
      </c>
      <c r="D367" t="s">
        <v>74</v>
      </c>
      <c r="E367" t="s">
        <v>74</v>
      </c>
      <c r="F367" t="s">
        <v>6082</v>
      </c>
      <c r="G367" t="s">
        <v>74</v>
      </c>
      <c r="H367" t="s">
        <v>74</v>
      </c>
      <c r="I367" t="s">
        <v>6083</v>
      </c>
      <c r="J367" t="s">
        <v>2881</v>
      </c>
      <c r="K367" t="s">
        <v>74</v>
      </c>
      <c r="L367" t="s">
        <v>74</v>
      </c>
      <c r="M367" t="s">
        <v>318</v>
      </c>
      <c r="N367" t="s">
        <v>79</v>
      </c>
      <c r="O367" t="s">
        <v>74</v>
      </c>
      <c r="P367" t="s">
        <v>74</v>
      </c>
      <c r="Q367" t="s">
        <v>74</v>
      </c>
      <c r="R367" t="s">
        <v>74</v>
      </c>
      <c r="S367" t="s">
        <v>74</v>
      </c>
      <c r="T367" t="s">
        <v>6084</v>
      </c>
      <c r="U367" t="s">
        <v>74</v>
      </c>
      <c r="V367" t="s">
        <v>6085</v>
      </c>
      <c r="W367" t="s">
        <v>6086</v>
      </c>
      <c r="X367" t="s">
        <v>6087</v>
      </c>
      <c r="Y367" t="s">
        <v>6088</v>
      </c>
      <c r="Z367" t="s">
        <v>6089</v>
      </c>
      <c r="AA367" t="s">
        <v>74</v>
      </c>
      <c r="AB367" t="s">
        <v>74</v>
      </c>
      <c r="AC367" t="s">
        <v>74</v>
      </c>
      <c r="AD367" t="s">
        <v>74</v>
      </c>
      <c r="AE367" t="s">
        <v>74</v>
      </c>
      <c r="AF367" t="s">
        <v>74</v>
      </c>
      <c r="AG367">
        <v>15</v>
      </c>
      <c r="AH367">
        <v>0</v>
      </c>
      <c r="AI367">
        <v>0</v>
      </c>
      <c r="AJ367">
        <v>0</v>
      </c>
      <c r="AK367">
        <v>2</v>
      </c>
      <c r="AL367" t="s">
        <v>2888</v>
      </c>
      <c r="AM367" t="s">
        <v>2889</v>
      </c>
      <c r="AN367" t="s">
        <v>2890</v>
      </c>
      <c r="AO367" t="s">
        <v>2891</v>
      </c>
      <c r="AP367" t="s">
        <v>2892</v>
      </c>
      <c r="AQ367" t="s">
        <v>74</v>
      </c>
      <c r="AR367" t="s">
        <v>2893</v>
      </c>
      <c r="AS367" t="s">
        <v>2894</v>
      </c>
      <c r="AT367" t="s">
        <v>74</v>
      </c>
      <c r="AU367">
        <v>2019</v>
      </c>
      <c r="AV367">
        <v>13</v>
      </c>
      <c r="AW367">
        <v>4</v>
      </c>
      <c r="AX367" t="s">
        <v>74</v>
      </c>
      <c r="AY367" t="s">
        <v>74</v>
      </c>
      <c r="AZ367" t="s">
        <v>74</v>
      </c>
      <c r="BA367" t="s">
        <v>74</v>
      </c>
      <c r="BB367">
        <v>697</v>
      </c>
      <c r="BC367">
        <v>710</v>
      </c>
      <c r="BD367" t="s">
        <v>74</v>
      </c>
      <c r="BE367" t="s">
        <v>6090</v>
      </c>
      <c r="BF367" t="str">
        <f>HYPERLINK("http://dx.doi.org/10.35634/2224-9443-2019-13-4-697-710","http://dx.doi.org/10.35634/2224-9443-2019-13-4-697-710")</f>
        <v>http://dx.doi.org/10.35634/2224-9443-2019-13-4-697-710</v>
      </c>
      <c r="BG367" t="s">
        <v>74</v>
      </c>
      <c r="BH367" t="s">
        <v>74</v>
      </c>
      <c r="BI367">
        <v>14</v>
      </c>
      <c r="BJ367" t="s">
        <v>265</v>
      </c>
      <c r="BK367" t="s">
        <v>131</v>
      </c>
      <c r="BL367" t="s">
        <v>266</v>
      </c>
      <c r="BM367" t="s">
        <v>6091</v>
      </c>
      <c r="BN367" t="s">
        <v>74</v>
      </c>
      <c r="BO367" t="s">
        <v>230</v>
      </c>
      <c r="BP367" t="s">
        <v>74</v>
      </c>
      <c r="BQ367" t="s">
        <v>74</v>
      </c>
      <c r="BR367" t="s">
        <v>103</v>
      </c>
      <c r="BS367" t="s">
        <v>6092</v>
      </c>
      <c r="BT367" t="str">
        <f>HYPERLINK("https%3A%2F%2Fwww.webofscience.com%2Fwos%2Fwoscc%2Ffull-record%2FWOS:000510012200016","View Full Record in Web of Science")</f>
        <v>View Full Record in Web of Science</v>
      </c>
    </row>
    <row r="368" spans="1:72" x14ac:dyDescent="0.25">
      <c r="A368" t="s">
        <v>72</v>
      </c>
      <c r="B368" t="s">
        <v>6093</v>
      </c>
      <c r="C368" t="s">
        <v>74</v>
      </c>
      <c r="D368" t="s">
        <v>74</v>
      </c>
      <c r="E368" t="s">
        <v>74</v>
      </c>
      <c r="F368" t="s">
        <v>6094</v>
      </c>
      <c r="G368" t="s">
        <v>74</v>
      </c>
      <c r="H368" t="s">
        <v>74</v>
      </c>
      <c r="I368" t="s">
        <v>6095</v>
      </c>
      <c r="J368" t="s">
        <v>2012</v>
      </c>
      <c r="K368" t="s">
        <v>74</v>
      </c>
      <c r="L368" t="s">
        <v>74</v>
      </c>
      <c r="M368" t="s">
        <v>78</v>
      </c>
      <c r="N368" t="s">
        <v>79</v>
      </c>
      <c r="O368" t="s">
        <v>74</v>
      </c>
      <c r="P368" t="s">
        <v>74</v>
      </c>
      <c r="Q368" t="s">
        <v>74</v>
      </c>
      <c r="R368" t="s">
        <v>74</v>
      </c>
      <c r="S368" t="s">
        <v>74</v>
      </c>
      <c r="T368" t="s">
        <v>6096</v>
      </c>
      <c r="U368" t="s">
        <v>74</v>
      </c>
      <c r="V368" t="s">
        <v>6097</v>
      </c>
      <c r="W368" t="s">
        <v>6098</v>
      </c>
      <c r="X368" t="s">
        <v>6099</v>
      </c>
      <c r="Y368" t="s">
        <v>6100</v>
      </c>
      <c r="Z368" t="s">
        <v>6101</v>
      </c>
      <c r="AA368" t="s">
        <v>6102</v>
      </c>
      <c r="AB368" t="s">
        <v>6103</v>
      </c>
      <c r="AC368" t="s">
        <v>6104</v>
      </c>
      <c r="AD368" t="s">
        <v>6105</v>
      </c>
      <c r="AE368" t="s">
        <v>6106</v>
      </c>
      <c r="AF368" t="s">
        <v>74</v>
      </c>
      <c r="AG368">
        <v>7</v>
      </c>
      <c r="AH368">
        <v>0</v>
      </c>
      <c r="AI368">
        <v>0</v>
      </c>
      <c r="AJ368">
        <v>0</v>
      </c>
      <c r="AK368">
        <v>2</v>
      </c>
      <c r="AL368" t="s">
        <v>2024</v>
      </c>
      <c r="AM368" t="s">
        <v>2025</v>
      </c>
      <c r="AN368" t="s">
        <v>2026</v>
      </c>
      <c r="AO368" t="s">
        <v>2027</v>
      </c>
      <c r="AP368" t="s">
        <v>2028</v>
      </c>
      <c r="AQ368" t="s">
        <v>74</v>
      </c>
      <c r="AR368" t="s">
        <v>2029</v>
      </c>
      <c r="AS368" t="s">
        <v>2030</v>
      </c>
      <c r="AT368" t="s">
        <v>74</v>
      </c>
      <c r="AU368">
        <v>2019</v>
      </c>
      <c r="AV368">
        <v>10</v>
      </c>
      <c r="AW368">
        <v>16</v>
      </c>
      <c r="AX368" t="s">
        <v>74</v>
      </c>
      <c r="AY368" t="s">
        <v>74</v>
      </c>
      <c r="AZ368" t="s">
        <v>127</v>
      </c>
      <c r="BA368" t="s">
        <v>74</v>
      </c>
      <c r="BB368" t="s">
        <v>74</v>
      </c>
      <c r="BC368" t="s">
        <v>74</v>
      </c>
      <c r="BD368" t="s">
        <v>6107</v>
      </c>
      <c r="BE368" t="s">
        <v>6108</v>
      </c>
      <c r="BF368" t="str">
        <f>HYPERLINK("http://dx.doi.org/10.14456/ITJEMAST.2019.225","http://dx.doi.org/10.14456/ITJEMAST.2019.225")</f>
        <v>http://dx.doi.org/10.14456/ITJEMAST.2019.225</v>
      </c>
      <c r="BG368" t="s">
        <v>74</v>
      </c>
      <c r="BH368" t="s">
        <v>74</v>
      </c>
      <c r="BI368">
        <v>7</v>
      </c>
      <c r="BJ368" t="s">
        <v>933</v>
      </c>
      <c r="BK368" t="s">
        <v>131</v>
      </c>
      <c r="BL368" t="s">
        <v>934</v>
      </c>
      <c r="BM368" t="s">
        <v>6109</v>
      </c>
      <c r="BN368" t="s">
        <v>74</v>
      </c>
      <c r="BO368" t="s">
        <v>74</v>
      </c>
      <c r="BP368" t="s">
        <v>74</v>
      </c>
      <c r="BQ368" t="s">
        <v>74</v>
      </c>
      <c r="BR368" t="s">
        <v>103</v>
      </c>
      <c r="BS368" t="s">
        <v>6110</v>
      </c>
      <c r="BT368" t="str">
        <f>HYPERLINK("https%3A%2F%2Fwww.webofscience.com%2Fwos%2Fwoscc%2Ffull-record%2FWOS:000496162300015","View Full Record in Web of Science")</f>
        <v>View Full Record in Web of Science</v>
      </c>
    </row>
    <row r="369" spans="1:72" x14ac:dyDescent="0.25">
      <c r="A369" t="s">
        <v>72</v>
      </c>
      <c r="B369" t="s">
        <v>6111</v>
      </c>
      <c r="C369" t="s">
        <v>74</v>
      </c>
      <c r="D369" t="s">
        <v>74</v>
      </c>
      <c r="E369" t="s">
        <v>74</v>
      </c>
      <c r="F369" t="s">
        <v>6112</v>
      </c>
      <c r="G369" t="s">
        <v>74</v>
      </c>
      <c r="H369" t="s">
        <v>74</v>
      </c>
      <c r="I369" t="s">
        <v>6113</v>
      </c>
      <c r="J369" t="s">
        <v>556</v>
      </c>
      <c r="K369" t="s">
        <v>74</v>
      </c>
      <c r="L369" t="s">
        <v>74</v>
      </c>
      <c r="M369" t="s">
        <v>318</v>
      </c>
      <c r="N369" t="s">
        <v>79</v>
      </c>
      <c r="O369" t="s">
        <v>74</v>
      </c>
      <c r="P369" t="s">
        <v>74</v>
      </c>
      <c r="Q369" t="s">
        <v>74</v>
      </c>
      <c r="R369" t="s">
        <v>74</v>
      </c>
      <c r="S369" t="s">
        <v>74</v>
      </c>
      <c r="T369" t="s">
        <v>6114</v>
      </c>
      <c r="U369" t="s">
        <v>6115</v>
      </c>
      <c r="V369" t="s">
        <v>6116</v>
      </c>
      <c r="W369" t="s">
        <v>6117</v>
      </c>
      <c r="X369" t="s">
        <v>219</v>
      </c>
      <c r="Y369" t="s">
        <v>6118</v>
      </c>
      <c r="Z369" t="s">
        <v>6119</v>
      </c>
      <c r="AA369" t="s">
        <v>74</v>
      </c>
      <c r="AB369" t="s">
        <v>6120</v>
      </c>
      <c r="AC369" t="s">
        <v>74</v>
      </c>
      <c r="AD369" t="s">
        <v>74</v>
      </c>
      <c r="AE369" t="s">
        <v>74</v>
      </c>
      <c r="AF369" t="s">
        <v>74</v>
      </c>
      <c r="AG369">
        <v>34</v>
      </c>
      <c r="AH369">
        <v>0</v>
      </c>
      <c r="AI369">
        <v>1</v>
      </c>
      <c r="AJ369">
        <v>2</v>
      </c>
      <c r="AK369">
        <v>16</v>
      </c>
      <c r="AL369" t="s">
        <v>564</v>
      </c>
      <c r="AM369" t="s">
        <v>440</v>
      </c>
      <c r="AN369" t="s">
        <v>565</v>
      </c>
      <c r="AO369" t="s">
        <v>566</v>
      </c>
      <c r="AP369" t="s">
        <v>567</v>
      </c>
      <c r="AQ369" t="s">
        <v>74</v>
      </c>
      <c r="AR369" t="s">
        <v>568</v>
      </c>
      <c r="AS369" t="s">
        <v>569</v>
      </c>
      <c r="AT369" t="s">
        <v>74</v>
      </c>
      <c r="AU369">
        <v>2019</v>
      </c>
      <c r="AV369">
        <v>95</v>
      </c>
      <c r="AW369">
        <v>4</v>
      </c>
      <c r="AX369" t="s">
        <v>74</v>
      </c>
      <c r="AY369" t="s">
        <v>74</v>
      </c>
      <c r="AZ369" t="s">
        <v>74</v>
      </c>
      <c r="BA369" t="s">
        <v>74</v>
      </c>
      <c r="BB369">
        <v>188</v>
      </c>
      <c r="BC369">
        <v>204</v>
      </c>
      <c r="BD369" t="s">
        <v>74</v>
      </c>
      <c r="BE369" t="s">
        <v>6121</v>
      </c>
      <c r="BF369" t="str">
        <f>HYPERLINK("http://dx.doi.org/10.30570/2078-5089-2019-95-4-188-204","http://dx.doi.org/10.30570/2078-5089-2019-95-4-188-204")</f>
        <v>http://dx.doi.org/10.30570/2078-5089-2019-95-4-188-204</v>
      </c>
      <c r="BG369" t="s">
        <v>74</v>
      </c>
      <c r="BH369" t="s">
        <v>74</v>
      </c>
      <c r="BI369">
        <v>17</v>
      </c>
      <c r="BJ369" t="s">
        <v>571</v>
      </c>
      <c r="BK369" t="s">
        <v>131</v>
      </c>
      <c r="BL369" t="s">
        <v>572</v>
      </c>
      <c r="BM369" t="s">
        <v>6122</v>
      </c>
      <c r="BN369" t="s">
        <v>74</v>
      </c>
      <c r="BO369" t="s">
        <v>198</v>
      </c>
      <c r="BP369" t="s">
        <v>74</v>
      </c>
      <c r="BQ369" t="s">
        <v>74</v>
      </c>
      <c r="BR369" t="s">
        <v>103</v>
      </c>
      <c r="BS369" t="s">
        <v>6123</v>
      </c>
      <c r="BT369" t="str">
        <f>HYPERLINK("https%3A%2F%2Fwww.webofscience.com%2Fwos%2Fwoscc%2Ffull-record%2FWOS:000504642300011","View Full Record in Web of Science")</f>
        <v>View Full Record in Web of Science</v>
      </c>
    </row>
    <row r="370" spans="1:72" x14ac:dyDescent="0.25">
      <c r="A370" t="s">
        <v>72</v>
      </c>
      <c r="B370" t="s">
        <v>5218</v>
      </c>
      <c r="C370" t="s">
        <v>74</v>
      </c>
      <c r="D370" t="s">
        <v>74</v>
      </c>
      <c r="E370" t="s">
        <v>74</v>
      </c>
      <c r="F370" t="s">
        <v>5219</v>
      </c>
      <c r="G370" t="s">
        <v>74</v>
      </c>
      <c r="H370" t="s">
        <v>74</v>
      </c>
      <c r="I370" t="s">
        <v>6124</v>
      </c>
      <c r="J370" t="s">
        <v>6125</v>
      </c>
      <c r="K370" t="s">
        <v>74</v>
      </c>
      <c r="L370" t="s">
        <v>74</v>
      </c>
      <c r="M370" t="s">
        <v>78</v>
      </c>
      <c r="N370" t="s">
        <v>79</v>
      </c>
      <c r="O370" t="s">
        <v>74</v>
      </c>
      <c r="P370" t="s">
        <v>74</v>
      </c>
      <c r="Q370" t="s">
        <v>74</v>
      </c>
      <c r="R370" t="s">
        <v>74</v>
      </c>
      <c r="S370" t="s">
        <v>74</v>
      </c>
      <c r="T370" t="s">
        <v>6126</v>
      </c>
      <c r="U370" t="s">
        <v>6127</v>
      </c>
      <c r="V370" t="s">
        <v>6128</v>
      </c>
      <c r="W370" t="s">
        <v>6129</v>
      </c>
      <c r="X370" t="s">
        <v>5226</v>
      </c>
      <c r="Y370" t="s">
        <v>6130</v>
      </c>
      <c r="Z370" t="s">
        <v>5228</v>
      </c>
      <c r="AA370" t="s">
        <v>1532</v>
      </c>
      <c r="AB370" t="s">
        <v>1533</v>
      </c>
      <c r="AC370" t="s">
        <v>6131</v>
      </c>
      <c r="AD370" t="s">
        <v>6131</v>
      </c>
      <c r="AE370" t="s">
        <v>6132</v>
      </c>
      <c r="AF370" t="s">
        <v>74</v>
      </c>
      <c r="AG370">
        <v>31</v>
      </c>
      <c r="AH370">
        <v>18</v>
      </c>
      <c r="AI370">
        <v>18</v>
      </c>
      <c r="AJ370">
        <v>0</v>
      </c>
      <c r="AK370">
        <v>2</v>
      </c>
      <c r="AL370" t="s">
        <v>120</v>
      </c>
      <c r="AM370" t="s">
        <v>121</v>
      </c>
      <c r="AN370" t="s">
        <v>122</v>
      </c>
      <c r="AO370" t="s">
        <v>6133</v>
      </c>
      <c r="AP370" t="s">
        <v>6134</v>
      </c>
      <c r="AQ370" t="s">
        <v>74</v>
      </c>
      <c r="AR370" t="s">
        <v>6135</v>
      </c>
      <c r="AS370" t="s">
        <v>6136</v>
      </c>
      <c r="AT370" t="s">
        <v>74</v>
      </c>
      <c r="AU370">
        <v>2019</v>
      </c>
      <c r="AV370">
        <v>18</v>
      </c>
      <c r="AW370">
        <v>3</v>
      </c>
      <c r="AX370" t="s">
        <v>74</v>
      </c>
      <c r="AY370" t="s">
        <v>74</v>
      </c>
      <c r="AZ370" t="s">
        <v>74</v>
      </c>
      <c r="BA370" t="s">
        <v>74</v>
      </c>
      <c r="BB370">
        <v>263</v>
      </c>
      <c r="BC370">
        <v>281</v>
      </c>
      <c r="BD370" t="s">
        <v>74</v>
      </c>
      <c r="BE370" t="s">
        <v>6137</v>
      </c>
      <c r="BF370" t="str">
        <f>HYPERLINK("http://dx.doi.org/10.1080/14725886.2018.1537212","http://dx.doi.org/10.1080/14725886.2018.1537212")</f>
        <v>http://dx.doi.org/10.1080/14725886.2018.1537212</v>
      </c>
      <c r="BG370" t="s">
        <v>74</v>
      </c>
      <c r="BH370" t="s">
        <v>74</v>
      </c>
      <c r="BI370">
        <v>19</v>
      </c>
      <c r="BJ370" t="s">
        <v>265</v>
      </c>
      <c r="BK370" t="s">
        <v>131</v>
      </c>
      <c r="BL370" t="s">
        <v>266</v>
      </c>
      <c r="BM370" t="s">
        <v>6138</v>
      </c>
      <c r="BN370" t="s">
        <v>74</v>
      </c>
      <c r="BO370" t="s">
        <v>74</v>
      </c>
      <c r="BP370" t="s">
        <v>74</v>
      </c>
      <c r="BQ370" t="s">
        <v>74</v>
      </c>
      <c r="BR370" t="s">
        <v>103</v>
      </c>
      <c r="BS370" t="s">
        <v>6139</v>
      </c>
      <c r="BT370" t="str">
        <f>HYPERLINK("https%3A%2F%2Fwww.webofscience.com%2Fwos%2Fwoscc%2Ffull-record%2FWOS:000495736100002","View Full Record in Web of Science")</f>
        <v>View Full Record in Web of Science</v>
      </c>
    </row>
    <row r="371" spans="1:72" x14ac:dyDescent="0.25">
      <c r="A371" t="s">
        <v>72</v>
      </c>
      <c r="B371" t="s">
        <v>6140</v>
      </c>
      <c r="C371" t="s">
        <v>74</v>
      </c>
      <c r="D371" t="s">
        <v>74</v>
      </c>
      <c r="E371" t="s">
        <v>74</v>
      </c>
      <c r="F371" t="s">
        <v>6141</v>
      </c>
      <c r="G371" t="s">
        <v>74</v>
      </c>
      <c r="H371" t="s">
        <v>74</v>
      </c>
      <c r="I371" t="s">
        <v>6142</v>
      </c>
      <c r="J371" t="s">
        <v>3485</v>
      </c>
      <c r="K371" t="s">
        <v>74</v>
      </c>
      <c r="L371" t="s">
        <v>74</v>
      </c>
      <c r="M371" t="s">
        <v>78</v>
      </c>
      <c r="N371" t="s">
        <v>79</v>
      </c>
      <c r="O371" t="s">
        <v>74</v>
      </c>
      <c r="P371" t="s">
        <v>74</v>
      </c>
      <c r="Q371" t="s">
        <v>74</v>
      </c>
      <c r="R371" t="s">
        <v>74</v>
      </c>
      <c r="S371" t="s">
        <v>74</v>
      </c>
      <c r="T371" t="s">
        <v>6143</v>
      </c>
      <c r="U371" t="s">
        <v>6144</v>
      </c>
      <c r="V371" t="s">
        <v>6145</v>
      </c>
      <c r="W371" t="s">
        <v>6146</v>
      </c>
      <c r="X371" t="s">
        <v>6147</v>
      </c>
      <c r="Y371" t="s">
        <v>6148</v>
      </c>
      <c r="Z371" t="s">
        <v>6149</v>
      </c>
      <c r="AA371" t="s">
        <v>6150</v>
      </c>
      <c r="AB371" t="s">
        <v>6151</v>
      </c>
      <c r="AC371" t="s">
        <v>6152</v>
      </c>
      <c r="AD371" t="s">
        <v>2629</v>
      </c>
      <c r="AE371" t="s">
        <v>6153</v>
      </c>
      <c r="AF371" t="s">
        <v>74</v>
      </c>
      <c r="AG371">
        <v>56</v>
      </c>
      <c r="AH371">
        <v>5</v>
      </c>
      <c r="AI371">
        <v>6</v>
      </c>
      <c r="AJ371">
        <v>1</v>
      </c>
      <c r="AK371">
        <v>6</v>
      </c>
      <c r="AL371" t="s">
        <v>3497</v>
      </c>
      <c r="AM371" t="s">
        <v>440</v>
      </c>
      <c r="AN371" t="s">
        <v>3498</v>
      </c>
      <c r="AO371" t="s">
        <v>3499</v>
      </c>
      <c r="AP371" t="s">
        <v>3500</v>
      </c>
      <c r="AQ371" t="s">
        <v>74</v>
      </c>
      <c r="AR371" t="s">
        <v>3501</v>
      </c>
      <c r="AS371" t="s">
        <v>3502</v>
      </c>
      <c r="AT371" t="s">
        <v>74</v>
      </c>
      <c r="AU371">
        <v>2019</v>
      </c>
      <c r="AV371">
        <v>12</v>
      </c>
      <c r="AW371">
        <v>2</v>
      </c>
      <c r="AX371" t="s">
        <v>74</v>
      </c>
      <c r="AY371" t="s">
        <v>74</v>
      </c>
      <c r="AZ371" t="s">
        <v>74</v>
      </c>
      <c r="BA371" t="s">
        <v>74</v>
      </c>
      <c r="BB371">
        <v>115</v>
      </c>
      <c r="BC371">
        <v>133</v>
      </c>
      <c r="BD371" t="s">
        <v>74</v>
      </c>
      <c r="BE371" t="s">
        <v>6154</v>
      </c>
      <c r="BF371" t="str">
        <f>HYPERLINK("http://dx.doi.org/10.11621/pir.2019.0209","http://dx.doi.org/10.11621/pir.2019.0209")</f>
        <v>http://dx.doi.org/10.11621/pir.2019.0209</v>
      </c>
      <c r="BG371" t="s">
        <v>74</v>
      </c>
      <c r="BH371" t="s">
        <v>74</v>
      </c>
      <c r="BI371">
        <v>19</v>
      </c>
      <c r="BJ371" t="s">
        <v>631</v>
      </c>
      <c r="BK371" t="s">
        <v>131</v>
      </c>
      <c r="BL371" t="s">
        <v>550</v>
      </c>
      <c r="BM371" t="s">
        <v>6155</v>
      </c>
      <c r="BN371" t="s">
        <v>74</v>
      </c>
      <c r="BO371" t="s">
        <v>198</v>
      </c>
      <c r="BP371" t="s">
        <v>74</v>
      </c>
      <c r="BQ371" t="s">
        <v>74</v>
      </c>
      <c r="BR371" t="s">
        <v>103</v>
      </c>
      <c r="BS371" t="s">
        <v>6156</v>
      </c>
      <c r="BT371" t="str">
        <f>HYPERLINK("https%3A%2F%2Fwww.webofscience.com%2Fwos%2Fwoscc%2Ffull-record%2FWOS:000472597800009","View Full Record in Web of Science")</f>
        <v>View Full Record in Web of Science</v>
      </c>
    </row>
    <row r="372" spans="1:72" x14ac:dyDescent="0.25">
      <c r="A372" t="s">
        <v>72</v>
      </c>
      <c r="B372" t="s">
        <v>6157</v>
      </c>
      <c r="C372" t="s">
        <v>74</v>
      </c>
      <c r="D372" t="s">
        <v>74</v>
      </c>
      <c r="E372" t="s">
        <v>74</v>
      </c>
      <c r="F372" t="s">
        <v>6158</v>
      </c>
      <c r="G372" t="s">
        <v>74</v>
      </c>
      <c r="H372" t="s">
        <v>74</v>
      </c>
      <c r="I372" t="s">
        <v>6159</v>
      </c>
      <c r="J372" t="s">
        <v>1995</v>
      </c>
      <c r="K372" t="s">
        <v>74</v>
      </c>
      <c r="L372" t="s">
        <v>74</v>
      </c>
      <c r="M372" t="s">
        <v>318</v>
      </c>
      <c r="N372" t="s">
        <v>79</v>
      </c>
      <c r="O372" t="s">
        <v>74</v>
      </c>
      <c r="P372" t="s">
        <v>74</v>
      </c>
      <c r="Q372" t="s">
        <v>74</v>
      </c>
      <c r="R372" t="s">
        <v>74</v>
      </c>
      <c r="S372" t="s">
        <v>74</v>
      </c>
      <c r="T372" t="s">
        <v>6160</v>
      </c>
      <c r="U372" t="s">
        <v>74</v>
      </c>
      <c r="V372" t="s">
        <v>6161</v>
      </c>
      <c r="W372" t="s">
        <v>6162</v>
      </c>
      <c r="X372" t="s">
        <v>1946</v>
      </c>
      <c r="Y372" t="s">
        <v>6163</v>
      </c>
      <c r="Z372" t="s">
        <v>6164</v>
      </c>
      <c r="AA372" t="s">
        <v>74</v>
      </c>
      <c r="AB372" t="s">
        <v>74</v>
      </c>
      <c r="AC372" t="s">
        <v>74</v>
      </c>
      <c r="AD372" t="s">
        <v>74</v>
      </c>
      <c r="AE372" t="s">
        <v>74</v>
      </c>
      <c r="AF372" t="s">
        <v>74</v>
      </c>
      <c r="AG372">
        <v>12</v>
      </c>
      <c r="AH372">
        <v>0</v>
      </c>
      <c r="AI372">
        <v>0</v>
      </c>
      <c r="AJ372">
        <v>0</v>
      </c>
      <c r="AK372">
        <v>0</v>
      </c>
      <c r="AL372" t="s">
        <v>604</v>
      </c>
      <c r="AM372" t="s">
        <v>440</v>
      </c>
      <c r="AN372" t="s">
        <v>605</v>
      </c>
      <c r="AO372" t="s">
        <v>2002</v>
      </c>
      <c r="AP372" t="s">
        <v>74</v>
      </c>
      <c r="AQ372" t="s">
        <v>74</v>
      </c>
      <c r="AR372" t="s">
        <v>2003</v>
      </c>
      <c r="AS372" t="s">
        <v>2004</v>
      </c>
      <c r="AT372" t="s">
        <v>74</v>
      </c>
      <c r="AU372">
        <v>2019</v>
      </c>
      <c r="AV372">
        <v>17</v>
      </c>
      <c r="AW372">
        <v>4</v>
      </c>
      <c r="AX372" t="s">
        <v>74</v>
      </c>
      <c r="AY372" t="s">
        <v>74</v>
      </c>
      <c r="AZ372" t="s">
        <v>74</v>
      </c>
      <c r="BA372" t="s">
        <v>74</v>
      </c>
      <c r="BB372">
        <v>525</v>
      </c>
      <c r="BC372">
        <v>538</v>
      </c>
      <c r="BD372" t="s">
        <v>74</v>
      </c>
      <c r="BE372" t="s">
        <v>6165</v>
      </c>
      <c r="BF372" t="str">
        <f>HYPERLINK("http://dx.doi.org/10.17323/727-0634-2019-17-4-525-538","http://dx.doi.org/10.17323/727-0634-2019-17-4-525-538")</f>
        <v>http://dx.doi.org/10.17323/727-0634-2019-17-4-525-538</v>
      </c>
      <c r="BG372" t="s">
        <v>74</v>
      </c>
      <c r="BH372" t="s">
        <v>74</v>
      </c>
      <c r="BI372">
        <v>14</v>
      </c>
      <c r="BJ372" t="s">
        <v>2006</v>
      </c>
      <c r="BK372" t="s">
        <v>131</v>
      </c>
      <c r="BL372" t="s">
        <v>2006</v>
      </c>
      <c r="BM372" t="s">
        <v>6166</v>
      </c>
      <c r="BN372" t="s">
        <v>74</v>
      </c>
      <c r="BO372" t="s">
        <v>230</v>
      </c>
      <c r="BP372" t="s">
        <v>74</v>
      </c>
      <c r="BQ372" t="s">
        <v>74</v>
      </c>
      <c r="BR372" t="s">
        <v>103</v>
      </c>
      <c r="BS372" t="s">
        <v>6167</v>
      </c>
      <c r="BT372" t="str">
        <f>HYPERLINK("https%3A%2F%2Fwww.webofscience.com%2Fwos%2Fwoscc%2Ffull-record%2FWOS:000515794800003","View Full Record in Web of Science")</f>
        <v>View Full Record in Web of Science</v>
      </c>
    </row>
    <row r="373" spans="1:72" x14ac:dyDescent="0.25">
      <c r="A373" t="s">
        <v>72</v>
      </c>
      <c r="B373" t="s">
        <v>2753</v>
      </c>
      <c r="C373" t="s">
        <v>74</v>
      </c>
      <c r="D373" t="s">
        <v>74</v>
      </c>
      <c r="E373" t="s">
        <v>74</v>
      </c>
      <c r="F373" t="s">
        <v>6168</v>
      </c>
      <c r="G373" t="s">
        <v>74</v>
      </c>
      <c r="H373" t="s">
        <v>74</v>
      </c>
      <c r="I373" t="s">
        <v>6169</v>
      </c>
      <c r="J373" t="s">
        <v>596</v>
      </c>
      <c r="K373" t="s">
        <v>74</v>
      </c>
      <c r="L373" t="s">
        <v>74</v>
      </c>
      <c r="M373" t="s">
        <v>78</v>
      </c>
      <c r="N373" t="s">
        <v>79</v>
      </c>
      <c r="O373" t="s">
        <v>74</v>
      </c>
      <c r="P373" t="s">
        <v>74</v>
      </c>
      <c r="Q373" t="s">
        <v>74</v>
      </c>
      <c r="R373" t="s">
        <v>74</v>
      </c>
      <c r="S373" t="s">
        <v>74</v>
      </c>
      <c r="T373" t="s">
        <v>6170</v>
      </c>
      <c r="U373" t="s">
        <v>74</v>
      </c>
      <c r="V373" t="s">
        <v>6171</v>
      </c>
      <c r="W373" t="s">
        <v>6172</v>
      </c>
      <c r="X373" t="s">
        <v>2761</v>
      </c>
      <c r="Y373" t="s">
        <v>6173</v>
      </c>
      <c r="Z373" t="s">
        <v>2763</v>
      </c>
      <c r="AA373" t="s">
        <v>74</v>
      </c>
      <c r="AB373" t="s">
        <v>2764</v>
      </c>
      <c r="AC373" t="s">
        <v>6174</v>
      </c>
      <c r="AD373" t="s">
        <v>6175</v>
      </c>
      <c r="AE373" t="s">
        <v>6176</v>
      </c>
      <c r="AF373" t="s">
        <v>74</v>
      </c>
      <c r="AG373">
        <v>31</v>
      </c>
      <c r="AH373">
        <v>2</v>
      </c>
      <c r="AI373">
        <v>2</v>
      </c>
      <c r="AJ373">
        <v>2</v>
      </c>
      <c r="AK373">
        <v>7</v>
      </c>
      <c r="AL373" t="s">
        <v>604</v>
      </c>
      <c r="AM373" t="s">
        <v>440</v>
      </c>
      <c r="AN373" t="s">
        <v>605</v>
      </c>
      <c r="AO373" t="s">
        <v>606</v>
      </c>
      <c r="AP373" t="s">
        <v>607</v>
      </c>
      <c r="AQ373" t="s">
        <v>74</v>
      </c>
      <c r="AR373" t="s">
        <v>608</v>
      </c>
      <c r="AS373" t="s">
        <v>609</v>
      </c>
      <c r="AT373" t="s">
        <v>74</v>
      </c>
      <c r="AU373">
        <v>2019</v>
      </c>
      <c r="AV373">
        <v>28</v>
      </c>
      <c r="AW373">
        <v>1</v>
      </c>
      <c r="AX373" t="s">
        <v>74</v>
      </c>
      <c r="AY373" t="s">
        <v>74</v>
      </c>
      <c r="AZ373" t="s">
        <v>74</v>
      </c>
      <c r="BA373" t="s">
        <v>74</v>
      </c>
      <c r="BB373">
        <v>161</v>
      </c>
      <c r="BC373">
        <v>171</v>
      </c>
      <c r="BD373" t="s">
        <v>74</v>
      </c>
      <c r="BE373" t="s">
        <v>6177</v>
      </c>
      <c r="BF373" t="str">
        <f>HYPERLINK("http://dx.doi.org/10.17323/1811-038X-2019-28-1-161-171","http://dx.doi.org/10.17323/1811-038X-2019-28-1-161-171")</f>
        <v>http://dx.doi.org/10.17323/1811-038X-2019-28-1-161-171</v>
      </c>
      <c r="BG373" t="s">
        <v>74</v>
      </c>
      <c r="BH373" t="s">
        <v>74</v>
      </c>
      <c r="BI373">
        <v>11</v>
      </c>
      <c r="BJ373" t="s">
        <v>291</v>
      </c>
      <c r="BK373" t="s">
        <v>131</v>
      </c>
      <c r="BL373" t="s">
        <v>291</v>
      </c>
      <c r="BM373" t="s">
        <v>6178</v>
      </c>
      <c r="BN373" t="s">
        <v>74</v>
      </c>
      <c r="BO373" t="s">
        <v>230</v>
      </c>
      <c r="BP373" t="s">
        <v>74</v>
      </c>
      <c r="BQ373" t="s">
        <v>74</v>
      </c>
      <c r="BR373" t="s">
        <v>103</v>
      </c>
      <c r="BS373" t="s">
        <v>6179</v>
      </c>
      <c r="BT373" t="str">
        <f>HYPERLINK("https%3A%2F%2Fwww.webofscience.com%2Fwos%2Fwoscc%2Ffull-record%2FWOS:000499687000008","View Full Record in Web of Science")</f>
        <v>View Full Record in Web of Science</v>
      </c>
    </row>
    <row r="374" spans="1:72" x14ac:dyDescent="0.25">
      <c r="A374" t="s">
        <v>72</v>
      </c>
      <c r="B374" t="s">
        <v>6180</v>
      </c>
      <c r="C374" t="s">
        <v>74</v>
      </c>
      <c r="D374" t="s">
        <v>74</v>
      </c>
      <c r="E374" t="s">
        <v>74</v>
      </c>
      <c r="F374" t="s">
        <v>6181</v>
      </c>
      <c r="G374" t="s">
        <v>74</v>
      </c>
      <c r="H374" t="s">
        <v>74</v>
      </c>
      <c r="I374" t="s">
        <v>6182</v>
      </c>
      <c r="J374" t="s">
        <v>579</v>
      </c>
      <c r="K374" t="s">
        <v>74</v>
      </c>
      <c r="L374" t="s">
        <v>74</v>
      </c>
      <c r="M374" t="s">
        <v>318</v>
      </c>
      <c r="N374" t="s">
        <v>79</v>
      </c>
      <c r="O374" t="s">
        <v>74</v>
      </c>
      <c r="P374" t="s">
        <v>74</v>
      </c>
      <c r="Q374" t="s">
        <v>74</v>
      </c>
      <c r="R374" t="s">
        <v>74</v>
      </c>
      <c r="S374" t="s">
        <v>74</v>
      </c>
      <c r="T374" t="s">
        <v>6183</v>
      </c>
      <c r="U374" t="s">
        <v>74</v>
      </c>
      <c r="V374" t="s">
        <v>6184</v>
      </c>
      <c r="W374" t="s">
        <v>6185</v>
      </c>
      <c r="X374" t="s">
        <v>5586</v>
      </c>
      <c r="Y374" t="s">
        <v>6186</v>
      </c>
      <c r="Z374" t="s">
        <v>6187</v>
      </c>
      <c r="AA374" t="s">
        <v>6188</v>
      </c>
      <c r="AB374" t="s">
        <v>74</v>
      </c>
      <c r="AC374" t="s">
        <v>74</v>
      </c>
      <c r="AD374" t="s">
        <v>74</v>
      </c>
      <c r="AE374" t="s">
        <v>74</v>
      </c>
      <c r="AF374" t="s">
        <v>74</v>
      </c>
      <c r="AG374">
        <v>17</v>
      </c>
      <c r="AH374">
        <v>0</v>
      </c>
      <c r="AI374">
        <v>0</v>
      </c>
      <c r="AJ374">
        <v>0</v>
      </c>
      <c r="AK374">
        <v>0</v>
      </c>
      <c r="AL374" t="s">
        <v>586</v>
      </c>
      <c r="AM374" t="s">
        <v>349</v>
      </c>
      <c r="AN374" t="s">
        <v>587</v>
      </c>
      <c r="AO374" t="s">
        <v>588</v>
      </c>
      <c r="AP374" t="s">
        <v>74</v>
      </c>
      <c r="AQ374" t="s">
        <v>74</v>
      </c>
      <c r="AR374" t="s">
        <v>589</v>
      </c>
      <c r="AS374" t="s">
        <v>590</v>
      </c>
      <c r="AT374" t="s">
        <v>74</v>
      </c>
      <c r="AU374">
        <v>2019</v>
      </c>
      <c r="AV374">
        <v>56</v>
      </c>
      <c r="AW374">
        <v>2</v>
      </c>
      <c r="AX374" t="s">
        <v>74</v>
      </c>
      <c r="AY374" t="s">
        <v>74</v>
      </c>
      <c r="AZ374" t="s">
        <v>74</v>
      </c>
      <c r="BA374" t="s">
        <v>74</v>
      </c>
      <c r="BB374">
        <v>207</v>
      </c>
      <c r="BC374">
        <v>212</v>
      </c>
      <c r="BD374" t="s">
        <v>74</v>
      </c>
      <c r="BE374" t="s">
        <v>6189</v>
      </c>
      <c r="BF374" t="str">
        <f>HYPERLINK("http://dx.doi.org/10.26170/FK19-02-28","http://dx.doi.org/10.26170/FK19-02-28")</f>
        <v>http://dx.doi.org/10.26170/FK19-02-28</v>
      </c>
      <c r="BG374" t="s">
        <v>74</v>
      </c>
      <c r="BH374" t="s">
        <v>74</v>
      </c>
      <c r="BI374">
        <v>6</v>
      </c>
      <c r="BJ374" t="s">
        <v>156</v>
      </c>
      <c r="BK374" t="s">
        <v>131</v>
      </c>
      <c r="BL374" t="s">
        <v>156</v>
      </c>
      <c r="BM374" t="s">
        <v>6190</v>
      </c>
      <c r="BN374" t="s">
        <v>74</v>
      </c>
      <c r="BO374" t="s">
        <v>198</v>
      </c>
      <c r="BP374" t="s">
        <v>74</v>
      </c>
      <c r="BQ374" t="s">
        <v>74</v>
      </c>
      <c r="BR374" t="s">
        <v>103</v>
      </c>
      <c r="BS374" t="s">
        <v>6191</v>
      </c>
      <c r="BT374" t="str">
        <f>HYPERLINK("https%3A%2F%2Fwww.webofscience.com%2Fwos%2Fwoscc%2Ffull-record%2FWOS:000489097600028","View Full Record in Web of Science")</f>
        <v>View Full Record in Web of Science</v>
      </c>
    </row>
    <row r="375" spans="1:72" x14ac:dyDescent="0.25">
      <c r="A375" t="s">
        <v>72</v>
      </c>
      <c r="B375" t="s">
        <v>6192</v>
      </c>
      <c r="C375" t="s">
        <v>74</v>
      </c>
      <c r="D375" t="s">
        <v>74</v>
      </c>
      <c r="E375" t="s">
        <v>74</v>
      </c>
      <c r="F375" t="s">
        <v>6193</v>
      </c>
      <c r="G375" t="s">
        <v>74</v>
      </c>
      <c r="H375" t="s">
        <v>74</v>
      </c>
      <c r="I375" t="s">
        <v>6194</v>
      </c>
      <c r="J375" t="s">
        <v>793</v>
      </c>
      <c r="K375" t="s">
        <v>74</v>
      </c>
      <c r="L375" t="s">
        <v>74</v>
      </c>
      <c r="M375" t="s">
        <v>318</v>
      </c>
      <c r="N375" t="s">
        <v>79</v>
      </c>
      <c r="O375" t="s">
        <v>74</v>
      </c>
      <c r="P375" t="s">
        <v>74</v>
      </c>
      <c r="Q375" t="s">
        <v>74</v>
      </c>
      <c r="R375" t="s">
        <v>74</v>
      </c>
      <c r="S375" t="s">
        <v>74</v>
      </c>
      <c r="T375" t="s">
        <v>6195</v>
      </c>
      <c r="U375" t="s">
        <v>74</v>
      </c>
      <c r="V375" t="s">
        <v>6196</v>
      </c>
      <c r="W375" t="s">
        <v>6197</v>
      </c>
      <c r="X375" t="s">
        <v>1625</v>
      </c>
      <c r="Y375" t="s">
        <v>6198</v>
      </c>
      <c r="Z375" t="s">
        <v>6199</v>
      </c>
      <c r="AA375" t="s">
        <v>6200</v>
      </c>
      <c r="AB375" t="s">
        <v>6201</v>
      </c>
      <c r="AC375" t="s">
        <v>74</v>
      </c>
      <c r="AD375" t="s">
        <v>74</v>
      </c>
      <c r="AE375" t="s">
        <v>74</v>
      </c>
      <c r="AF375" t="s">
        <v>74</v>
      </c>
      <c r="AG375">
        <v>22</v>
      </c>
      <c r="AH375">
        <v>2</v>
      </c>
      <c r="AI375">
        <v>2</v>
      </c>
      <c r="AJ375">
        <v>0</v>
      </c>
      <c r="AK375">
        <v>1</v>
      </c>
      <c r="AL375" t="s">
        <v>805</v>
      </c>
      <c r="AM375" t="s">
        <v>806</v>
      </c>
      <c r="AN375" t="s">
        <v>807</v>
      </c>
      <c r="AO375" t="s">
        <v>808</v>
      </c>
      <c r="AP375" t="s">
        <v>809</v>
      </c>
      <c r="AQ375" t="s">
        <v>74</v>
      </c>
      <c r="AR375" t="s">
        <v>810</v>
      </c>
      <c r="AS375" t="s">
        <v>811</v>
      </c>
      <c r="AT375" t="s">
        <v>74</v>
      </c>
      <c r="AU375">
        <v>2019</v>
      </c>
      <c r="AV375" t="s">
        <v>74</v>
      </c>
      <c r="AW375">
        <v>6</v>
      </c>
      <c r="AX375" t="s">
        <v>74</v>
      </c>
      <c r="AY375" t="s">
        <v>74</v>
      </c>
      <c r="AZ375" t="s">
        <v>74</v>
      </c>
      <c r="BA375" t="s">
        <v>74</v>
      </c>
      <c r="BB375">
        <v>394</v>
      </c>
      <c r="BC375">
        <v>409</v>
      </c>
      <c r="BD375" t="s">
        <v>74</v>
      </c>
      <c r="BE375" t="s">
        <v>6202</v>
      </c>
      <c r="BF375" t="str">
        <f>HYPERLINK("http://dx.doi.org/10.24224/2227-1295-2019-6-394-409","http://dx.doi.org/10.24224/2227-1295-2019-6-394-409")</f>
        <v>http://dx.doi.org/10.24224/2227-1295-2019-6-394-409</v>
      </c>
      <c r="BG375" t="s">
        <v>74</v>
      </c>
      <c r="BH375" t="s">
        <v>74</v>
      </c>
      <c r="BI375">
        <v>16</v>
      </c>
      <c r="BJ375" t="s">
        <v>265</v>
      </c>
      <c r="BK375" t="s">
        <v>131</v>
      </c>
      <c r="BL375" t="s">
        <v>266</v>
      </c>
      <c r="BM375" t="s">
        <v>6203</v>
      </c>
      <c r="BN375" t="s">
        <v>74</v>
      </c>
      <c r="BO375" t="s">
        <v>198</v>
      </c>
      <c r="BP375" t="s">
        <v>74</v>
      </c>
      <c r="BQ375" t="s">
        <v>74</v>
      </c>
      <c r="BR375" t="s">
        <v>103</v>
      </c>
      <c r="BS375" t="s">
        <v>6204</v>
      </c>
      <c r="BT375" t="str">
        <f>HYPERLINK("https%3A%2F%2Fwww.webofscience.com%2Fwos%2Fwoscc%2Ffull-record%2FWOS:000472969600025","View Full Record in Web of Science")</f>
        <v>View Full Record in Web of Science</v>
      </c>
    </row>
    <row r="376" spans="1:72" x14ac:dyDescent="0.25">
      <c r="A376" t="s">
        <v>72</v>
      </c>
      <c r="B376" t="s">
        <v>6205</v>
      </c>
      <c r="C376" t="s">
        <v>74</v>
      </c>
      <c r="D376" t="s">
        <v>74</v>
      </c>
      <c r="E376" t="s">
        <v>74</v>
      </c>
      <c r="F376" t="s">
        <v>6206</v>
      </c>
      <c r="G376" t="s">
        <v>74</v>
      </c>
      <c r="H376" t="s">
        <v>74</v>
      </c>
      <c r="I376" t="s">
        <v>6207</v>
      </c>
      <c r="J376" t="s">
        <v>678</v>
      </c>
      <c r="K376" t="s">
        <v>74</v>
      </c>
      <c r="L376" t="s">
        <v>74</v>
      </c>
      <c r="M376" t="s">
        <v>78</v>
      </c>
      <c r="N376" t="s">
        <v>79</v>
      </c>
      <c r="O376" t="s">
        <v>74</v>
      </c>
      <c r="P376" t="s">
        <v>74</v>
      </c>
      <c r="Q376" t="s">
        <v>74</v>
      </c>
      <c r="R376" t="s">
        <v>74</v>
      </c>
      <c r="S376" t="s">
        <v>74</v>
      </c>
      <c r="T376" t="s">
        <v>6208</v>
      </c>
      <c r="U376" t="s">
        <v>74</v>
      </c>
      <c r="V376" t="s">
        <v>6209</v>
      </c>
      <c r="W376" t="s">
        <v>6210</v>
      </c>
      <c r="X376" t="s">
        <v>6211</v>
      </c>
      <c r="Y376" t="s">
        <v>6212</v>
      </c>
      <c r="Z376" t="s">
        <v>6213</v>
      </c>
      <c r="AA376" t="s">
        <v>74</v>
      </c>
      <c r="AB376" t="s">
        <v>74</v>
      </c>
      <c r="AC376" t="s">
        <v>74</v>
      </c>
      <c r="AD376" t="s">
        <v>74</v>
      </c>
      <c r="AE376" t="s">
        <v>74</v>
      </c>
      <c r="AF376" t="s">
        <v>74</v>
      </c>
      <c r="AG376">
        <v>6</v>
      </c>
      <c r="AH376">
        <v>0</v>
      </c>
      <c r="AI376">
        <v>0</v>
      </c>
      <c r="AJ376">
        <v>0</v>
      </c>
      <c r="AK376">
        <v>0</v>
      </c>
      <c r="AL376" t="s">
        <v>686</v>
      </c>
      <c r="AM376" t="s">
        <v>440</v>
      </c>
      <c r="AN376" t="s">
        <v>687</v>
      </c>
      <c r="AO376" t="s">
        <v>688</v>
      </c>
      <c r="AP376" t="s">
        <v>74</v>
      </c>
      <c r="AQ376" t="s">
        <v>74</v>
      </c>
      <c r="AR376" t="s">
        <v>689</v>
      </c>
      <c r="AS376" t="s">
        <v>690</v>
      </c>
      <c r="AT376" t="s">
        <v>74</v>
      </c>
      <c r="AU376">
        <v>2019</v>
      </c>
      <c r="AV376" t="s">
        <v>74</v>
      </c>
      <c r="AW376">
        <v>4</v>
      </c>
      <c r="AX376" t="s">
        <v>74</v>
      </c>
      <c r="AY376" t="s">
        <v>74</v>
      </c>
      <c r="AZ376" t="s">
        <v>74</v>
      </c>
      <c r="BA376" t="s">
        <v>74</v>
      </c>
      <c r="BB376" t="s">
        <v>74</v>
      </c>
      <c r="BC376" t="s">
        <v>74</v>
      </c>
      <c r="BD376" t="s">
        <v>74</v>
      </c>
      <c r="BE376" t="s">
        <v>6214</v>
      </c>
      <c r="BF376" t="str">
        <f>HYPERLINK("http://dx.doi.org/10.28995/2073-0101-2019-4-1128-1149","http://dx.doi.org/10.28995/2073-0101-2019-4-1128-1149")</f>
        <v>http://dx.doi.org/10.28995/2073-0101-2019-4-1128-1149</v>
      </c>
      <c r="BG376" t="s">
        <v>74</v>
      </c>
      <c r="BH376" t="s">
        <v>74</v>
      </c>
      <c r="BI376">
        <v>5</v>
      </c>
      <c r="BJ376" t="s">
        <v>196</v>
      </c>
      <c r="BK376" t="s">
        <v>131</v>
      </c>
      <c r="BL376" t="s">
        <v>196</v>
      </c>
      <c r="BM376" t="s">
        <v>5821</v>
      </c>
      <c r="BN376" t="s">
        <v>74</v>
      </c>
      <c r="BO376" t="s">
        <v>198</v>
      </c>
      <c r="BP376" t="s">
        <v>74</v>
      </c>
      <c r="BQ376" t="s">
        <v>74</v>
      </c>
      <c r="BR376" t="s">
        <v>103</v>
      </c>
      <c r="BS376" t="s">
        <v>6215</v>
      </c>
      <c r="BT376" t="str">
        <f>HYPERLINK("https%3A%2F%2Fwww.webofscience.com%2Fwos%2Fwoscc%2Ffull-record%2FWOS:000521772200013","View Full Record in Web of Science")</f>
        <v>View Full Record in Web of Science</v>
      </c>
    </row>
    <row r="377" spans="1:72" x14ac:dyDescent="0.25">
      <c r="A377" t="s">
        <v>72</v>
      </c>
      <c r="B377" t="s">
        <v>6216</v>
      </c>
      <c r="C377" t="s">
        <v>74</v>
      </c>
      <c r="D377" t="s">
        <v>74</v>
      </c>
      <c r="E377" t="s">
        <v>74</v>
      </c>
      <c r="F377" t="s">
        <v>6217</v>
      </c>
      <c r="G377" t="s">
        <v>74</v>
      </c>
      <c r="H377" t="s">
        <v>74</v>
      </c>
      <c r="I377" t="s">
        <v>6218</v>
      </c>
      <c r="J377" t="s">
        <v>432</v>
      </c>
      <c r="K377" t="s">
        <v>74</v>
      </c>
      <c r="L377" t="s">
        <v>74</v>
      </c>
      <c r="M377" t="s">
        <v>318</v>
      </c>
      <c r="N377" t="s">
        <v>79</v>
      </c>
      <c r="O377" t="s">
        <v>74</v>
      </c>
      <c r="P377" t="s">
        <v>74</v>
      </c>
      <c r="Q377" t="s">
        <v>74</v>
      </c>
      <c r="R377" t="s">
        <v>74</v>
      </c>
      <c r="S377" t="s">
        <v>74</v>
      </c>
      <c r="T377" t="s">
        <v>6219</v>
      </c>
      <c r="U377" t="s">
        <v>74</v>
      </c>
      <c r="V377" t="s">
        <v>6220</v>
      </c>
      <c r="W377" t="s">
        <v>6221</v>
      </c>
      <c r="X377" t="s">
        <v>5816</v>
      </c>
      <c r="Y377" t="s">
        <v>6222</v>
      </c>
      <c r="Z377" t="s">
        <v>6223</v>
      </c>
      <c r="AA377" t="s">
        <v>6224</v>
      </c>
      <c r="AB377" t="s">
        <v>6225</v>
      </c>
      <c r="AC377" t="s">
        <v>74</v>
      </c>
      <c r="AD377" t="s">
        <v>74</v>
      </c>
      <c r="AE377" t="s">
        <v>74</v>
      </c>
      <c r="AF377" t="s">
        <v>74</v>
      </c>
      <c r="AG377">
        <v>15</v>
      </c>
      <c r="AH377">
        <v>2</v>
      </c>
      <c r="AI377">
        <v>2</v>
      </c>
      <c r="AJ377">
        <v>2</v>
      </c>
      <c r="AK377">
        <v>32</v>
      </c>
      <c r="AL377" t="s">
        <v>439</v>
      </c>
      <c r="AM377" t="s">
        <v>440</v>
      </c>
      <c r="AN377" t="s">
        <v>441</v>
      </c>
      <c r="AO377" t="s">
        <v>442</v>
      </c>
      <c r="AP377" t="s">
        <v>74</v>
      </c>
      <c r="AQ377" t="s">
        <v>74</v>
      </c>
      <c r="AR377" t="s">
        <v>443</v>
      </c>
      <c r="AS377" t="s">
        <v>444</v>
      </c>
      <c r="AT377" t="s">
        <v>827</v>
      </c>
      <c r="AU377">
        <v>2019</v>
      </c>
      <c r="AV377">
        <v>63</v>
      </c>
      <c r="AW377">
        <v>1</v>
      </c>
      <c r="AX377" t="s">
        <v>74</v>
      </c>
      <c r="AY377" t="s">
        <v>74</v>
      </c>
      <c r="AZ377" t="s">
        <v>74</v>
      </c>
      <c r="BA377" t="s">
        <v>74</v>
      </c>
      <c r="BB377">
        <v>67</v>
      </c>
      <c r="BC377">
        <v>74</v>
      </c>
      <c r="BD377" t="s">
        <v>74</v>
      </c>
      <c r="BE377" t="s">
        <v>6226</v>
      </c>
      <c r="BF377" t="str">
        <f>HYPERLINK("http://dx.doi.org/10.20542/0131-2227-2019-63-1-67-74","http://dx.doi.org/10.20542/0131-2227-2019-63-1-67-74")</f>
        <v>http://dx.doi.org/10.20542/0131-2227-2019-63-1-67-74</v>
      </c>
      <c r="BG377" t="s">
        <v>74</v>
      </c>
      <c r="BH377" t="s">
        <v>74</v>
      </c>
      <c r="BI377">
        <v>8</v>
      </c>
      <c r="BJ377" t="s">
        <v>446</v>
      </c>
      <c r="BK377" t="s">
        <v>131</v>
      </c>
      <c r="BL377" t="s">
        <v>446</v>
      </c>
      <c r="BM377" t="s">
        <v>6227</v>
      </c>
      <c r="BN377" t="s">
        <v>74</v>
      </c>
      <c r="BO377" t="s">
        <v>74</v>
      </c>
      <c r="BP377" t="s">
        <v>74</v>
      </c>
      <c r="BQ377" t="s">
        <v>74</v>
      </c>
      <c r="BR377" t="s">
        <v>103</v>
      </c>
      <c r="BS377" t="s">
        <v>6228</v>
      </c>
      <c r="BT377" t="str">
        <f>HYPERLINK("https%3A%2F%2Fwww.webofscience.com%2Fwos%2Fwoscc%2Ffull-record%2FWOS:000458981800007","View Full Record in Web of Science")</f>
        <v>View Full Record in Web of Science</v>
      </c>
    </row>
    <row r="378" spans="1:72" x14ac:dyDescent="0.25">
      <c r="A378" t="s">
        <v>72</v>
      </c>
      <c r="B378" t="s">
        <v>6229</v>
      </c>
      <c r="C378" t="s">
        <v>74</v>
      </c>
      <c r="D378" t="s">
        <v>74</v>
      </c>
      <c r="E378" t="s">
        <v>74</v>
      </c>
      <c r="F378" t="s">
        <v>6230</v>
      </c>
      <c r="G378" t="s">
        <v>74</v>
      </c>
      <c r="H378" t="s">
        <v>74</v>
      </c>
      <c r="I378" t="s">
        <v>6231</v>
      </c>
      <c r="J378" t="s">
        <v>752</v>
      </c>
      <c r="K378" t="s">
        <v>74</v>
      </c>
      <c r="L378" t="s">
        <v>74</v>
      </c>
      <c r="M378" t="s">
        <v>318</v>
      </c>
      <c r="N378" t="s">
        <v>79</v>
      </c>
      <c r="O378" t="s">
        <v>74</v>
      </c>
      <c r="P378" t="s">
        <v>74</v>
      </c>
      <c r="Q378" t="s">
        <v>74</v>
      </c>
      <c r="R378" t="s">
        <v>74</v>
      </c>
      <c r="S378" t="s">
        <v>74</v>
      </c>
      <c r="T378" t="s">
        <v>6232</v>
      </c>
      <c r="U378" t="s">
        <v>74</v>
      </c>
      <c r="V378" t="s">
        <v>6233</v>
      </c>
      <c r="W378" t="s">
        <v>6234</v>
      </c>
      <c r="X378" t="s">
        <v>6235</v>
      </c>
      <c r="Y378" t="s">
        <v>6236</v>
      </c>
      <c r="Z378" t="s">
        <v>6237</v>
      </c>
      <c r="AA378" t="s">
        <v>6238</v>
      </c>
      <c r="AB378" t="s">
        <v>6239</v>
      </c>
      <c r="AC378" t="s">
        <v>74</v>
      </c>
      <c r="AD378" t="s">
        <v>74</v>
      </c>
      <c r="AE378" t="s">
        <v>74</v>
      </c>
      <c r="AF378" t="s">
        <v>74</v>
      </c>
      <c r="AG378">
        <v>21</v>
      </c>
      <c r="AH378">
        <v>0</v>
      </c>
      <c r="AI378">
        <v>1</v>
      </c>
      <c r="AJ378">
        <v>0</v>
      </c>
      <c r="AK378">
        <v>9</v>
      </c>
      <c r="AL378" t="s">
        <v>2926</v>
      </c>
      <c r="AM378" t="s">
        <v>440</v>
      </c>
      <c r="AN378" t="s">
        <v>441</v>
      </c>
      <c r="AO378" t="s">
        <v>763</v>
      </c>
      <c r="AP378" t="s">
        <v>74</v>
      </c>
      <c r="AQ378" t="s">
        <v>74</v>
      </c>
      <c r="AR378" t="s">
        <v>764</v>
      </c>
      <c r="AS378" t="s">
        <v>765</v>
      </c>
      <c r="AT378" t="s">
        <v>74</v>
      </c>
      <c r="AU378">
        <v>2019</v>
      </c>
      <c r="AV378" t="s">
        <v>74</v>
      </c>
      <c r="AW378">
        <v>3</v>
      </c>
      <c r="AX378" t="s">
        <v>74</v>
      </c>
      <c r="AY378" t="s">
        <v>74</v>
      </c>
      <c r="AZ378" t="s">
        <v>74</v>
      </c>
      <c r="BA378" t="s">
        <v>74</v>
      </c>
      <c r="BB378">
        <v>85</v>
      </c>
      <c r="BC378">
        <v>97</v>
      </c>
      <c r="BD378" t="s">
        <v>74</v>
      </c>
      <c r="BE378" t="s">
        <v>6240</v>
      </c>
      <c r="BF378" t="str">
        <f>HYPERLINK("http://dx.doi.org/10.31857/S013216250004281-2","http://dx.doi.org/10.31857/S013216250004281-2")</f>
        <v>http://dx.doi.org/10.31857/S013216250004281-2</v>
      </c>
      <c r="BG378" t="s">
        <v>74</v>
      </c>
      <c r="BH378" t="s">
        <v>74</v>
      </c>
      <c r="BI378">
        <v>13</v>
      </c>
      <c r="BJ378" t="s">
        <v>711</v>
      </c>
      <c r="BK378" t="s">
        <v>100</v>
      </c>
      <c r="BL378" t="s">
        <v>711</v>
      </c>
      <c r="BM378" t="s">
        <v>6241</v>
      </c>
      <c r="BN378" t="s">
        <v>74</v>
      </c>
      <c r="BO378" t="s">
        <v>74</v>
      </c>
      <c r="BP378" t="s">
        <v>74</v>
      </c>
      <c r="BQ378" t="s">
        <v>74</v>
      </c>
      <c r="BR378" t="s">
        <v>103</v>
      </c>
      <c r="BS378" t="s">
        <v>6242</v>
      </c>
      <c r="BT378" t="str">
        <f>HYPERLINK("https%3A%2F%2Fwww.webofscience.com%2Fwos%2Fwoscc%2Ffull-record%2FWOS:000466458400009","View Full Record in Web of Science")</f>
        <v>View Full Record in Web of Science</v>
      </c>
    </row>
    <row r="379" spans="1:72" x14ac:dyDescent="0.25">
      <c r="A379" t="s">
        <v>72</v>
      </c>
      <c r="B379" t="s">
        <v>6243</v>
      </c>
      <c r="C379" t="s">
        <v>74</v>
      </c>
      <c r="D379" t="s">
        <v>74</v>
      </c>
      <c r="E379" t="s">
        <v>74</v>
      </c>
      <c r="F379" t="s">
        <v>6244</v>
      </c>
      <c r="G379" t="s">
        <v>74</v>
      </c>
      <c r="H379" t="s">
        <v>74</v>
      </c>
      <c r="I379" t="s">
        <v>6245</v>
      </c>
      <c r="J379" t="s">
        <v>752</v>
      </c>
      <c r="K379" t="s">
        <v>74</v>
      </c>
      <c r="L379" t="s">
        <v>74</v>
      </c>
      <c r="M379" t="s">
        <v>318</v>
      </c>
      <c r="N379" t="s">
        <v>79</v>
      </c>
      <c r="O379" t="s">
        <v>74</v>
      </c>
      <c r="P379" t="s">
        <v>74</v>
      </c>
      <c r="Q379" t="s">
        <v>74</v>
      </c>
      <c r="R379" t="s">
        <v>74</v>
      </c>
      <c r="S379" t="s">
        <v>74</v>
      </c>
      <c r="T379" t="s">
        <v>6246</v>
      </c>
      <c r="U379" t="s">
        <v>74</v>
      </c>
      <c r="V379" t="s">
        <v>6247</v>
      </c>
      <c r="W379" t="s">
        <v>6248</v>
      </c>
      <c r="X379" t="s">
        <v>6249</v>
      </c>
      <c r="Y379" t="s">
        <v>6250</v>
      </c>
      <c r="Z379" t="s">
        <v>6251</v>
      </c>
      <c r="AA379" t="s">
        <v>6252</v>
      </c>
      <c r="AB379" t="s">
        <v>6253</v>
      </c>
      <c r="AC379" t="s">
        <v>6254</v>
      </c>
      <c r="AD379" t="s">
        <v>6255</v>
      </c>
      <c r="AE379" t="s">
        <v>6256</v>
      </c>
      <c r="AF379" t="s">
        <v>74</v>
      </c>
      <c r="AG379">
        <v>2</v>
      </c>
      <c r="AH379">
        <v>3</v>
      </c>
      <c r="AI379">
        <v>5</v>
      </c>
      <c r="AJ379">
        <v>0</v>
      </c>
      <c r="AK379">
        <v>15</v>
      </c>
      <c r="AL379" t="s">
        <v>2926</v>
      </c>
      <c r="AM379" t="s">
        <v>440</v>
      </c>
      <c r="AN379" t="s">
        <v>2927</v>
      </c>
      <c r="AO379" t="s">
        <v>763</v>
      </c>
      <c r="AP379" t="s">
        <v>74</v>
      </c>
      <c r="AQ379" t="s">
        <v>74</v>
      </c>
      <c r="AR379" t="s">
        <v>764</v>
      </c>
      <c r="AS379" t="s">
        <v>765</v>
      </c>
      <c r="AT379" t="s">
        <v>74</v>
      </c>
      <c r="AU379">
        <v>2019</v>
      </c>
      <c r="AV379" t="s">
        <v>74</v>
      </c>
      <c r="AW379">
        <v>5</v>
      </c>
      <c r="AX379" t="s">
        <v>74</v>
      </c>
      <c r="AY379" t="s">
        <v>74</v>
      </c>
      <c r="AZ379" t="s">
        <v>74</v>
      </c>
      <c r="BA379" t="s">
        <v>74</v>
      </c>
      <c r="BB379">
        <v>150</v>
      </c>
      <c r="BC379">
        <v>157</v>
      </c>
      <c r="BD379" t="s">
        <v>74</v>
      </c>
      <c r="BE379" t="s">
        <v>6257</v>
      </c>
      <c r="BF379" t="str">
        <f>HYPERLINK("http://dx.doi.org/10.31857/S013216250004969-8","http://dx.doi.org/10.31857/S013216250004969-8")</f>
        <v>http://dx.doi.org/10.31857/S013216250004969-8</v>
      </c>
      <c r="BG379" t="s">
        <v>74</v>
      </c>
      <c r="BH379" t="s">
        <v>74</v>
      </c>
      <c r="BI379">
        <v>8</v>
      </c>
      <c r="BJ379" t="s">
        <v>711</v>
      </c>
      <c r="BK379" t="s">
        <v>100</v>
      </c>
      <c r="BL379" t="s">
        <v>711</v>
      </c>
      <c r="BM379" t="s">
        <v>6258</v>
      </c>
      <c r="BN379" t="s">
        <v>74</v>
      </c>
      <c r="BO379" t="s">
        <v>74</v>
      </c>
      <c r="BP379" t="s">
        <v>74</v>
      </c>
      <c r="BQ379" t="s">
        <v>74</v>
      </c>
      <c r="BR379" t="s">
        <v>103</v>
      </c>
      <c r="BS379" t="s">
        <v>6259</v>
      </c>
      <c r="BT379" t="str">
        <f>HYPERLINK("https%3A%2F%2Fwww.webofscience.com%2Fwos%2Fwoscc%2Ffull-record%2FWOS:000474942000015","View Full Record in Web of Science")</f>
        <v>View Full Record in Web of Science</v>
      </c>
    </row>
    <row r="380" spans="1:72" x14ac:dyDescent="0.25">
      <c r="A380" t="s">
        <v>72</v>
      </c>
      <c r="B380" t="s">
        <v>6260</v>
      </c>
      <c r="C380" t="s">
        <v>74</v>
      </c>
      <c r="D380" t="s">
        <v>74</v>
      </c>
      <c r="E380" t="s">
        <v>74</v>
      </c>
      <c r="F380" t="s">
        <v>6261</v>
      </c>
      <c r="G380" t="s">
        <v>74</v>
      </c>
      <c r="H380" t="s">
        <v>74</v>
      </c>
      <c r="I380" t="s">
        <v>6262</v>
      </c>
      <c r="J380" t="s">
        <v>6263</v>
      </c>
      <c r="K380" t="s">
        <v>74</v>
      </c>
      <c r="L380" t="s">
        <v>74</v>
      </c>
      <c r="M380" t="s">
        <v>4830</v>
      </c>
      <c r="N380" t="s">
        <v>79</v>
      </c>
      <c r="O380" t="s">
        <v>74</v>
      </c>
      <c r="P380" t="s">
        <v>74</v>
      </c>
      <c r="Q380" t="s">
        <v>74</v>
      </c>
      <c r="R380" t="s">
        <v>74</v>
      </c>
      <c r="S380" t="s">
        <v>74</v>
      </c>
      <c r="T380" t="s">
        <v>6264</v>
      </c>
      <c r="U380" t="s">
        <v>74</v>
      </c>
      <c r="V380" t="s">
        <v>6265</v>
      </c>
      <c r="W380" t="s">
        <v>6266</v>
      </c>
      <c r="X380" t="s">
        <v>6010</v>
      </c>
      <c r="Y380" t="s">
        <v>6267</v>
      </c>
      <c r="Z380" t="s">
        <v>6268</v>
      </c>
      <c r="AA380" t="s">
        <v>74</v>
      </c>
      <c r="AB380" t="s">
        <v>74</v>
      </c>
      <c r="AC380" t="s">
        <v>74</v>
      </c>
      <c r="AD380" t="s">
        <v>74</v>
      </c>
      <c r="AE380" t="s">
        <v>74</v>
      </c>
      <c r="AF380" t="s">
        <v>74</v>
      </c>
      <c r="AG380">
        <v>64</v>
      </c>
      <c r="AH380">
        <v>0</v>
      </c>
      <c r="AI380">
        <v>0</v>
      </c>
      <c r="AJ380">
        <v>1</v>
      </c>
      <c r="AK380">
        <v>4</v>
      </c>
      <c r="AL380" t="s">
        <v>6269</v>
      </c>
      <c r="AM380" t="s">
        <v>6270</v>
      </c>
      <c r="AN380" t="s">
        <v>6271</v>
      </c>
      <c r="AO380" t="s">
        <v>6272</v>
      </c>
      <c r="AP380" t="s">
        <v>6273</v>
      </c>
      <c r="AQ380" t="s">
        <v>74</v>
      </c>
      <c r="AR380" t="s">
        <v>6274</v>
      </c>
      <c r="AS380" t="s">
        <v>6275</v>
      </c>
      <c r="AT380" t="s">
        <v>74</v>
      </c>
      <c r="AU380">
        <v>2019</v>
      </c>
      <c r="AV380">
        <v>168</v>
      </c>
      <c r="AW380" t="s">
        <v>6276</v>
      </c>
      <c r="AX380" t="s">
        <v>74</v>
      </c>
      <c r="AY380" t="s">
        <v>74</v>
      </c>
      <c r="AZ380" t="s">
        <v>74</v>
      </c>
      <c r="BA380" t="s">
        <v>74</v>
      </c>
      <c r="BB380">
        <v>293</v>
      </c>
      <c r="BC380">
        <v>330</v>
      </c>
      <c r="BD380" t="s">
        <v>74</v>
      </c>
      <c r="BE380" t="s">
        <v>74</v>
      </c>
      <c r="BF380" t="s">
        <v>74</v>
      </c>
      <c r="BG380" t="s">
        <v>74</v>
      </c>
      <c r="BH380" t="s">
        <v>74</v>
      </c>
      <c r="BI380">
        <v>38</v>
      </c>
      <c r="BJ380" t="s">
        <v>196</v>
      </c>
      <c r="BK380" t="s">
        <v>131</v>
      </c>
      <c r="BL380" t="s">
        <v>196</v>
      </c>
      <c r="BM380" t="s">
        <v>6277</v>
      </c>
      <c r="BN380" t="s">
        <v>74</v>
      </c>
      <c r="BO380" t="s">
        <v>74</v>
      </c>
      <c r="BP380" t="s">
        <v>74</v>
      </c>
      <c r="BQ380" t="s">
        <v>74</v>
      </c>
      <c r="BR380" t="s">
        <v>103</v>
      </c>
      <c r="BS380" t="s">
        <v>6278</v>
      </c>
      <c r="BT380" t="str">
        <f>HYPERLINK("https%3A%2F%2Fwww.webofscience.com%2Fwos%2Fwoscc%2Ffull-record%2FWOS:000542032500001","View Full Record in Web of Science")</f>
        <v>View Full Record in Web of Science</v>
      </c>
    </row>
    <row r="381" spans="1:72" x14ac:dyDescent="0.25">
      <c r="A381" t="s">
        <v>72</v>
      </c>
      <c r="B381" t="s">
        <v>6279</v>
      </c>
      <c r="C381" t="s">
        <v>74</v>
      </c>
      <c r="D381" t="s">
        <v>74</v>
      </c>
      <c r="E381" t="s">
        <v>74</v>
      </c>
      <c r="F381" t="s">
        <v>6280</v>
      </c>
      <c r="G381" t="s">
        <v>74</v>
      </c>
      <c r="H381" t="s">
        <v>74</v>
      </c>
      <c r="I381" t="s">
        <v>6281</v>
      </c>
      <c r="J381" t="s">
        <v>6282</v>
      </c>
      <c r="K381" t="s">
        <v>74</v>
      </c>
      <c r="L381" t="s">
        <v>74</v>
      </c>
      <c r="M381" t="s">
        <v>318</v>
      </c>
      <c r="N381" t="s">
        <v>79</v>
      </c>
      <c r="O381" t="s">
        <v>74</v>
      </c>
      <c r="P381" t="s">
        <v>74</v>
      </c>
      <c r="Q381" t="s">
        <v>74</v>
      </c>
      <c r="R381" t="s">
        <v>74</v>
      </c>
      <c r="S381" t="s">
        <v>74</v>
      </c>
      <c r="T381" t="s">
        <v>6283</v>
      </c>
      <c r="U381" t="s">
        <v>74</v>
      </c>
      <c r="V381" t="s">
        <v>6284</v>
      </c>
      <c r="W381" t="s">
        <v>6285</v>
      </c>
      <c r="X381" t="s">
        <v>74</v>
      </c>
      <c r="Y381" t="s">
        <v>6286</v>
      </c>
      <c r="Z381" t="s">
        <v>6287</v>
      </c>
      <c r="AA381" t="s">
        <v>74</v>
      </c>
      <c r="AB381" t="s">
        <v>74</v>
      </c>
      <c r="AC381" t="s">
        <v>74</v>
      </c>
      <c r="AD381" t="s">
        <v>74</v>
      </c>
      <c r="AE381" t="s">
        <v>74</v>
      </c>
      <c r="AF381" t="s">
        <v>74</v>
      </c>
      <c r="AG381">
        <v>8</v>
      </c>
      <c r="AH381">
        <v>0</v>
      </c>
      <c r="AI381">
        <v>0</v>
      </c>
      <c r="AJ381">
        <v>0</v>
      </c>
      <c r="AK381">
        <v>0</v>
      </c>
      <c r="AL381" t="s">
        <v>1951</v>
      </c>
      <c r="AM381" t="s">
        <v>1952</v>
      </c>
      <c r="AN381" t="s">
        <v>1953</v>
      </c>
      <c r="AO381" t="s">
        <v>6288</v>
      </c>
      <c r="AP381" t="s">
        <v>6289</v>
      </c>
      <c r="AQ381" t="s">
        <v>74</v>
      </c>
      <c r="AR381" t="s">
        <v>6290</v>
      </c>
      <c r="AS381" t="s">
        <v>6291</v>
      </c>
      <c r="AT381" t="s">
        <v>74</v>
      </c>
      <c r="AU381">
        <v>2019</v>
      </c>
      <c r="AV381">
        <v>9</v>
      </c>
      <c r="AW381">
        <v>1</v>
      </c>
      <c r="AX381" t="s">
        <v>74</v>
      </c>
      <c r="AY381" t="s">
        <v>74</v>
      </c>
      <c r="AZ381" t="s">
        <v>74</v>
      </c>
      <c r="BA381" t="s">
        <v>74</v>
      </c>
      <c r="BB381">
        <v>125</v>
      </c>
      <c r="BC381">
        <v>144</v>
      </c>
      <c r="BD381" t="s">
        <v>74</v>
      </c>
      <c r="BE381" t="s">
        <v>6292</v>
      </c>
      <c r="BF381" t="str">
        <f>HYPERLINK("http://dx.doi.org/10.21638/spbu15.2019.107","http://dx.doi.org/10.21638/spbu15.2019.107")</f>
        <v>http://dx.doi.org/10.21638/spbu15.2019.107</v>
      </c>
      <c r="BG381" t="s">
        <v>74</v>
      </c>
      <c r="BH381" t="s">
        <v>74</v>
      </c>
      <c r="BI381">
        <v>20</v>
      </c>
      <c r="BJ381" t="s">
        <v>265</v>
      </c>
      <c r="BK381" t="s">
        <v>131</v>
      </c>
      <c r="BL381" t="s">
        <v>266</v>
      </c>
      <c r="BM381" t="s">
        <v>6293</v>
      </c>
      <c r="BN381" t="s">
        <v>74</v>
      </c>
      <c r="BO381" t="s">
        <v>244</v>
      </c>
      <c r="BP381" t="s">
        <v>74</v>
      </c>
      <c r="BQ381" t="s">
        <v>74</v>
      </c>
      <c r="BR381" t="s">
        <v>103</v>
      </c>
      <c r="BS381" t="s">
        <v>6294</v>
      </c>
      <c r="BT381" t="str">
        <f>HYPERLINK("https%3A%2F%2Fwww.webofscience.com%2Fwos%2Fwoscc%2Ffull-record%2FWOS:000463791900007","View Full Record in Web of Science")</f>
        <v>View Full Record in Web of Science</v>
      </c>
    </row>
    <row r="382" spans="1:72" x14ac:dyDescent="0.25">
      <c r="A382" t="s">
        <v>72</v>
      </c>
      <c r="B382" t="s">
        <v>6295</v>
      </c>
      <c r="C382" t="s">
        <v>74</v>
      </c>
      <c r="D382" t="s">
        <v>74</v>
      </c>
      <c r="E382" t="s">
        <v>74</v>
      </c>
      <c r="F382" t="s">
        <v>6296</v>
      </c>
      <c r="G382" t="s">
        <v>74</v>
      </c>
      <c r="H382" t="s">
        <v>74</v>
      </c>
      <c r="I382" t="s">
        <v>6297</v>
      </c>
      <c r="J382" t="s">
        <v>872</v>
      </c>
      <c r="K382" t="s">
        <v>74</v>
      </c>
      <c r="L382" t="s">
        <v>74</v>
      </c>
      <c r="M382" t="s">
        <v>318</v>
      </c>
      <c r="N382" t="s">
        <v>79</v>
      </c>
      <c r="O382" t="s">
        <v>74</v>
      </c>
      <c r="P382" t="s">
        <v>74</v>
      </c>
      <c r="Q382" t="s">
        <v>74</v>
      </c>
      <c r="R382" t="s">
        <v>74</v>
      </c>
      <c r="S382" t="s">
        <v>74</v>
      </c>
      <c r="T382" t="s">
        <v>6298</v>
      </c>
      <c r="U382" t="s">
        <v>74</v>
      </c>
      <c r="V382" t="s">
        <v>6299</v>
      </c>
      <c r="W382" t="s">
        <v>6300</v>
      </c>
      <c r="X382" t="s">
        <v>6301</v>
      </c>
      <c r="Y382" t="s">
        <v>6302</v>
      </c>
      <c r="Z382" t="s">
        <v>6303</v>
      </c>
      <c r="AA382" t="s">
        <v>74</v>
      </c>
      <c r="AB382" t="s">
        <v>74</v>
      </c>
      <c r="AC382" t="s">
        <v>74</v>
      </c>
      <c r="AD382" t="s">
        <v>74</v>
      </c>
      <c r="AE382" t="s">
        <v>74</v>
      </c>
      <c r="AF382" t="s">
        <v>74</v>
      </c>
      <c r="AG382">
        <v>13</v>
      </c>
      <c r="AH382">
        <v>0</v>
      </c>
      <c r="AI382">
        <v>0</v>
      </c>
      <c r="AJ382">
        <v>0</v>
      </c>
      <c r="AK382">
        <v>5</v>
      </c>
      <c r="AL382" t="s">
        <v>324</v>
      </c>
      <c r="AM382" t="s">
        <v>325</v>
      </c>
      <c r="AN382" t="s">
        <v>326</v>
      </c>
      <c r="AO382" t="s">
        <v>879</v>
      </c>
      <c r="AP382" t="s">
        <v>880</v>
      </c>
      <c r="AQ382" t="s">
        <v>74</v>
      </c>
      <c r="AR382" t="s">
        <v>881</v>
      </c>
      <c r="AS382" t="s">
        <v>882</v>
      </c>
      <c r="AT382" t="s">
        <v>74</v>
      </c>
      <c r="AU382">
        <v>2019</v>
      </c>
      <c r="AV382" t="s">
        <v>74</v>
      </c>
      <c r="AW382">
        <v>59</v>
      </c>
      <c r="AX382" t="s">
        <v>74</v>
      </c>
      <c r="AY382" t="s">
        <v>74</v>
      </c>
      <c r="AZ382" t="s">
        <v>74</v>
      </c>
      <c r="BA382" t="s">
        <v>74</v>
      </c>
      <c r="BB382">
        <v>110</v>
      </c>
      <c r="BC382">
        <v>116</v>
      </c>
      <c r="BD382" t="s">
        <v>74</v>
      </c>
      <c r="BE382" t="s">
        <v>6304</v>
      </c>
      <c r="BF382" t="str">
        <f>HYPERLINK("http://dx.doi.org/10.17223/19988613/59/15","http://dx.doi.org/10.17223/19988613/59/15")</f>
        <v>http://dx.doi.org/10.17223/19988613/59/15</v>
      </c>
      <c r="BG382" t="s">
        <v>74</v>
      </c>
      <c r="BH382" t="s">
        <v>74</v>
      </c>
      <c r="BI382">
        <v>7</v>
      </c>
      <c r="BJ382" t="s">
        <v>196</v>
      </c>
      <c r="BK382" t="s">
        <v>131</v>
      </c>
      <c r="BL382" t="s">
        <v>196</v>
      </c>
      <c r="BM382" t="s">
        <v>6305</v>
      </c>
      <c r="BN382" t="s">
        <v>74</v>
      </c>
      <c r="BO382" t="s">
        <v>74</v>
      </c>
      <c r="BP382" t="s">
        <v>74</v>
      </c>
      <c r="BQ382" t="s">
        <v>74</v>
      </c>
      <c r="BR382" t="s">
        <v>103</v>
      </c>
      <c r="BS382" t="s">
        <v>6306</v>
      </c>
      <c r="BT382" t="str">
        <f>HYPERLINK("https%3A%2F%2Fwww.webofscience.com%2Fwos%2Fwoscc%2Ffull-record%2FWOS:000481607800015","View Full Record in Web of Science")</f>
        <v>View Full Record in Web of Science</v>
      </c>
    </row>
    <row r="383" spans="1:72" x14ac:dyDescent="0.25">
      <c r="A383" t="s">
        <v>72</v>
      </c>
      <c r="B383" t="s">
        <v>6307</v>
      </c>
      <c r="C383" t="s">
        <v>74</v>
      </c>
      <c r="D383" t="s">
        <v>74</v>
      </c>
      <c r="E383" t="s">
        <v>74</v>
      </c>
      <c r="F383" t="s">
        <v>6308</v>
      </c>
      <c r="G383" t="s">
        <v>74</v>
      </c>
      <c r="H383" t="s">
        <v>74</v>
      </c>
      <c r="I383" t="s">
        <v>6309</v>
      </c>
      <c r="J383" t="s">
        <v>6310</v>
      </c>
      <c r="K383" t="s">
        <v>74</v>
      </c>
      <c r="L383" t="s">
        <v>74</v>
      </c>
      <c r="M383" t="s">
        <v>78</v>
      </c>
      <c r="N383" t="s">
        <v>79</v>
      </c>
      <c r="O383" t="s">
        <v>74</v>
      </c>
      <c r="P383" t="s">
        <v>74</v>
      </c>
      <c r="Q383" t="s">
        <v>74</v>
      </c>
      <c r="R383" t="s">
        <v>74</v>
      </c>
      <c r="S383" t="s">
        <v>74</v>
      </c>
      <c r="T383" t="s">
        <v>6311</v>
      </c>
      <c r="U383" t="s">
        <v>74</v>
      </c>
      <c r="V383" t="s">
        <v>6312</v>
      </c>
      <c r="W383" t="s">
        <v>6313</v>
      </c>
      <c r="X383" t="s">
        <v>6314</v>
      </c>
      <c r="Y383" t="s">
        <v>6315</v>
      </c>
      <c r="Z383" t="s">
        <v>6316</v>
      </c>
      <c r="AA383" t="s">
        <v>74</v>
      </c>
      <c r="AB383" t="s">
        <v>74</v>
      </c>
      <c r="AC383" t="s">
        <v>74</v>
      </c>
      <c r="AD383" t="s">
        <v>74</v>
      </c>
      <c r="AE383" t="s">
        <v>74</v>
      </c>
      <c r="AF383" t="s">
        <v>74</v>
      </c>
      <c r="AG383">
        <v>16</v>
      </c>
      <c r="AH383">
        <v>1</v>
      </c>
      <c r="AI383">
        <v>1</v>
      </c>
      <c r="AJ383">
        <v>2</v>
      </c>
      <c r="AK383">
        <v>8</v>
      </c>
      <c r="AL383" t="s">
        <v>6317</v>
      </c>
      <c r="AM383" t="s">
        <v>6318</v>
      </c>
      <c r="AN383" t="s">
        <v>6319</v>
      </c>
      <c r="AO383" t="s">
        <v>6320</v>
      </c>
      <c r="AP383" t="s">
        <v>6321</v>
      </c>
      <c r="AQ383" t="s">
        <v>74</v>
      </c>
      <c r="AR383" t="s">
        <v>6322</v>
      </c>
      <c r="AS383" t="s">
        <v>6323</v>
      </c>
      <c r="AT383" t="s">
        <v>827</v>
      </c>
      <c r="AU383">
        <v>2019</v>
      </c>
      <c r="AV383">
        <v>13</v>
      </c>
      <c r="AW383">
        <v>1</v>
      </c>
      <c r="AX383" t="s">
        <v>74</v>
      </c>
      <c r="AY383" t="s">
        <v>74</v>
      </c>
      <c r="AZ383" t="s">
        <v>74</v>
      </c>
      <c r="BA383" t="s">
        <v>74</v>
      </c>
      <c r="BB383">
        <v>72</v>
      </c>
      <c r="BC383">
        <v>96</v>
      </c>
      <c r="BD383" t="s">
        <v>74</v>
      </c>
      <c r="BE383" t="s">
        <v>6324</v>
      </c>
      <c r="BF383" t="str">
        <f>HYPERLINK("http://dx.doi.org/10.3868/s010-007-019-0004-3","http://dx.doi.org/10.3868/s010-007-019-0004-3")</f>
        <v>http://dx.doi.org/10.3868/s010-007-019-0004-3</v>
      </c>
      <c r="BG383" t="s">
        <v>74</v>
      </c>
      <c r="BH383" t="s">
        <v>74</v>
      </c>
      <c r="BI383">
        <v>25</v>
      </c>
      <c r="BJ383" t="s">
        <v>6325</v>
      </c>
      <c r="BK383" t="s">
        <v>131</v>
      </c>
      <c r="BL383" t="s">
        <v>6325</v>
      </c>
      <c r="BM383" t="s">
        <v>6326</v>
      </c>
      <c r="BN383" t="s">
        <v>74</v>
      </c>
      <c r="BO383" t="s">
        <v>74</v>
      </c>
      <c r="BP383" t="s">
        <v>74</v>
      </c>
      <c r="BQ383" t="s">
        <v>74</v>
      </c>
      <c r="BR383" t="s">
        <v>103</v>
      </c>
      <c r="BS383" t="s">
        <v>6327</v>
      </c>
      <c r="BT383" t="str">
        <f>HYPERLINK("https%3A%2F%2Fwww.webofscience.com%2Fwos%2Fwoscc%2Ffull-record%2FWOS:000498881700004","View Full Record in Web of Science")</f>
        <v>View Full Record in Web of Science</v>
      </c>
    </row>
    <row r="384" spans="1:72" x14ac:dyDescent="0.25">
      <c r="A384" t="s">
        <v>72</v>
      </c>
      <c r="B384" t="s">
        <v>6328</v>
      </c>
      <c r="C384" t="s">
        <v>74</v>
      </c>
      <c r="D384" t="s">
        <v>74</v>
      </c>
      <c r="E384" t="s">
        <v>74</v>
      </c>
      <c r="F384" t="s">
        <v>6329</v>
      </c>
      <c r="G384" t="s">
        <v>74</v>
      </c>
      <c r="H384" t="s">
        <v>74</v>
      </c>
      <c r="I384" t="s">
        <v>6330</v>
      </c>
      <c r="J384" t="s">
        <v>6331</v>
      </c>
      <c r="K384" t="s">
        <v>74</v>
      </c>
      <c r="L384" t="s">
        <v>74</v>
      </c>
      <c r="M384" t="s">
        <v>318</v>
      </c>
      <c r="N384" t="s">
        <v>79</v>
      </c>
      <c r="O384" t="s">
        <v>74</v>
      </c>
      <c r="P384" t="s">
        <v>74</v>
      </c>
      <c r="Q384" t="s">
        <v>74</v>
      </c>
      <c r="R384" t="s">
        <v>74</v>
      </c>
      <c r="S384" t="s">
        <v>74</v>
      </c>
      <c r="T384" t="s">
        <v>6332</v>
      </c>
      <c r="U384" t="s">
        <v>74</v>
      </c>
      <c r="V384" t="s">
        <v>6333</v>
      </c>
      <c r="W384" t="s">
        <v>6334</v>
      </c>
      <c r="X384" t="s">
        <v>6335</v>
      </c>
      <c r="Y384" t="s">
        <v>6336</v>
      </c>
      <c r="Z384" t="s">
        <v>6337</v>
      </c>
      <c r="AA384" t="s">
        <v>6338</v>
      </c>
      <c r="AB384" t="s">
        <v>6339</v>
      </c>
      <c r="AC384" t="s">
        <v>74</v>
      </c>
      <c r="AD384" t="s">
        <v>74</v>
      </c>
      <c r="AE384" t="s">
        <v>74</v>
      </c>
      <c r="AF384" t="s">
        <v>74</v>
      </c>
      <c r="AG384">
        <v>36</v>
      </c>
      <c r="AH384">
        <v>3</v>
      </c>
      <c r="AI384">
        <v>3</v>
      </c>
      <c r="AJ384">
        <v>0</v>
      </c>
      <c r="AK384">
        <v>5</v>
      </c>
      <c r="AL384" t="s">
        <v>1863</v>
      </c>
      <c r="AM384" t="s">
        <v>440</v>
      </c>
      <c r="AN384" t="s">
        <v>1864</v>
      </c>
      <c r="AO384" t="s">
        <v>6340</v>
      </c>
      <c r="AP384" t="s">
        <v>74</v>
      </c>
      <c r="AQ384" t="s">
        <v>74</v>
      </c>
      <c r="AR384" t="s">
        <v>6341</v>
      </c>
      <c r="AS384" t="s">
        <v>6342</v>
      </c>
      <c r="AT384" t="s">
        <v>74</v>
      </c>
      <c r="AU384">
        <v>2019</v>
      </c>
      <c r="AV384" t="s">
        <v>74</v>
      </c>
      <c r="AW384">
        <v>1</v>
      </c>
      <c r="AX384" t="s">
        <v>74</v>
      </c>
      <c r="AY384" t="s">
        <v>74</v>
      </c>
      <c r="AZ384" t="s">
        <v>74</v>
      </c>
      <c r="BA384" t="s">
        <v>74</v>
      </c>
      <c r="BB384">
        <v>160</v>
      </c>
      <c r="BC384">
        <v>189</v>
      </c>
      <c r="BD384" t="s">
        <v>74</v>
      </c>
      <c r="BE384" t="s">
        <v>74</v>
      </c>
      <c r="BF384" t="s">
        <v>74</v>
      </c>
      <c r="BG384" t="s">
        <v>74</v>
      </c>
      <c r="BH384" t="s">
        <v>74</v>
      </c>
      <c r="BI384">
        <v>30</v>
      </c>
      <c r="BJ384" t="s">
        <v>6343</v>
      </c>
      <c r="BK384" t="s">
        <v>131</v>
      </c>
      <c r="BL384" t="s">
        <v>6343</v>
      </c>
      <c r="BM384" t="s">
        <v>6344</v>
      </c>
      <c r="BN384" t="s">
        <v>74</v>
      </c>
      <c r="BO384" t="s">
        <v>74</v>
      </c>
      <c r="BP384" t="s">
        <v>74</v>
      </c>
      <c r="BQ384" t="s">
        <v>74</v>
      </c>
      <c r="BR384" t="s">
        <v>103</v>
      </c>
      <c r="BS384" t="s">
        <v>6345</v>
      </c>
      <c r="BT384" t="str">
        <f>HYPERLINK("https%3A%2F%2Fwww.webofscience.com%2Fwos%2Fwoscc%2Ffull-record%2FWOS:000462181000007","View Full Record in Web of Science")</f>
        <v>View Full Record in Web of Science</v>
      </c>
    </row>
    <row r="385" spans="1:72" x14ac:dyDescent="0.25">
      <c r="A385" t="s">
        <v>72</v>
      </c>
      <c r="B385" t="s">
        <v>6346</v>
      </c>
      <c r="C385" t="s">
        <v>74</v>
      </c>
      <c r="D385" t="s">
        <v>74</v>
      </c>
      <c r="E385" t="s">
        <v>74</v>
      </c>
      <c r="F385" t="s">
        <v>6347</v>
      </c>
      <c r="G385" t="s">
        <v>74</v>
      </c>
      <c r="H385" t="s">
        <v>74</v>
      </c>
      <c r="I385" t="s">
        <v>6348</v>
      </c>
      <c r="J385" t="s">
        <v>3170</v>
      </c>
      <c r="K385" t="s">
        <v>74</v>
      </c>
      <c r="L385" t="s">
        <v>74</v>
      </c>
      <c r="M385" t="s">
        <v>318</v>
      </c>
      <c r="N385" t="s">
        <v>79</v>
      </c>
      <c r="O385" t="s">
        <v>74</v>
      </c>
      <c r="P385" t="s">
        <v>74</v>
      </c>
      <c r="Q385" t="s">
        <v>74</v>
      </c>
      <c r="R385" t="s">
        <v>74</v>
      </c>
      <c r="S385" t="s">
        <v>74</v>
      </c>
      <c r="T385" t="s">
        <v>6349</v>
      </c>
      <c r="U385" t="s">
        <v>74</v>
      </c>
      <c r="V385" t="s">
        <v>6350</v>
      </c>
      <c r="W385" t="s">
        <v>6351</v>
      </c>
      <c r="X385" t="s">
        <v>6352</v>
      </c>
      <c r="Y385" t="s">
        <v>6353</v>
      </c>
      <c r="Z385" t="s">
        <v>6354</v>
      </c>
      <c r="AA385" t="s">
        <v>74</v>
      </c>
      <c r="AB385" t="s">
        <v>74</v>
      </c>
      <c r="AC385" t="s">
        <v>74</v>
      </c>
      <c r="AD385" t="s">
        <v>74</v>
      </c>
      <c r="AE385" t="s">
        <v>74</v>
      </c>
      <c r="AF385" t="s">
        <v>74</v>
      </c>
      <c r="AG385">
        <v>10</v>
      </c>
      <c r="AH385">
        <v>0</v>
      </c>
      <c r="AI385">
        <v>0</v>
      </c>
      <c r="AJ385">
        <v>1</v>
      </c>
      <c r="AK385">
        <v>2</v>
      </c>
      <c r="AL385" t="s">
        <v>3177</v>
      </c>
      <c r="AM385" t="s">
        <v>3178</v>
      </c>
      <c r="AN385" t="s">
        <v>3179</v>
      </c>
      <c r="AO385" t="s">
        <v>3180</v>
      </c>
      <c r="AP385" t="s">
        <v>3181</v>
      </c>
      <c r="AQ385" t="s">
        <v>74</v>
      </c>
      <c r="AR385" t="s">
        <v>3182</v>
      </c>
      <c r="AS385" t="s">
        <v>3183</v>
      </c>
      <c r="AT385" t="s">
        <v>74</v>
      </c>
      <c r="AU385">
        <v>2019</v>
      </c>
      <c r="AV385">
        <v>19</v>
      </c>
      <c r="AW385">
        <v>1</v>
      </c>
      <c r="AX385" t="s">
        <v>74</v>
      </c>
      <c r="AY385" t="s">
        <v>74</v>
      </c>
      <c r="AZ385" t="s">
        <v>74</v>
      </c>
      <c r="BA385" t="s">
        <v>74</v>
      </c>
      <c r="BB385">
        <v>135</v>
      </c>
      <c r="BC385">
        <v>139</v>
      </c>
      <c r="BD385" t="s">
        <v>74</v>
      </c>
      <c r="BE385" t="s">
        <v>6355</v>
      </c>
      <c r="BF385" t="str">
        <f>HYPERLINK("http://dx.doi.org/10.14529/hsm190119","http://dx.doi.org/10.14529/hsm190119")</f>
        <v>http://dx.doi.org/10.14529/hsm190119</v>
      </c>
      <c r="BG385" t="s">
        <v>74</v>
      </c>
      <c r="BH385" t="s">
        <v>74</v>
      </c>
      <c r="BI385">
        <v>5</v>
      </c>
      <c r="BJ385" t="s">
        <v>2652</v>
      </c>
      <c r="BK385" t="s">
        <v>131</v>
      </c>
      <c r="BL385" t="s">
        <v>2652</v>
      </c>
      <c r="BM385" t="s">
        <v>6356</v>
      </c>
      <c r="BN385" t="s">
        <v>74</v>
      </c>
      <c r="BO385" t="s">
        <v>134</v>
      </c>
      <c r="BP385" t="s">
        <v>74</v>
      </c>
      <c r="BQ385" t="s">
        <v>74</v>
      </c>
      <c r="BR385" t="s">
        <v>103</v>
      </c>
      <c r="BS385" t="s">
        <v>6357</v>
      </c>
      <c r="BT385" t="str">
        <f>HYPERLINK("https%3A%2F%2Fwww.webofscience.com%2Fwos%2Fwoscc%2Ffull-record%2FWOS:000469312200019","View Full Record in Web of Science")</f>
        <v>View Full Record in Web of Science</v>
      </c>
    </row>
    <row r="386" spans="1:72" x14ac:dyDescent="0.25">
      <c r="A386" t="s">
        <v>72</v>
      </c>
      <c r="B386" t="s">
        <v>6358</v>
      </c>
      <c r="C386" t="s">
        <v>74</v>
      </c>
      <c r="D386" t="s">
        <v>74</v>
      </c>
      <c r="E386" t="s">
        <v>74</v>
      </c>
      <c r="F386" t="s">
        <v>6359</v>
      </c>
      <c r="G386" t="s">
        <v>74</v>
      </c>
      <c r="H386" t="s">
        <v>74</v>
      </c>
      <c r="I386" t="s">
        <v>6360</v>
      </c>
      <c r="J386" t="s">
        <v>338</v>
      </c>
      <c r="K386" t="s">
        <v>74</v>
      </c>
      <c r="L386" t="s">
        <v>74</v>
      </c>
      <c r="M386" t="s">
        <v>318</v>
      </c>
      <c r="N386" t="s">
        <v>79</v>
      </c>
      <c r="O386" t="s">
        <v>74</v>
      </c>
      <c r="P386" t="s">
        <v>74</v>
      </c>
      <c r="Q386" t="s">
        <v>74</v>
      </c>
      <c r="R386" t="s">
        <v>74</v>
      </c>
      <c r="S386" t="s">
        <v>74</v>
      </c>
      <c r="T386" t="s">
        <v>6361</v>
      </c>
      <c r="U386" t="s">
        <v>74</v>
      </c>
      <c r="V386" t="s">
        <v>6362</v>
      </c>
      <c r="W386" t="s">
        <v>6363</v>
      </c>
      <c r="X386" t="s">
        <v>6364</v>
      </c>
      <c r="Y386" t="s">
        <v>6365</v>
      </c>
      <c r="Z386" t="s">
        <v>6366</v>
      </c>
      <c r="AA386" t="s">
        <v>6367</v>
      </c>
      <c r="AB386" t="s">
        <v>6368</v>
      </c>
      <c r="AC386" t="s">
        <v>6369</v>
      </c>
      <c r="AD386" t="s">
        <v>2629</v>
      </c>
      <c r="AE386" t="s">
        <v>6370</v>
      </c>
      <c r="AF386" t="s">
        <v>74</v>
      </c>
      <c r="AG386">
        <v>31</v>
      </c>
      <c r="AH386">
        <v>5</v>
      </c>
      <c r="AI386">
        <v>5</v>
      </c>
      <c r="AJ386">
        <v>1</v>
      </c>
      <c r="AK386">
        <v>10</v>
      </c>
      <c r="AL386" t="s">
        <v>348</v>
      </c>
      <c r="AM386" t="s">
        <v>349</v>
      </c>
      <c r="AN386" t="s">
        <v>350</v>
      </c>
      <c r="AO386" t="s">
        <v>351</v>
      </c>
      <c r="AP386" t="s">
        <v>352</v>
      </c>
      <c r="AQ386" t="s">
        <v>74</v>
      </c>
      <c r="AR386" t="s">
        <v>353</v>
      </c>
      <c r="AS386" t="s">
        <v>354</v>
      </c>
      <c r="AT386" t="s">
        <v>900</v>
      </c>
      <c r="AU386">
        <v>2018</v>
      </c>
      <c r="AV386">
        <v>20</v>
      </c>
      <c r="AW386">
        <v>10</v>
      </c>
      <c r="AX386" t="s">
        <v>74</v>
      </c>
      <c r="AY386" t="s">
        <v>74</v>
      </c>
      <c r="AZ386" t="s">
        <v>74</v>
      </c>
      <c r="BA386" t="s">
        <v>74</v>
      </c>
      <c r="BB386">
        <v>95</v>
      </c>
      <c r="BC386">
        <v>120</v>
      </c>
      <c r="BD386" t="s">
        <v>74</v>
      </c>
      <c r="BE386" t="s">
        <v>6371</v>
      </c>
      <c r="BF386" t="str">
        <f>HYPERLINK("http://dx.doi.org/10.17853/1994-5639-2018-10-95-120","http://dx.doi.org/10.17853/1994-5639-2018-10-95-120")</f>
        <v>http://dx.doi.org/10.17853/1994-5639-2018-10-95-120</v>
      </c>
      <c r="BG386" t="s">
        <v>74</v>
      </c>
      <c r="BH386" t="s">
        <v>74</v>
      </c>
      <c r="BI386">
        <v>26</v>
      </c>
      <c r="BJ386" t="s">
        <v>156</v>
      </c>
      <c r="BK386" t="s">
        <v>131</v>
      </c>
      <c r="BL386" t="s">
        <v>156</v>
      </c>
      <c r="BM386" t="s">
        <v>6372</v>
      </c>
      <c r="BN386" t="s">
        <v>74</v>
      </c>
      <c r="BO386" t="s">
        <v>198</v>
      </c>
      <c r="BP386" t="s">
        <v>74</v>
      </c>
      <c r="BQ386" t="s">
        <v>74</v>
      </c>
      <c r="BR386" t="s">
        <v>103</v>
      </c>
      <c r="BS386" t="s">
        <v>6373</v>
      </c>
      <c r="BT386" t="str">
        <f>HYPERLINK("https%3A%2F%2Fwww.webofscience.com%2Fwos%2Fwoscc%2Ffull-record%2FWOS:000461122200005","View Full Record in Web of Science")</f>
        <v>View Full Record in Web of Science</v>
      </c>
    </row>
    <row r="387" spans="1:72" x14ac:dyDescent="0.25">
      <c r="A387" t="s">
        <v>72</v>
      </c>
      <c r="B387" t="s">
        <v>6374</v>
      </c>
      <c r="C387" t="s">
        <v>74</v>
      </c>
      <c r="D387" t="s">
        <v>74</v>
      </c>
      <c r="E387" t="s">
        <v>74</v>
      </c>
      <c r="F387" t="s">
        <v>6375</v>
      </c>
      <c r="G387" t="s">
        <v>74</v>
      </c>
      <c r="H387" t="s">
        <v>74</v>
      </c>
      <c r="I387" t="s">
        <v>6376</v>
      </c>
      <c r="J387" t="s">
        <v>338</v>
      </c>
      <c r="K387" t="s">
        <v>74</v>
      </c>
      <c r="L387" t="s">
        <v>74</v>
      </c>
      <c r="M387" t="s">
        <v>318</v>
      </c>
      <c r="N387" t="s">
        <v>79</v>
      </c>
      <c r="O387" t="s">
        <v>74</v>
      </c>
      <c r="P387" t="s">
        <v>74</v>
      </c>
      <c r="Q387" t="s">
        <v>74</v>
      </c>
      <c r="R387" t="s">
        <v>74</v>
      </c>
      <c r="S387" t="s">
        <v>74</v>
      </c>
      <c r="T387" t="s">
        <v>6377</v>
      </c>
      <c r="U387" t="s">
        <v>74</v>
      </c>
      <c r="V387" t="s">
        <v>6378</v>
      </c>
      <c r="W387" t="s">
        <v>6379</v>
      </c>
      <c r="X387" t="s">
        <v>1008</v>
      </c>
      <c r="Y387" t="s">
        <v>6380</v>
      </c>
      <c r="Z387" t="s">
        <v>6381</v>
      </c>
      <c r="AA387" t="s">
        <v>74</v>
      </c>
      <c r="AB387" t="s">
        <v>6382</v>
      </c>
      <c r="AC387" t="s">
        <v>74</v>
      </c>
      <c r="AD387" t="s">
        <v>74</v>
      </c>
      <c r="AE387" t="s">
        <v>74</v>
      </c>
      <c r="AF387" t="s">
        <v>74</v>
      </c>
      <c r="AG387">
        <v>20</v>
      </c>
      <c r="AH387">
        <v>1</v>
      </c>
      <c r="AI387">
        <v>1</v>
      </c>
      <c r="AJ387">
        <v>2</v>
      </c>
      <c r="AK387">
        <v>19</v>
      </c>
      <c r="AL387" t="s">
        <v>348</v>
      </c>
      <c r="AM387" t="s">
        <v>349</v>
      </c>
      <c r="AN387" t="s">
        <v>350</v>
      </c>
      <c r="AO387" t="s">
        <v>351</v>
      </c>
      <c r="AP387" t="s">
        <v>352</v>
      </c>
      <c r="AQ387" t="s">
        <v>74</v>
      </c>
      <c r="AR387" t="s">
        <v>353</v>
      </c>
      <c r="AS387" t="s">
        <v>354</v>
      </c>
      <c r="AT387" t="s">
        <v>972</v>
      </c>
      <c r="AU387">
        <v>2018</v>
      </c>
      <c r="AV387">
        <v>20</v>
      </c>
      <c r="AW387">
        <v>9</v>
      </c>
      <c r="AX387" t="s">
        <v>74</v>
      </c>
      <c r="AY387" t="s">
        <v>74</v>
      </c>
      <c r="AZ387" t="s">
        <v>74</v>
      </c>
      <c r="BA387" t="s">
        <v>74</v>
      </c>
      <c r="BB387">
        <v>56</v>
      </c>
      <c r="BC387">
        <v>74</v>
      </c>
      <c r="BD387" t="s">
        <v>74</v>
      </c>
      <c r="BE387" t="s">
        <v>6383</v>
      </c>
      <c r="BF387" t="str">
        <f>HYPERLINK("http://dx.doi.org/10.17853/1994-5639-2018-9-56-74","http://dx.doi.org/10.17853/1994-5639-2018-9-56-74")</f>
        <v>http://dx.doi.org/10.17853/1994-5639-2018-9-56-74</v>
      </c>
      <c r="BG387" t="s">
        <v>74</v>
      </c>
      <c r="BH387" t="s">
        <v>74</v>
      </c>
      <c r="BI387">
        <v>19</v>
      </c>
      <c r="BJ387" t="s">
        <v>156</v>
      </c>
      <c r="BK387" t="s">
        <v>131</v>
      </c>
      <c r="BL387" t="s">
        <v>156</v>
      </c>
      <c r="BM387" t="s">
        <v>6384</v>
      </c>
      <c r="BN387" t="s">
        <v>74</v>
      </c>
      <c r="BO387" t="s">
        <v>74</v>
      </c>
      <c r="BP387" t="s">
        <v>74</v>
      </c>
      <c r="BQ387" t="s">
        <v>74</v>
      </c>
      <c r="BR387" t="s">
        <v>103</v>
      </c>
      <c r="BS387" t="s">
        <v>6385</v>
      </c>
      <c r="BT387" t="str">
        <f>HYPERLINK("https%3A%2F%2Fwww.webofscience.com%2Fwos%2Fwoscc%2Ffull-record%2FWOS:000461121900003","View Full Record in Web of Science")</f>
        <v>View Full Record in Web of Science</v>
      </c>
    </row>
    <row r="388" spans="1:72" x14ac:dyDescent="0.25">
      <c r="A388" t="s">
        <v>72</v>
      </c>
      <c r="B388" t="s">
        <v>6386</v>
      </c>
      <c r="C388" t="s">
        <v>74</v>
      </c>
      <c r="D388" t="s">
        <v>74</v>
      </c>
      <c r="E388" t="s">
        <v>74</v>
      </c>
      <c r="F388" t="s">
        <v>6387</v>
      </c>
      <c r="G388" t="s">
        <v>74</v>
      </c>
      <c r="H388" t="s">
        <v>74</v>
      </c>
      <c r="I388" t="s">
        <v>6388</v>
      </c>
      <c r="J388" t="s">
        <v>5285</v>
      </c>
      <c r="K388" t="s">
        <v>74</v>
      </c>
      <c r="L388" t="s">
        <v>74</v>
      </c>
      <c r="M388" t="s">
        <v>78</v>
      </c>
      <c r="N388" t="s">
        <v>79</v>
      </c>
      <c r="O388" t="s">
        <v>74</v>
      </c>
      <c r="P388" t="s">
        <v>74</v>
      </c>
      <c r="Q388" t="s">
        <v>74</v>
      </c>
      <c r="R388" t="s">
        <v>74</v>
      </c>
      <c r="S388" t="s">
        <v>74</v>
      </c>
      <c r="T388" t="s">
        <v>6389</v>
      </c>
      <c r="U388" t="s">
        <v>74</v>
      </c>
      <c r="V388" t="s">
        <v>6390</v>
      </c>
      <c r="W388" t="s">
        <v>6391</v>
      </c>
      <c r="X388" t="s">
        <v>6392</v>
      </c>
      <c r="Y388" t="s">
        <v>6393</v>
      </c>
      <c r="Z388" t="s">
        <v>6394</v>
      </c>
      <c r="AA388" t="s">
        <v>6395</v>
      </c>
      <c r="AB388" t="s">
        <v>6396</v>
      </c>
      <c r="AC388" t="s">
        <v>74</v>
      </c>
      <c r="AD388" t="s">
        <v>74</v>
      </c>
      <c r="AE388" t="s">
        <v>74</v>
      </c>
      <c r="AF388" t="s">
        <v>74</v>
      </c>
      <c r="AG388">
        <v>24</v>
      </c>
      <c r="AH388">
        <v>0</v>
      </c>
      <c r="AI388">
        <v>0</v>
      </c>
      <c r="AJ388">
        <v>0</v>
      </c>
      <c r="AK388">
        <v>1</v>
      </c>
      <c r="AL388" t="s">
        <v>5295</v>
      </c>
      <c r="AM388" t="s">
        <v>5296</v>
      </c>
      <c r="AN388" t="s">
        <v>5297</v>
      </c>
      <c r="AO388" t="s">
        <v>5298</v>
      </c>
      <c r="AP388" t="s">
        <v>74</v>
      </c>
      <c r="AQ388" t="s">
        <v>74</v>
      </c>
      <c r="AR388" t="s">
        <v>5299</v>
      </c>
      <c r="AS388" t="s">
        <v>5300</v>
      </c>
      <c r="AT388" t="s">
        <v>972</v>
      </c>
      <c r="AU388">
        <v>2018</v>
      </c>
      <c r="AV388">
        <v>7</v>
      </c>
      <c r="AW388">
        <v>4</v>
      </c>
      <c r="AX388" t="s">
        <v>74</v>
      </c>
      <c r="AY388" t="s">
        <v>74</v>
      </c>
      <c r="AZ388" t="s">
        <v>127</v>
      </c>
      <c r="BA388" t="s">
        <v>74</v>
      </c>
      <c r="BB388">
        <v>16</v>
      </c>
      <c r="BC388">
        <v>22</v>
      </c>
      <c r="BD388" t="s">
        <v>74</v>
      </c>
      <c r="BE388" t="s">
        <v>6397</v>
      </c>
      <c r="BF388" t="str">
        <f>HYPERLINK("http://dx.doi.org/10.7596/taksad.v7i4.1801","http://dx.doi.org/10.7596/taksad.v7i4.1801")</f>
        <v>http://dx.doi.org/10.7596/taksad.v7i4.1801</v>
      </c>
      <c r="BG388" t="s">
        <v>74</v>
      </c>
      <c r="BH388" t="s">
        <v>74</v>
      </c>
      <c r="BI388">
        <v>7</v>
      </c>
      <c r="BJ388" t="s">
        <v>265</v>
      </c>
      <c r="BK388" t="s">
        <v>131</v>
      </c>
      <c r="BL388" t="s">
        <v>266</v>
      </c>
      <c r="BM388" t="s">
        <v>6398</v>
      </c>
      <c r="BN388" t="s">
        <v>74</v>
      </c>
      <c r="BO388" t="s">
        <v>198</v>
      </c>
      <c r="BP388" t="s">
        <v>74</v>
      </c>
      <c r="BQ388" t="s">
        <v>74</v>
      </c>
      <c r="BR388" t="s">
        <v>103</v>
      </c>
      <c r="BS388" t="s">
        <v>6399</v>
      </c>
      <c r="BT388" t="str">
        <f>HYPERLINK("https%3A%2F%2Fwww.webofscience.com%2Fwos%2Fwoscc%2Ffull-record%2FWOS:000451882700003","View Full Record in Web of Science")</f>
        <v>View Full Record in Web of Science</v>
      </c>
    </row>
    <row r="389" spans="1:72" x14ac:dyDescent="0.25">
      <c r="A389" t="s">
        <v>72</v>
      </c>
      <c r="B389" t="s">
        <v>6400</v>
      </c>
      <c r="C389" t="s">
        <v>74</v>
      </c>
      <c r="D389" t="s">
        <v>74</v>
      </c>
      <c r="E389" t="s">
        <v>74</v>
      </c>
      <c r="F389" t="s">
        <v>6401</v>
      </c>
      <c r="G389" t="s">
        <v>74</v>
      </c>
      <c r="H389" t="s">
        <v>74</v>
      </c>
      <c r="I389" t="s">
        <v>6402</v>
      </c>
      <c r="J389" t="s">
        <v>920</v>
      </c>
      <c r="K389" t="s">
        <v>74</v>
      </c>
      <c r="L389" t="s">
        <v>74</v>
      </c>
      <c r="M389" t="s">
        <v>318</v>
      </c>
      <c r="N389" t="s">
        <v>79</v>
      </c>
      <c r="O389" t="s">
        <v>74</v>
      </c>
      <c r="P389" t="s">
        <v>74</v>
      </c>
      <c r="Q389" t="s">
        <v>74</v>
      </c>
      <c r="R389" t="s">
        <v>74</v>
      </c>
      <c r="S389" t="s">
        <v>74</v>
      </c>
      <c r="T389" t="s">
        <v>6403</v>
      </c>
      <c r="U389" t="s">
        <v>6404</v>
      </c>
      <c r="V389" t="s">
        <v>6405</v>
      </c>
      <c r="W389" t="s">
        <v>6406</v>
      </c>
      <c r="X389" t="s">
        <v>2574</v>
      </c>
      <c r="Y389" t="s">
        <v>6407</v>
      </c>
      <c r="Z389" t="s">
        <v>6408</v>
      </c>
      <c r="AA389" t="s">
        <v>6409</v>
      </c>
      <c r="AB389" t="s">
        <v>6410</v>
      </c>
      <c r="AC389" t="s">
        <v>74</v>
      </c>
      <c r="AD389" t="s">
        <v>74</v>
      </c>
      <c r="AE389" t="s">
        <v>74</v>
      </c>
      <c r="AF389" t="s">
        <v>74</v>
      </c>
      <c r="AG389">
        <v>22</v>
      </c>
      <c r="AH389">
        <v>13</v>
      </c>
      <c r="AI389">
        <v>14</v>
      </c>
      <c r="AJ389">
        <v>0</v>
      </c>
      <c r="AK389">
        <v>3</v>
      </c>
      <c r="AL389" t="s">
        <v>324</v>
      </c>
      <c r="AM389" t="s">
        <v>325</v>
      </c>
      <c r="AN389" t="s">
        <v>326</v>
      </c>
      <c r="AO389" t="s">
        <v>928</v>
      </c>
      <c r="AP389" t="s">
        <v>929</v>
      </c>
      <c r="AQ389" t="s">
        <v>74</v>
      </c>
      <c r="AR389" t="s">
        <v>930</v>
      </c>
      <c r="AS389" t="s">
        <v>931</v>
      </c>
      <c r="AT389" t="s">
        <v>972</v>
      </c>
      <c r="AU389">
        <v>2018</v>
      </c>
      <c r="AV389" t="s">
        <v>74</v>
      </c>
      <c r="AW389">
        <v>436</v>
      </c>
      <c r="AX389" t="s">
        <v>74</v>
      </c>
      <c r="AY389" t="s">
        <v>74</v>
      </c>
      <c r="AZ389" t="s">
        <v>74</v>
      </c>
      <c r="BA389" t="s">
        <v>74</v>
      </c>
      <c r="BB389">
        <v>56</v>
      </c>
      <c r="BC389">
        <v>68</v>
      </c>
      <c r="BD389" t="s">
        <v>74</v>
      </c>
      <c r="BE389" t="s">
        <v>6411</v>
      </c>
      <c r="BF389" t="str">
        <f>HYPERLINK("http://dx.doi.org/10.17223/15617793/436/7","http://dx.doi.org/10.17223/15617793/436/7")</f>
        <v>http://dx.doi.org/10.17223/15617793/436/7</v>
      </c>
      <c r="BG389" t="s">
        <v>74</v>
      </c>
      <c r="BH389" t="s">
        <v>74</v>
      </c>
      <c r="BI389">
        <v>13</v>
      </c>
      <c r="BJ389" t="s">
        <v>933</v>
      </c>
      <c r="BK389" t="s">
        <v>131</v>
      </c>
      <c r="BL389" t="s">
        <v>934</v>
      </c>
      <c r="BM389" t="s">
        <v>6412</v>
      </c>
      <c r="BN389" t="s">
        <v>74</v>
      </c>
      <c r="BO389" t="s">
        <v>230</v>
      </c>
      <c r="BP389" t="s">
        <v>74</v>
      </c>
      <c r="BQ389" t="s">
        <v>74</v>
      </c>
      <c r="BR389" t="s">
        <v>103</v>
      </c>
      <c r="BS389" t="s">
        <v>6413</v>
      </c>
      <c r="BT389" t="str">
        <f>HYPERLINK("https%3A%2F%2Fwww.webofscience.com%2Fwos%2Fwoscc%2Ffull-record%2FWOS:000456113300007","View Full Record in Web of Science")</f>
        <v>View Full Record in Web of Science</v>
      </c>
    </row>
    <row r="390" spans="1:72" x14ac:dyDescent="0.25">
      <c r="A390" t="s">
        <v>72</v>
      </c>
      <c r="B390" t="s">
        <v>6414</v>
      </c>
      <c r="C390" t="s">
        <v>74</v>
      </c>
      <c r="D390" t="s">
        <v>74</v>
      </c>
      <c r="E390" t="s">
        <v>74</v>
      </c>
      <c r="F390" t="s">
        <v>6415</v>
      </c>
      <c r="G390" t="s">
        <v>74</v>
      </c>
      <c r="H390" t="s">
        <v>74</v>
      </c>
      <c r="I390" t="s">
        <v>6416</v>
      </c>
      <c r="J390" t="s">
        <v>6417</v>
      </c>
      <c r="K390" t="s">
        <v>74</v>
      </c>
      <c r="L390" t="s">
        <v>74</v>
      </c>
      <c r="M390" t="s">
        <v>78</v>
      </c>
      <c r="N390" t="s">
        <v>79</v>
      </c>
      <c r="O390" t="s">
        <v>74</v>
      </c>
      <c r="P390" t="s">
        <v>74</v>
      </c>
      <c r="Q390" t="s">
        <v>74</v>
      </c>
      <c r="R390" t="s">
        <v>74</v>
      </c>
      <c r="S390" t="s">
        <v>74</v>
      </c>
      <c r="T390" t="s">
        <v>6418</v>
      </c>
      <c r="U390" t="s">
        <v>74</v>
      </c>
      <c r="V390" t="s">
        <v>6419</v>
      </c>
      <c r="W390" t="s">
        <v>6420</v>
      </c>
      <c r="X390" t="s">
        <v>395</v>
      </c>
      <c r="Y390" t="s">
        <v>6421</v>
      </c>
      <c r="Z390" t="s">
        <v>74</v>
      </c>
      <c r="AA390" t="s">
        <v>74</v>
      </c>
      <c r="AB390" t="s">
        <v>74</v>
      </c>
      <c r="AC390" t="s">
        <v>74</v>
      </c>
      <c r="AD390" t="s">
        <v>74</v>
      </c>
      <c r="AE390" t="s">
        <v>74</v>
      </c>
      <c r="AF390" t="s">
        <v>74</v>
      </c>
      <c r="AG390">
        <v>15</v>
      </c>
      <c r="AH390">
        <v>1</v>
      </c>
      <c r="AI390">
        <v>1</v>
      </c>
      <c r="AJ390">
        <v>1</v>
      </c>
      <c r="AK390">
        <v>2</v>
      </c>
      <c r="AL390" t="s">
        <v>6422</v>
      </c>
      <c r="AM390" t="s">
        <v>6423</v>
      </c>
      <c r="AN390" t="s">
        <v>6424</v>
      </c>
      <c r="AO390" t="s">
        <v>6425</v>
      </c>
      <c r="AP390" t="s">
        <v>74</v>
      </c>
      <c r="AQ390" t="s">
        <v>74</v>
      </c>
      <c r="AR390" t="s">
        <v>6426</v>
      </c>
      <c r="AS390" t="s">
        <v>6427</v>
      </c>
      <c r="AT390" t="s">
        <v>972</v>
      </c>
      <c r="AU390">
        <v>2018</v>
      </c>
      <c r="AV390">
        <v>8</v>
      </c>
      <c r="AW390">
        <v>11</v>
      </c>
      <c r="AX390" t="s">
        <v>74</v>
      </c>
      <c r="AY390" t="s">
        <v>74</v>
      </c>
      <c r="AZ390" t="s">
        <v>74</v>
      </c>
      <c r="BA390" t="s">
        <v>74</v>
      </c>
      <c r="BB390">
        <v>945</v>
      </c>
      <c r="BC390">
        <v>949</v>
      </c>
      <c r="BD390" t="s">
        <v>74</v>
      </c>
      <c r="BE390" t="s">
        <v>74</v>
      </c>
      <c r="BF390" t="s">
        <v>74</v>
      </c>
      <c r="BG390" t="s">
        <v>74</v>
      </c>
      <c r="BH390" t="s">
        <v>74</v>
      </c>
      <c r="BI390">
        <v>5</v>
      </c>
      <c r="BJ390" t="s">
        <v>156</v>
      </c>
      <c r="BK390" t="s">
        <v>131</v>
      </c>
      <c r="BL390" t="s">
        <v>156</v>
      </c>
      <c r="BM390" t="s">
        <v>6428</v>
      </c>
      <c r="BN390" t="s">
        <v>74</v>
      </c>
      <c r="BO390" t="s">
        <v>74</v>
      </c>
      <c r="BP390" t="s">
        <v>74</v>
      </c>
      <c r="BQ390" t="s">
        <v>74</v>
      </c>
      <c r="BR390" t="s">
        <v>103</v>
      </c>
      <c r="BS390" t="s">
        <v>6429</v>
      </c>
      <c r="BT390" t="str">
        <f>HYPERLINK("https%3A%2F%2Fwww.webofscience.com%2Fwos%2Fwoscc%2Ffull-record%2FWOS:000451688200120","View Full Record in Web of Science")</f>
        <v>View Full Record in Web of Science</v>
      </c>
    </row>
    <row r="391" spans="1:72" x14ac:dyDescent="0.25">
      <c r="A391" t="s">
        <v>72</v>
      </c>
      <c r="B391" t="s">
        <v>6430</v>
      </c>
      <c r="C391" t="s">
        <v>74</v>
      </c>
      <c r="D391" t="s">
        <v>74</v>
      </c>
      <c r="E391" t="s">
        <v>74</v>
      </c>
      <c r="F391" t="s">
        <v>6431</v>
      </c>
      <c r="G391" t="s">
        <v>74</v>
      </c>
      <c r="H391" t="s">
        <v>74</v>
      </c>
      <c r="I391" t="s">
        <v>6432</v>
      </c>
      <c r="J391" t="s">
        <v>432</v>
      </c>
      <c r="K391" t="s">
        <v>74</v>
      </c>
      <c r="L391" t="s">
        <v>74</v>
      </c>
      <c r="M391" t="s">
        <v>318</v>
      </c>
      <c r="N391" t="s">
        <v>79</v>
      </c>
      <c r="O391" t="s">
        <v>74</v>
      </c>
      <c r="P391" t="s">
        <v>74</v>
      </c>
      <c r="Q391" t="s">
        <v>74</v>
      </c>
      <c r="R391" t="s">
        <v>74</v>
      </c>
      <c r="S391" t="s">
        <v>74</v>
      </c>
      <c r="T391" t="s">
        <v>6433</v>
      </c>
      <c r="U391" t="s">
        <v>74</v>
      </c>
      <c r="V391" t="s">
        <v>6434</v>
      </c>
      <c r="W391" t="s">
        <v>6435</v>
      </c>
      <c r="X391" t="s">
        <v>395</v>
      </c>
      <c r="Y391" t="s">
        <v>6436</v>
      </c>
      <c r="Z391" t="s">
        <v>6437</v>
      </c>
      <c r="AA391" t="s">
        <v>6438</v>
      </c>
      <c r="AB391" t="s">
        <v>6439</v>
      </c>
      <c r="AC391" t="s">
        <v>74</v>
      </c>
      <c r="AD391" t="s">
        <v>74</v>
      </c>
      <c r="AE391" t="s">
        <v>74</v>
      </c>
      <c r="AF391" t="s">
        <v>74</v>
      </c>
      <c r="AG391">
        <v>21</v>
      </c>
      <c r="AH391">
        <v>1</v>
      </c>
      <c r="AI391">
        <v>1</v>
      </c>
      <c r="AJ391">
        <v>0</v>
      </c>
      <c r="AK391">
        <v>15</v>
      </c>
      <c r="AL391" t="s">
        <v>439</v>
      </c>
      <c r="AM391" t="s">
        <v>440</v>
      </c>
      <c r="AN391" t="s">
        <v>441</v>
      </c>
      <c r="AO391" t="s">
        <v>442</v>
      </c>
      <c r="AP391" t="s">
        <v>74</v>
      </c>
      <c r="AQ391" t="s">
        <v>74</v>
      </c>
      <c r="AR391" t="s">
        <v>443</v>
      </c>
      <c r="AS391" t="s">
        <v>444</v>
      </c>
      <c r="AT391" t="s">
        <v>972</v>
      </c>
      <c r="AU391">
        <v>2018</v>
      </c>
      <c r="AV391">
        <v>62</v>
      </c>
      <c r="AW391">
        <v>11</v>
      </c>
      <c r="AX391" t="s">
        <v>74</v>
      </c>
      <c r="AY391" t="s">
        <v>74</v>
      </c>
      <c r="AZ391" t="s">
        <v>74</v>
      </c>
      <c r="BA391" t="s">
        <v>74</v>
      </c>
      <c r="BB391">
        <v>99</v>
      </c>
      <c r="BC391">
        <v>107</v>
      </c>
      <c r="BD391" t="s">
        <v>74</v>
      </c>
      <c r="BE391" t="s">
        <v>6440</v>
      </c>
      <c r="BF391" t="str">
        <f>HYPERLINK("http://dx.doi.org/10.20542/0131-2227-2018-62-11-99-107","http://dx.doi.org/10.20542/0131-2227-2018-62-11-99-107")</f>
        <v>http://dx.doi.org/10.20542/0131-2227-2018-62-11-99-107</v>
      </c>
      <c r="BG391" t="s">
        <v>74</v>
      </c>
      <c r="BH391" t="s">
        <v>74</v>
      </c>
      <c r="BI391">
        <v>9</v>
      </c>
      <c r="BJ391" t="s">
        <v>446</v>
      </c>
      <c r="BK391" t="s">
        <v>131</v>
      </c>
      <c r="BL391" t="s">
        <v>446</v>
      </c>
      <c r="BM391" t="s">
        <v>6441</v>
      </c>
      <c r="BN391" t="s">
        <v>74</v>
      </c>
      <c r="BO391" t="s">
        <v>230</v>
      </c>
      <c r="BP391" t="s">
        <v>74</v>
      </c>
      <c r="BQ391" t="s">
        <v>74</v>
      </c>
      <c r="BR391" t="s">
        <v>103</v>
      </c>
      <c r="BS391" t="s">
        <v>6442</v>
      </c>
      <c r="BT391" t="str">
        <f>HYPERLINK("https%3A%2F%2Fwww.webofscience.com%2Fwos%2Fwoscc%2Ffull-record%2FWOS:000451900000010","View Full Record in Web of Science")</f>
        <v>View Full Record in Web of Science</v>
      </c>
    </row>
    <row r="392" spans="1:72" x14ac:dyDescent="0.25">
      <c r="A392" t="s">
        <v>72</v>
      </c>
      <c r="B392" t="s">
        <v>6443</v>
      </c>
      <c r="C392" t="s">
        <v>74</v>
      </c>
      <c r="D392" t="s">
        <v>74</v>
      </c>
      <c r="E392" t="s">
        <v>74</v>
      </c>
      <c r="F392" t="s">
        <v>6444</v>
      </c>
      <c r="G392" t="s">
        <v>74</v>
      </c>
      <c r="H392" t="s">
        <v>74</v>
      </c>
      <c r="I392" t="s">
        <v>6445</v>
      </c>
      <c r="J392" t="s">
        <v>6417</v>
      </c>
      <c r="K392" t="s">
        <v>74</v>
      </c>
      <c r="L392" t="s">
        <v>74</v>
      </c>
      <c r="M392" t="s">
        <v>78</v>
      </c>
      <c r="N392" t="s">
        <v>79</v>
      </c>
      <c r="O392" t="s">
        <v>74</v>
      </c>
      <c r="P392" t="s">
        <v>74</v>
      </c>
      <c r="Q392" t="s">
        <v>74</v>
      </c>
      <c r="R392" t="s">
        <v>74</v>
      </c>
      <c r="S392" t="s">
        <v>74</v>
      </c>
      <c r="T392" t="s">
        <v>6446</v>
      </c>
      <c r="U392" t="s">
        <v>74</v>
      </c>
      <c r="V392" t="s">
        <v>6447</v>
      </c>
      <c r="W392" t="s">
        <v>6448</v>
      </c>
      <c r="X392" t="s">
        <v>74</v>
      </c>
      <c r="Y392" t="s">
        <v>6449</v>
      </c>
      <c r="Z392" t="s">
        <v>74</v>
      </c>
      <c r="AA392" t="s">
        <v>74</v>
      </c>
      <c r="AB392" t="s">
        <v>74</v>
      </c>
      <c r="AC392" t="s">
        <v>74</v>
      </c>
      <c r="AD392" t="s">
        <v>74</v>
      </c>
      <c r="AE392" t="s">
        <v>74</v>
      </c>
      <c r="AF392" t="s">
        <v>74</v>
      </c>
      <c r="AG392">
        <v>5</v>
      </c>
      <c r="AH392">
        <v>0</v>
      </c>
      <c r="AI392">
        <v>0</v>
      </c>
      <c r="AJ392">
        <v>0</v>
      </c>
      <c r="AK392">
        <v>1</v>
      </c>
      <c r="AL392" t="s">
        <v>6422</v>
      </c>
      <c r="AM392" t="s">
        <v>6423</v>
      </c>
      <c r="AN392" t="s">
        <v>6424</v>
      </c>
      <c r="AO392" t="s">
        <v>6425</v>
      </c>
      <c r="AP392" t="s">
        <v>74</v>
      </c>
      <c r="AQ392" t="s">
        <v>74</v>
      </c>
      <c r="AR392" t="s">
        <v>6426</v>
      </c>
      <c r="AS392" t="s">
        <v>6427</v>
      </c>
      <c r="AT392" t="s">
        <v>972</v>
      </c>
      <c r="AU392">
        <v>2018</v>
      </c>
      <c r="AV392">
        <v>8</v>
      </c>
      <c r="AW392">
        <v>11</v>
      </c>
      <c r="AX392" t="s">
        <v>74</v>
      </c>
      <c r="AY392" t="s">
        <v>74</v>
      </c>
      <c r="AZ392" t="s">
        <v>74</v>
      </c>
      <c r="BA392" t="s">
        <v>74</v>
      </c>
      <c r="BB392">
        <v>950</v>
      </c>
      <c r="BC392">
        <v>954</v>
      </c>
      <c r="BD392" t="s">
        <v>74</v>
      </c>
      <c r="BE392" t="s">
        <v>74</v>
      </c>
      <c r="BF392" t="s">
        <v>74</v>
      </c>
      <c r="BG392" t="s">
        <v>74</v>
      </c>
      <c r="BH392" t="s">
        <v>74</v>
      </c>
      <c r="BI392">
        <v>5</v>
      </c>
      <c r="BJ392" t="s">
        <v>156</v>
      </c>
      <c r="BK392" t="s">
        <v>131</v>
      </c>
      <c r="BL392" t="s">
        <v>156</v>
      </c>
      <c r="BM392" t="s">
        <v>6428</v>
      </c>
      <c r="BN392" t="s">
        <v>74</v>
      </c>
      <c r="BO392" t="s">
        <v>74</v>
      </c>
      <c r="BP392" t="s">
        <v>74</v>
      </c>
      <c r="BQ392" t="s">
        <v>74</v>
      </c>
      <c r="BR392" t="s">
        <v>103</v>
      </c>
      <c r="BS392" t="s">
        <v>6450</v>
      </c>
      <c r="BT392" t="str">
        <f>HYPERLINK("https%3A%2F%2Fwww.webofscience.com%2Fwos%2Fwoscc%2Ffull-record%2FWOS:000451688200121","View Full Record in Web of Science")</f>
        <v>View Full Record in Web of Science</v>
      </c>
    </row>
    <row r="393" spans="1:72" x14ac:dyDescent="0.25">
      <c r="A393" t="s">
        <v>72</v>
      </c>
      <c r="B393" t="s">
        <v>6451</v>
      </c>
      <c r="C393" t="s">
        <v>74</v>
      </c>
      <c r="D393" t="s">
        <v>74</v>
      </c>
      <c r="E393" t="s">
        <v>74</v>
      </c>
      <c r="F393" t="s">
        <v>6452</v>
      </c>
      <c r="G393" t="s">
        <v>74</v>
      </c>
      <c r="H393" t="s">
        <v>74</v>
      </c>
      <c r="I393" t="s">
        <v>6453</v>
      </c>
      <c r="J393" t="s">
        <v>6417</v>
      </c>
      <c r="K393" t="s">
        <v>74</v>
      </c>
      <c r="L393" t="s">
        <v>74</v>
      </c>
      <c r="M393" t="s">
        <v>78</v>
      </c>
      <c r="N393" t="s">
        <v>79</v>
      </c>
      <c r="O393" t="s">
        <v>74</v>
      </c>
      <c r="P393" t="s">
        <v>74</v>
      </c>
      <c r="Q393" t="s">
        <v>74</v>
      </c>
      <c r="R393" t="s">
        <v>74</v>
      </c>
      <c r="S393" t="s">
        <v>74</v>
      </c>
      <c r="T393" t="s">
        <v>6454</v>
      </c>
      <c r="U393" t="s">
        <v>74</v>
      </c>
      <c r="V393" t="s">
        <v>6455</v>
      </c>
      <c r="W393" t="s">
        <v>6456</v>
      </c>
      <c r="X393" t="s">
        <v>6457</v>
      </c>
      <c r="Y393" t="s">
        <v>6458</v>
      </c>
      <c r="Z393" t="s">
        <v>74</v>
      </c>
      <c r="AA393" t="s">
        <v>6459</v>
      </c>
      <c r="AB393" t="s">
        <v>6460</v>
      </c>
      <c r="AC393" t="s">
        <v>6461</v>
      </c>
      <c r="AD393" t="s">
        <v>1606</v>
      </c>
      <c r="AE393" t="s">
        <v>6462</v>
      </c>
      <c r="AF393" t="s">
        <v>74</v>
      </c>
      <c r="AG393">
        <v>34</v>
      </c>
      <c r="AH393">
        <v>1</v>
      </c>
      <c r="AI393">
        <v>1</v>
      </c>
      <c r="AJ393">
        <v>0</v>
      </c>
      <c r="AK393">
        <v>3</v>
      </c>
      <c r="AL393" t="s">
        <v>6422</v>
      </c>
      <c r="AM393" t="s">
        <v>6423</v>
      </c>
      <c r="AN393" t="s">
        <v>6424</v>
      </c>
      <c r="AO393" t="s">
        <v>6425</v>
      </c>
      <c r="AP393" t="s">
        <v>74</v>
      </c>
      <c r="AQ393" t="s">
        <v>74</v>
      </c>
      <c r="AR393" t="s">
        <v>6426</v>
      </c>
      <c r="AS393" t="s">
        <v>6427</v>
      </c>
      <c r="AT393" t="s">
        <v>96</v>
      </c>
      <c r="AU393">
        <v>2018</v>
      </c>
      <c r="AV393">
        <v>8</v>
      </c>
      <c r="AW393">
        <v>10</v>
      </c>
      <c r="AX393" t="s">
        <v>74</v>
      </c>
      <c r="AY393" t="s">
        <v>74</v>
      </c>
      <c r="AZ393" t="s">
        <v>74</v>
      </c>
      <c r="BA393" t="s">
        <v>74</v>
      </c>
      <c r="BB393">
        <v>509</v>
      </c>
      <c r="BC393">
        <v>518</v>
      </c>
      <c r="BD393" t="s">
        <v>74</v>
      </c>
      <c r="BE393" t="s">
        <v>74</v>
      </c>
      <c r="BF393" t="s">
        <v>74</v>
      </c>
      <c r="BG393" t="s">
        <v>74</v>
      </c>
      <c r="BH393" t="s">
        <v>74</v>
      </c>
      <c r="BI393">
        <v>10</v>
      </c>
      <c r="BJ393" t="s">
        <v>156</v>
      </c>
      <c r="BK393" t="s">
        <v>131</v>
      </c>
      <c r="BL393" t="s">
        <v>156</v>
      </c>
      <c r="BM393" t="s">
        <v>6463</v>
      </c>
      <c r="BN393" t="s">
        <v>74</v>
      </c>
      <c r="BO393" t="s">
        <v>74</v>
      </c>
      <c r="BP393" t="s">
        <v>74</v>
      </c>
      <c r="BQ393" t="s">
        <v>74</v>
      </c>
      <c r="BR393" t="s">
        <v>103</v>
      </c>
      <c r="BS393" t="s">
        <v>6464</v>
      </c>
      <c r="BT393" t="str">
        <f>HYPERLINK("https%3A%2F%2Fwww.webofscience.com%2Fwos%2Fwoscc%2Ffull-record%2FWOS:000451687200065","View Full Record in Web of Science")</f>
        <v>View Full Record in Web of Science</v>
      </c>
    </row>
    <row r="394" spans="1:72" x14ac:dyDescent="0.25">
      <c r="A394" t="s">
        <v>72</v>
      </c>
      <c r="B394" t="s">
        <v>6465</v>
      </c>
      <c r="C394" t="s">
        <v>74</v>
      </c>
      <c r="D394" t="s">
        <v>74</v>
      </c>
      <c r="E394" t="s">
        <v>74</v>
      </c>
      <c r="F394" t="s">
        <v>6466</v>
      </c>
      <c r="G394" t="s">
        <v>74</v>
      </c>
      <c r="H394" t="s">
        <v>74</v>
      </c>
      <c r="I394" t="s">
        <v>6467</v>
      </c>
      <c r="J394" t="s">
        <v>6417</v>
      </c>
      <c r="K394" t="s">
        <v>74</v>
      </c>
      <c r="L394" t="s">
        <v>74</v>
      </c>
      <c r="M394" t="s">
        <v>78</v>
      </c>
      <c r="N394" t="s">
        <v>79</v>
      </c>
      <c r="O394" t="s">
        <v>74</v>
      </c>
      <c r="P394" t="s">
        <v>74</v>
      </c>
      <c r="Q394" t="s">
        <v>74</v>
      </c>
      <c r="R394" t="s">
        <v>74</v>
      </c>
      <c r="S394" t="s">
        <v>74</v>
      </c>
      <c r="T394" t="s">
        <v>6468</v>
      </c>
      <c r="U394" t="s">
        <v>74</v>
      </c>
      <c r="V394" t="s">
        <v>6469</v>
      </c>
      <c r="W394" t="s">
        <v>6470</v>
      </c>
      <c r="X394" t="s">
        <v>5998</v>
      </c>
      <c r="Y394" t="s">
        <v>6471</v>
      </c>
      <c r="Z394" t="s">
        <v>74</v>
      </c>
      <c r="AA394" t="s">
        <v>74</v>
      </c>
      <c r="AB394" t="s">
        <v>6472</v>
      </c>
      <c r="AC394" t="s">
        <v>74</v>
      </c>
      <c r="AD394" t="s">
        <v>74</v>
      </c>
      <c r="AE394" t="s">
        <v>74</v>
      </c>
      <c r="AF394" t="s">
        <v>74</v>
      </c>
      <c r="AG394">
        <v>25</v>
      </c>
      <c r="AH394">
        <v>1</v>
      </c>
      <c r="AI394">
        <v>1</v>
      </c>
      <c r="AJ394">
        <v>0</v>
      </c>
      <c r="AK394">
        <v>0</v>
      </c>
      <c r="AL394" t="s">
        <v>6422</v>
      </c>
      <c r="AM394" t="s">
        <v>6423</v>
      </c>
      <c r="AN394" t="s">
        <v>6424</v>
      </c>
      <c r="AO394" t="s">
        <v>74</v>
      </c>
      <c r="AP394" t="s">
        <v>6425</v>
      </c>
      <c r="AQ394" t="s">
        <v>74</v>
      </c>
      <c r="AR394" t="s">
        <v>6426</v>
      </c>
      <c r="AS394" t="s">
        <v>6427</v>
      </c>
      <c r="AT394" t="s">
        <v>96</v>
      </c>
      <c r="AU394">
        <v>2018</v>
      </c>
      <c r="AV394">
        <v>8</v>
      </c>
      <c r="AW394">
        <v>10</v>
      </c>
      <c r="AX394" t="s">
        <v>74</v>
      </c>
      <c r="AY394" t="s">
        <v>74</v>
      </c>
      <c r="AZ394" t="s">
        <v>74</v>
      </c>
      <c r="BA394" t="s">
        <v>74</v>
      </c>
      <c r="BB394">
        <v>186</v>
      </c>
      <c r="BC394">
        <v>197</v>
      </c>
      <c r="BD394" t="s">
        <v>74</v>
      </c>
      <c r="BE394" t="s">
        <v>74</v>
      </c>
      <c r="BF394" t="s">
        <v>74</v>
      </c>
      <c r="BG394" t="s">
        <v>74</v>
      </c>
      <c r="BH394" t="s">
        <v>74</v>
      </c>
      <c r="BI394">
        <v>12</v>
      </c>
      <c r="BJ394" t="s">
        <v>156</v>
      </c>
      <c r="BK394" t="s">
        <v>131</v>
      </c>
      <c r="BL394" t="s">
        <v>156</v>
      </c>
      <c r="BM394" t="s">
        <v>6463</v>
      </c>
      <c r="BN394" t="s">
        <v>74</v>
      </c>
      <c r="BO394" t="s">
        <v>74</v>
      </c>
      <c r="BP394" t="s">
        <v>74</v>
      </c>
      <c r="BQ394" t="s">
        <v>74</v>
      </c>
      <c r="BR394" t="s">
        <v>103</v>
      </c>
      <c r="BS394" t="s">
        <v>6473</v>
      </c>
      <c r="BT394" t="str">
        <f>HYPERLINK("https%3A%2F%2Fwww.webofscience.com%2Fwos%2Fwoscc%2Ffull-record%2FWOS:000451687200019","View Full Record in Web of Science")</f>
        <v>View Full Record in Web of Science</v>
      </c>
    </row>
    <row r="395" spans="1:72" x14ac:dyDescent="0.25">
      <c r="A395" t="s">
        <v>72</v>
      </c>
      <c r="B395" t="s">
        <v>6474</v>
      </c>
      <c r="C395" t="s">
        <v>74</v>
      </c>
      <c r="D395" t="s">
        <v>74</v>
      </c>
      <c r="E395" t="s">
        <v>74</v>
      </c>
      <c r="F395" t="s">
        <v>6475</v>
      </c>
      <c r="G395" t="s">
        <v>74</v>
      </c>
      <c r="H395" t="s">
        <v>74</v>
      </c>
      <c r="I395" t="s">
        <v>6476</v>
      </c>
      <c r="J395" t="s">
        <v>317</v>
      </c>
      <c r="K395" t="s">
        <v>74</v>
      </c>
      <c r="L395" t="s">
        <v>74</v>
      </c>
      <c r="M395" t="s">
        <v>318</v>
      </c>
      <c r="N395" t="s">
        <v>79</v>
      </c>
      <c r="O395" t="s">
        <v>74</v>
      </c>
      <c r="P395" t="s">
        <v>74</v>
      </c>
      <c r="Q395" t="s">
        <v>74</v>
      </c>
      <c r="R395" t="s">
        <v>74</v>
      </c>
      <c r="S395" t="s">
        <v>74</v>
      </c>
      <c r="T395" t="s">
        <v>6477</v>
      </c>
      <c r="U395" t="s">
        <v>74</v>
      </c>
      <c r="V395" t="s">
        <v>6478</v>
      </c>
      <c r="W395" t="s">
        <v>6479</v>
      </c>
      <c r="X395" t="s">
        <v>6480</v>
      </c>
      <c r="Y395" t="s">
        <v>6481</v>
      </c>
      <c r="Z395" t="s">
        <v>6482</v>
      </c>
      <c r="AA395" t="s">
        <v>6483</v>
      </c>
      <c r="AB395" t="s">
        <v>74</v>
      </c>
      <c r="AC395" t="s">
        <v>74</v>
      </c>
      <c r="AD395" t="s">
        <v>74</v>
      </c>
      <c r="AE395" t="s">
        <v>74</v>
      </c>
      <c r="AF395" t="s">
        <v>74</v>
      </c>
      <c r="AG395">
        <v>10</v>
      </c>
      <c r="AH395">
        <v>1</v>
      </c>
      <c r="AI395">
        <v>2</v>
      </c>
      <c r="AJ395">
        <v>0</v>
      </c>
      <c r="AK395">
        <v>10</v>
      </c>
      <c r="AL395" t="s">
        <v>324</v>
      </c>
      <c r="AM395" t="s">
        <v>325</v>
      </c>
      <c r="AN395" t="s">
        <v>326</v>
      </c>
      <c r="AO395" t="s">
        <v>327</v>
      </c>
      <c r="AP395" t="s">
        <v>328</v>
      </c>
      <c r="AQ395" t="s">
        <v>74</v>
      </c>
      <c r="AR395" t="s">
        <v>329</v>
      </c>
      <c r="AS395" t="s">
        <v>330</v>
      </c>
      <c r="AT395" t="s">
        <v>1101</v>
      </c>
      <c r="AU395">
        <v>2018</v>
      </c>
      <c r="AV395">
        <v>31</v>
      </c>
      <c r="AW395" t="s">
        <v>74</v>
      </c>
      <c r="AX395" t="s">
        <v>74</v>
      </c>
      <c r="AY395" t="s">
        <v>74</v>
      </c>
      <c r="AZ395" t="s">
        <v>74</v>
      </c>
      <c r="BA395" t="s">
        <v>74</v>
      </c>
      <c r="BB395">
        <v>65</v>
      </c>
      <c r="BC395">
        <v>73</v>
      </c>
      <c r="BD395" t="s">
        <v>74</v>
      </c>
      <c r="BE395" t="s">
        <v>6484</v>
      </c>
      <c r="BF395" t="str">
        <f>HYPERLINK("http://dx.doi.org/10.17223/22220836/31/6","http://dx.doi.org/10.17223/22220836/31/6")</f>
        <v>http://dx.doi.org/10.17223/22220836/31/6</v>
      </c>
      <c r="BG395" t="s">
        <v>74</v>
      </c>
      <c r="BH395" t="s">
        <v>74</v>
      </c>
      <c r="BI395">
        <v>9</v>
      </c>
      <c r="BJ395" t="s">
        <v>265</v>
      </c>
      <c r="BK395" t="s">
        <v>131</v>
      </c>
      <c r="BL395" t="s">
        <v>266</v>
      </c>
      <c r="BM395" t="s">
        <v>6485</v>
      </c>
      <c r="BN395" t="s">
        <v>74</v>
      </c>
      <c r="BO395" t="s">
        <v>230</v>
      </c>
      <c r="BP395" t="s">
        <v>74</v>
      </c>
      <c r="BQ395" t="s">
        <v>74</v>
      </c>
      <c r="BR395" t="s">
        <v>103</v>
      </c>
      <c r="BS395" t="s">
        <v>6486</v>
      </c>
      <c r="BT395" t="str">
        <f>HYPERLINK("https%3A%2F%2Fwww.webofscience.com%2Fwos%2Fwoscc%2Ffull-record%2FWOS:000445740400006","View Full Record in Web of Science")</f>
        <v>View Full Record in Web of Science</v>
      </c>
    </row>
    <row r="396" spans="1:72" x14ac:dyDescent="0.25">
      <c r="A396" t="s">
        <v>72</v>
      </c>
      <c r="B396" t="s">
        <v>6487</v>
      </c>
      <c r="C396" t="s">
        <v>74</v>
      </c>
      <c r="D396" t="s">
        <v>74</v>
      </c>
      <c r="E396" t="s">
        <v>74</v>
      </c>
      <c r="F396" t="s">
        <v>6488</v>
      </c>
      <c r="G396" t="s">
        <v>74</v>
      </c>
      <c r="H396" t="s">
        <v>74</v>
      </c>
      <c r="I396" t="s">
        <v>6489</v>
      </c>
      <c r="J396" t="s">
        <v>215</v>
      </c>
      <c r="K396" t="s">
        <v>74</v>
      </c>
      <c r="L396" t="s">
        <v>74</v>
      </c>
      <c r="M396" t="s">
        <v>78</v>
      </c>
      <c r="N396" t="s">
        <v>79</v>
      </c>
      <c r="O396" t="s">
        <v>74</v>
      </c>
      <c r="P396" t="s">
        <v>74</v>
      </c>
      <c r="Q396" t="s">
        <v>74</v>
      </c>
      <c r="R396" t="s">
        <v>74</v>
      </c>
      <c r="S396" t="s">
        <v>74</v>
      </c>
      <c r="T396" t="s">
        <v>6490</v>
      </c>
      <c r="U396" t="s">
        <v>6491</v>
      </c>
      <c r="V396" t="s">
        <v>6492</v>
      </c>
      <c r="W396" t="s">
        <v>6493</v>
      </c>
      <c r="X396" t="s">
        <v>74</v>
      </c>
      <c r="Y396" t="s">
        <v>6494</v>
      </c>
      <c r="Z396" t="s">
        <v>6495</v>
      </c>
      <c r="AA396" t="s">
        <v>6496</v>
      </c>
      <c r="AB396" t="s">
        <v>6497</v>
      </c>
      <c r="AC396" t="s">
        <v>74</v>
      </c>
      <c r="AD396" t="s">
        <v>74</v>
      </c>
      <c r="AE396" t="s">
        <v>74</v>
      </c>
      <c r="AF396" t="s">
        <v>74</v>
      </c>
      <c r="AG396">
        <v>21</v>
      </c>
      <c r="AH396">
        <v>0</v>
      </c>
      <c r="AI396">
        <v>0</v>
      </c>
      <c r="AJ396">
        <v>0</v>
      </c>
      <c r="AK396">
        <v>6</v>
      </c>
      <c r="AL396" t="s">
        <v>6498</v>
      </c>
      <c r="AM396" t="s">
        <v>6499</v>
      </c>
      <c r="AN396" t="s">
        <v>6500</v>
      </c>
      <c r="AO396" t="s">
        <v>224</v>
      </c>
      <c r="AP396" t="s">
        <v>225</v>
      </c>
      <c r="AQ396" t="s">
        <v>74</v>
      </c>
      <c r="AR396" t="s">
        <v>226</v>
      </c>
      <c r="AS396" t="s">
        <v>227</v>
      </c>
      <c r="AT396" t="s">
        <v>1101</v>
      </c>
      <c r="AU396">
        <v>2018</v>
      </c>
      <c r="AV396">
        <v>7</v>
      </c>
      <c r="AW396">
        <v>3</v>
      </c>
      <c r="AX396" t="s">
        <v>74</v>
      </c>
      <c r="AY396" t="s">
        <v>74</v>
      </c>
      <c r="AZ396" t="s">
        <v>74</v>
      </c>
      <c r="BA396" t="s">
        <v>74</v>
      </c>
      <c r="BB396">
        <v>521</v>
      </c>
      <c r="BC396">
        <v>530</v>
      </c>
      <c r="BD396" t="s">
        <v>74</v>
      </c>
      <c r="BE396" t="s">
        <v>6501</v>
      </c>
      <c r="BF396" t="str">
        <f>HYPERLINK("http://dx.doi.org/10.13187/ejced.2018.3.521","http://dx.doi.org/10.13187/ejced.2018.3.521")</f>
        <v>http://dx.doi.org/10.13187/ejced.2018.3.521</v>
      </c>
      <c r="BG396" t="s">
        <v>74</v>
      </c>
      <c r="BH396" t="s">
        <v>74</v>
      </c>
      <c r="BI396">
        <v>10</v>
      </c>
      <c r="BJ396" t="s">
        <v>156</v>
      </c>
      <c r="BK396" t="s">
        <v>131</v>
      </c>
      <c r="BL396" t="s">
        <v>156</v>
      </c>
      <c r="BM396" t="s">
        <v>6502</v>
      </c>
      <c r="BN396" t="s">
        <v>74</v>
      </c>
      <c r="BO396" t="s">
        <v>230</v>
      </c>
      <c r="BP396" t="s">
        <v>74</v>
      </c>
      <c r="BQ396" t="s">
        <v>74</v>
      </c>
      <c r="BR396" t="s">
        <v>103</v>
      </c>
      <c r="BS396" t="s">
        <v>6503</v>
      </c>
      <c r="BT396" t="str">
        <f>HYPERLINK("https%3A%2F%2Fwww.webofscience.com%2Fwos%2Fwoscc%2Ffull-record%2FWOS:000445146400007","View Full Record in Web of Science")</f>
        <v>View Full Record in Web of Science</v>
      </c>
    </row>
    <row r="397" spans="1:72" x14ac:dyDescent="0.25">
      <c r="A397" t="s">
        <v>72</v>
      </c>
      <c r="B397" t="s">
        <v>6504</v>
      </c>
      <c r="C397" t="s">
        <v>74</v>
      </c>
      <c r="D397" t="s">
        <v>74</v>
      </c>
      <c r="E397" t="s">
        <v>74</v>
      </c>
      <c r="F397" t="s">
        <v>6505</v>
      </c>
      <c r="G397" t="s">
        <v>74</v>
      </c>
      <c r="H397" t="s">
        <v>74</v>
      </c>
      <c r="I397" t="s">
        <v>6506</v>
      </c>
      <c r="J397" t="s">
        <v>338</v>
      </c>
      <c r="K397" t="s">
        <v>74</v>
      </c>
      <c r="L397" t="s">
        <v>74</v>
      </c>
      <c r="M397" t="s">
        <v>318</v>
      </c>
      <c r="N397" t="s">
        <v>79</v>
      </c>
      <c r="O397" t="s">
        <v>74</v>
      </c>
      <c r="P397" t="s">
        <v>74</v>
      </c>
      <c r="Q397" t="s">
        <v>74</v>
      </c>
      <c r="R397" t="s">
        <v>74</v>
      </c>
      <c r="S397" t="s">
        <v>74</v>
      </c>
      <c r="T397" t="s">
        <v>6507</v>
      </c>
      <c r="U397" t="s">
        <v>74</v>
      </c>
      <c r="V397" t="s">
        <v>6508</v>
      </c>
      <c r="W397" t="s">
        <v>6509</v>
      </c>
      <c r="X397" t="s">
        <v>6510</v>
      </c>
      <c r="Y397" t="s">
        <v>6511</v>
      </c>
      <c r="Z397" t="s">
        <v>6512</v>
      </c>
      <c r="AA397" t="s">
        <v>6513</v>
      </c>
      <c r="AB397" t="s">
        <v>6514</v>
      </c>
      <c r="AC397" t="s">
        <v>74</v>
      </c>
      <c r="AD397" t="s">
        <v>74</v>
      </c>
      <c r="AE397" t="s">
        <v>74</v>
      </c>
      <c r="AF397" t="s">
        <v>74</v>
      </c>
      <c r="AG397">
        <v>21</v>
      </c>
      <c r="AH397">
        <v>4</v>
      </c>
      <c r="AI397">
        <v>4</v>
      </c>
      <c r="AJ397">
        <v>0</v>
      </c>
      <c r="AK397">
        <v>13</v>
      </c>
      <c r="AL397" t="s">
        <v>348</v>
      </c>
      <c r="AM397" t="s">
        <v>349</v>
      </c>
      <c r="AN397" t="s">
        <v>350</v>
      </c>
      <c r="AO397" t="s">
        <v>351</v>
      </c>
      <c r="AP397" t="s">
        <v>352</v>
      </c>
      <c r="AQ397" t="s">
        <v>74</v>
      </c>
      <c r="AR397" t="s">
        <v>353</v>
      </c>
      <c r="AS397" t="s">
        <v>354</v>
      </c>
      <c r="AT397" t="s">
        <v>1101</v>
      </c>
      <c r="AU397">
        <v>2018</v>
      </c>
      <c r="AV397">
        <v>20</v>
      </c>
      <c r="AW397">
        <v>7</v>
      </c>
      <c r="AX397" t="s">
        <v>74</v>
      </c>
      <c r="AY397" t="s">
        <v>74</v>
      </c>
      <c r="AZ397" t="s">
        <v>74</v>
      </c>
      <c r="BA397" t="s">
        <v>74</v>
      </c>
      <c r="BB397">
        <v>128</v>
      </c>
      <c r="BC397">
        <v>146</v>
      </c>
      <c r="BD397" t="s">
        <v>74</v>
      </c>
      <c r="BE397" t="s">
        <v>6515</v>
      </c>
      <c r="BF397" t="str">
        <f>HYPERLINK("http://dx.doi.org/10.17853/1994-5639-2018-7-128-146","http://dx.doi.org/10.17853/1994-5639-2018-7-128-146")</f>
        <v>http://dx.doi.org/10.17853/1994-5639-2018-7-128-146</v>
      </c>
      <c r="BG397" t="s">
        <v>74</v>
      </c>
      <c r="BH397" t="s">
        <v>74</v>
      </c>
      <c r="BI397">
        <v>19</v>
      </c>
      <c r="BJ397" t="s">
        <v>156</v>
      </c>
      <c r="BK397" t="s">
        <v>131</v>
      </c>
      <c r="BL397" t="s">
        <v>156</v>
      </c>
      <c r="BM397" t="s">
        <v>6516</v>
      </c>
      <c r="BN397" t="s">
        <v>74</v>
      </c>
      <c r="BO397" t="s">
        <v>574</v>
      </c>
      <c r="BP397" t="s">
        <v>74</v>
      </c>
      <c r="BQ397" t="s">
        <v>74</v>
      </c>
      <c r="BR397" t="s">
        <v>103</v>
      </c>
      <c r="BS397" t="s">
        <v>6517</v>
      </c>
      <c r="BT397" t="str">
        <f>HYPERLINK("https%3A%2F%2Fwww.webofscience.com%2Fwos%2Fwoscc%2Ffull-record%2FWOS:000461121300006","View Full Record in Web of Science")</f>
        <v>View Full Record in Web of Science</v>
      </c>
    </row>
    <row r="398" spans="1:72" x14ac:dyDescent="0.25">
      <c r="A398" t="s">
        <v>72</v>
      </c>
      <c r="B398" t="s">
        <v>6518</v>
      </c>
      <c r="C398" t="s">
        <v>74</v>
      </c>
      <c r="D398" t="s">
        <v>74</v>
      </c>
      <c r="E398" t="s">
        <v>74</v>
      </c>
      <c r="F398" t="s">
        <v>6519</v>
      </c>
      <c r="G398" t="s">
        <v>74</v>
      </c>
      <c r="H398" t="s">
        <v>74</v>
      </c>
      <c r="I398" t="s">
        <v>6520</v>
      </c>
      <c r="J398" t="s">
        <v>1167</v>
      </c>
      <c r="K398" t="s">
        <v>74</v>
      </c>
      <c r="L398" t="s">
        <v>74</v>
      </c>
      <c r="M398" t="s">
        <v>318</v>
      </c>
      <c r="N398" t="s">
        <v>79</v>
      </c>
      <c r="O398" t="s">
        <v>74</v>
      </c>
      <c r="P398" t="s">
        <v>74</v>
      </c>
      <c r="Q398" t="s">
        <v>74</v>
      </c>
      <c r="R398" t="s">
        <v>74</v>
      </c>
      <c r="S398" t="s">
        <v>74</v>
      </c>
      <c r="T398" t="s">
        <v>6521</v>
      </c>
      <c r="U398" t="s">
        <v>74</v>
      </c>
      <c r="V398" t="s">
        <v>6522</v>
      </c>
      <c r="W398" t="s">
        <v>6523</v>
      </c>
      <c r="X398" t="s">
        <v>395</v>
      </c>
      <c r="Y398" t="s">
        <v>6524</v>
      </c>
      <c r="Z398" t="s">
        <v>6525</v>
      </c>
      <c r="AA398" t="s">
        <v>6526</v>
      </c>
      <c r="AB398" t="s">
        <v>74</v>
      </c>
      <c r="AC398" t="s">
        <v>74</v>
      </c>
      <c r="AD398" t="s">
        <v>74</v>
      </c>
      <c r="AE398" t="s">
        <v>74</v>
      </c>
      <c r="AF398" t="s">
        <v>74</v>
      </c>
      <c r="AG398">
        <v>26</v>
      </c>
      <c r="AH398">
        <v>0</v>
      </c>
      <c r="AI398">
        <v>0</v>
      </c>
      <c r="AJ398">
        <v>0</v>
      </c>
      <c r="AK398">
        <v>6</v>
      </c>
      <c r="AL398" t="s">
        <v>6527</v>
      </c>
      <c r="AM398" t="s">
        <v>1175</v>
      </c>
      <c r="AN398" t="s">
        <v>6528</v>
      </c>
      <c r="AO398" t="s">
        <v>1177</v>
      </c>
      <c r="AP398" t="s">
        <v>74</v>
      </c>
      <c r="AQ398" t="s">
        <v>74</v>
      </c>
      <c r="AR398" t="s">
        <v>1178</v>
      </c>
      <c r="AS398" t="s">
        <v>1179</v>
      </c>
      <c r="AT398" t="s">
        <v>1101</v>
      </c>
      <c r="AU398">
        <v>2018</v>
      </c>
      <c r="AV398" t="s">
        <v>74</v>
      </c>
      <c r="AW398">
        <v>3</v>
      </c>
      <c r="AX398" t="s">
        <v>74</v>
      </c>
      <c r="AY398" t="s">
        <v>74</v>
      </c>
      <c r="AZ398" t="s">
        <v>74</v>
      </c>
      <c r="BA398" t="s">
        <v>74</v>
      </c>
      <c r="BB398">
        <v>274</v>
      </c>
      <c r="BC398">
        <v>283</v>
      </c>
      <c r="BD398" t="s">
        <v>74</v>
      </c>
      <c r="BE398" t="s">
        <v>6529</v>
      </c>
      <c r="BF398" t="str">
        <f>HYPERLINK("http://dx.doi.org/10.17223/18137083/64/24","http://dx.doi.org/10.17223/18137083/64/24")</f>
        <v>http://dx.doi.org/10.17223/18137083/64/24</v>
      </c>
      <c r="BG398" t="s">
        <v>74</v>
      </c>
      <c r="BH398" t="s">
        <v>74</v>
      </c>
      <c r="BI398">
        <v>10</v>
      </c>
      <c r="BJ398" t="s">
        <v>490</v>
      </c>
      <c r="BK398" t="s">
        <v>131</v>
      </c>
      <c r="BL398" t="s">
        <v>491</v>
      </c>
      <c r="BM398" t="s">
        <v>6530</v>
      </c>
      <c r="BN398" t="s">
        <v>74</v>
      </c>
      <c r="BO398" t="s">
        <v>230</v>
      </c>
      <c r="BP398" t="s">
        <v>74</v>
      </c>
      <c r="BQ398" t="s">
        <v>74</v>
      </c>
      <c r="BR398" t="s">
        <v>103</v>
      </c>
      <c r="BS398" t="s">
        <v>6531</v>
      </c>
      <c r="BT398" t="str">
        <f>HYPERLINK("https%3A%2F%2Fwww.webofscience.com%2Fwos%2Fwoscc%2Ffull-record%2FWOS:000446128500024","View Full Record in Web of Science")</f>
        <v>View Full Record in Web of Science</v>
      </c>
    </row>
    <row r="399" spans="1:72" x14ac:dyDescent="0.25">
      <c r="A399" t="s">
        <v>72</v>
      </c>
      <c r="B399" t="s">
        <v>6532</v>
      </c>
      <c r="C399" t="s">
        <v>74</v>
      </c>
      <c r="D399" t="s">
        <v>74</v>
      </c>
      <c r="E399" t="s">
        <v>74</v>
      </c>
      <c r="F399" t="s">
        <v>6533</v>
      </c>
      <c r="G399" t="s">
        <v>74</v>
      </c>
      <c r="H399" t="s">
        <v>74</v>
      </c>
      <c r="I399" t="s">
        <v>6534</v>
      </c>
      <c r="J399" t="s">
        <v>920</v>
      </c>
      <c r="K399" t="s">
        <v>74</v>
      </c>
      <c r="L399" t="s">
        <v>74</v>
      </c>
      <c r="M399" t="s">
        <v>318</v>
      </c>
      <c r="N399" t="s">
        <v>79</v>
      </c>
      <c r="O399" t="s">
        <v>74</v>
      </c>
      <c r="P399" t="s">
        <v>74</v>
      </c>
      <c r="Q399" t="s">
        <v>74</v>
      </c>
      <c r="R399" t="s">
        <v>74</v>
      </c>
      <c r="S399" t="s">
        <v>74</v>
      </c>
      <c r="T399" t="s">
        <v>6535</v>
      </c>
      <c r="U399" t="s">
        <v>74</v>
      </c>
      <c r="V399" t="s">
        <v>6536</v>
      </c>
      <c r="W399" t="s">
        <v>6537</v>
      </c>
      <c r="X399" t="s">
        <v>2574</v>
      </c>
      <c r="Y399" t="s">
        <v>6538</v>
      </c>
      <c r="Z399" t="s">
        <v>6539</v>
      </c>
      <c r="AA399" t="s">
        <v>74</v>
      </c>
      <c r="AB399" t="s">
        <v>74</v>
      </c>
      <c r="AC399" t="s">
        <v>74</v>
      </c>
      <c r="AD399" t="s">
        <v>74</v>
      </c>
      <c r="AE399" t="s">
        <v>74</v>
      </c>
      <c r="AF399" t="s">
        <v>74</v>
      </c>
      <c r="AG399">
        <v>10</v>
      </c>
      <c r="AH399">
        <v>0</v>
      </c>
      <c r="AI399">
        <v>0</v>
      </c>
      <c r="AJ399">
        <v>0</v>
      </c>
      <c r="AK399">
        <v>5</v>
      </c>
      <c r="AL399" t="s">
        <v>324</v>
      </c>
      <c r="AM399" t="s">
        <v>325</v>
      </c>
      <c r="AN399" t="s">
        <v>326</v>
      </c>
      <c r="AO399" t="s">
        <v>928</v>
      </c>
      <c r="AP399" t="s">
        <v>929</v>
      </c>
      <c r="AQ399" t="s">
        <v>74</v>
      </c>
      <c r="AR399" t="s">
        <v>930</v>
      </c>
      <c r="AS399" t="s">
        <v>931</v>
      </c>
      <c r="AT399" t="s">
        <v>1214</v>
      </c>
      <c r="AU399">
        <v>2018</v>
      </c>
      <c r="AV399" t="s">
        <v>74</v>
      </c>
      <c r="AW399">
        <v>433</v>
      </c>
      <c r="AX399" t="s">
        <v>74</v>
      </c>
      <c r="AY399" t="s">
        <v>74</v>
      </c>
      <c r="AZ399" t="s">
        <v>74</v>
      </c>
      <c r="BA399" t="s">
        <v>74</v>
      </c>
      <c r="BB399">
        <v>87</v>
      </c>
      <c r="BC399">
        <v>89</v>
      </c>
      <c r="BD399" t="s">
        <v>74</v>
      </c>
      <c r="BE399" t="s">
        <v>6540</v>
      </c>
      <c r="BF399" t="str">
        <f>HYPERLINK("http://dx.doi.org/10.17223/15617793/433/11","http://dx.doi.org/10.17223/15617793/433/11")</f>
        <v>http://dx.doi.org/10.17223/15617793/433/11</v>
      </c>
      <c r="BG399" t="s">
        <v>74</v>
      </c>
      <c r="BH399" t="s">
        <v>74</v>
      </c>
      <c r="BI399">
        <v>3</v>
      </c>
      <c r="BJ399" t="s">
        <v>933</v>
      </c>
      <c r="BK399" t="s">
        <v>131</v>
      </c>
      <c r="BL399" t="s">
        <v>934</v>
      </c>
      <c r="BM399" t="s">
        <v>6541</v>
      </c>
      <c r="BN399" t="s">
        <v>74</v>
      </c>
      <c r="BO399" t="s">
        <v>230</v>
      </c>
      <c r="BP399" t="s">
        <v>74</v>
      </c>
      <c r="BQ399" t="s">
        <v>74</v>
      </c>
      <c r="BR399" t="s">
        <v>103</v>
      </c>
      <c r="BS399" t="s">
        <v>6542</v>
      </c>
      <c r="BT399" t="str">
        <f>HYPERLINK("https%3A%2F%2Fwww.webofscience.com%2Fwos%2Fwoscc%2Ffull-record%2FWOS:000450054500011","View Full Record in Web of Science")</f>
        <v>View Full Record in Web of Science</v>
      </c>
    </row>
    <row r="400" spans="1:72" x14ac:dyDescent="0.25">
      <c r="A400" t="s">
        <v>72</v>
      </c>
      <c r="B400" t="s">
        <v>6543</v>
      </c>
      <c r="C400" t="s">
        <v>74</v>
      </c>
      <c r="D400" t="s">
        <v>74</v>
      </c>
      <c r="E400" t="s">
        <v>74</v>
      </c>
      <c r="F400" t="s">
        <v>6544</v>
      </c>
      <c r="G400" t="s">
        <v>74</v>
      </c>
      <c r="H400" t="s">
        <v>74</v>
      </c>
      <c r="I400" t="s">
        <v>6545</v>
      </c>
      <c r="J400" t="s">
        <v>920</v>
      </c>
      <c r="K400" t="s">
        <v>74</v>
      </c>
      <c r="L400" t="s">
        <v>74</v>
      </c>
      <c r="M400" t="s">
        <v>318</v>
      </c>
      <c r="N400" t="s">
        <v>79</v>
      </c>
      <c r="O400" t="s">
        <v>74</v>
      </c>
      <c r="P400" t="s">
        <v>74</v>
      </c>
      <c r="Q400" t="s">
        <v>74</v>
      </c>
      <c r="R400" t="s">
        <v>74</v>
      </c>
      <c r="S400" t="s">
        <v>74</v>
      </c>
      <c r="T400" t="s">
        <v>6546</v>
      </c>
      <c r="U400" t="s">
        <v>74</v>
      </c>
      <c r="V400" t="s">
        <v>6547</v>
      </c>
      <c r="W400" t="s">
        <v>6548</v>
      </c>
      <c r="X400" t="s">
        <v>2574</v>
      </c>
      <c r="Y400" t="s">
        <v>6549</v>
      </c>
      <c r="Z400" t="s">
        <v>6550</v>
      </c>
      <c r="AA400" t="s">
        <v>6551</v>
      </c>
      <c r="AB400" t="s">
        <v>74</v>
      </c>
      <c r="AC400" t="s">
        <v>74</v>
      </c>
      <c r="AD400" t="s">
        <v>74</v>
      </c>
      <c r="AE400" t="s">
        <v>74</v>
      </c>
      <c r="AF400" t="s">
        <v>74</v>
      </c>
      <c r="AG400">
        <v>20</v>
      </c>
      <c r="AH400">
        <v>0</v>
      </c>
      <c r="AI400">
        <v>0</v>
      </c>
      <c r="AJ400">
        <v>0</v>
      </c>
      <c r="AK400">
        <v>1</v>
      </c>
      <c r="AL400" t="s">
        <v>324</v>
      </c>
      <c r="AM400" t="s">
        <v>325</v>
      </c>
      <c r="AN400" t="s">
        <v>326</v>
      </c>
      <c r="AO400" t="s">
        <v>928</v>
      </c>
      <c r="AP400" t="s">
        <v>929</v>
      </c>
      <c r="AQ400" t="s">
        <v>74</v>
      </c>
      <c r="AR400" t="s">
        <v>930</v>
      </c>
      <c r="AS400" t="s">
        <v>931</v>
      </c>
      <c r="AT400" t="s">
        <v>1214</v>
      </c>
      <c r="AU400">
        <v>2018</v>
      </c>
      <c r="AV400" t="s">
        <v>74</v>
      </c>
      <c r="AW400">
        <v>433</v>
      </c>
      <c r="AX400" t="s">
        <v>74</v>
      </c>
      <c r="AY400" t="s">
        <v>74</v>
      </c>
      <c r="AZ400" t="s">
        <v>74</v>
      </c>
      <c r="BA400" t="s">
        <v>74</v>
      </c>
      <c r="BB400">
        <v>31</v>
      </c>
      <c r="BC400">
        <v>37</v>
      </c>
      <c r="BD400" t="s">
        <v>74</v>
      </c>
      <c r="BE400" t="s">
        <v>6552</v>
      </c>
      <c r="BF400" t="str">
        <f>HYPERLINK("http://dx.doi.org/10.17223/15617793/433/4","http://dx.doi.org/10.17223/15617793/433/4")</f>
        <v>http://dx.doi.org/10.17223/15617793/433/4</v>
      </c>
      <c r="BG400" t="s">
        <v>74</v>
      </c>
      <c r="BH400" t="s">
        <v>74</v>
      </c>
      <c r="BI400">
        <v>7</v>
      </c>
      <c r="BJ400" t="s">
        <v>933</v>
      </c>
      <c r="BK400" t="s">
        <v>131</v>
      </c>
      <c r="BL400" t="s">
        <v>934</v>
      </c>
      <c r="BM400" t="s">
        <v>6541</v>
      </c>
      <c r="BN400" t="s">
        <v>74</v>
      </c>
      <c r="BO400" t="s">
        <v>230</v>
      </c>
      <c r="BP400" t="s">
        <v>74</v>
      </c>
      <c r="BQ400" t="s">
        <v>74</v>
      </c>
      <c r="BR400" t="s">
        <v>103</v>
      </c>
      <c r="BS400" t="s">
        <v>6553</v>
      </c>
      <c r="BT400" t="str">
        <f>HYPERLINK("https%3A%2F%2Fwww.webofscience.com%2Fwos%2Fwoscc%2Ffull-record%2FWOS:000450054500004","View Full Record in Web of Science")</f>
        <v>View Full Record in Web of Science</v>
      </c>
    </row>
    <row r="401" spans="1:72" x14ac:dyDescent="0.25">
      <c r="A401" t="s">
        <v>72</v>
      </c>
      <c r="B401" t="s">
        <v>6554</v>
      </c>
      <c r="C401" t="s">
        <v>74</v>
      </c>
      <c r="D401" t="s">
        <v>74</v>
      </c>
      <c r="E401" t="s">
        <v>74</v>
      </c>
      <c r="F401" t="s">
        <v>6555</v>
      </c>
      <c r="G401" t="s">
        <v>74</v>
      </c>
      <c r="H401" t="s">
        <v>74</v>
      </c>
      <c r="I401" t="s">
        <v>6556</v>
      </c>
      <c r="J401" t="s">
        <v>6557</v>
      </c>
      <c r="K401" t="s">
        <v>74</v>
      </c>
      <c r="L401" t="s">
        <v>74</v>
      </c>
      <c r="M401" t="s">
        <v>78</v>
      </c>
      <c r="N401" t="s">
        <v>79</v>
      </c>
      <c r="O401" t="s">
        <v>74</v>
      </c>
      <c r="P401" t="s">
        <v>74</v>
      </c>
      <c r="Q401" t="s">
        <v>74</v>
      </c>
      <c r="R401" t="s">
        <v>74</v>
      </c>
      <c r="S401" t="s">
        <v>74</v>
      </c>
      <c r="T401" t="s">
        <v>6558</v>
      </c>
      <c r="U401" t="s">
        <v>6559</v>
      </c>
      <c r="V401" t="s">
        <v>6560</v>
      </c>
      <c r="W401" t="s">
        <v>6561</v>
      </c>
      <c r="X401" t="s">
        <v>6562</v>
      </c>
      <c r="Y401" t="s">
        <v>6563</v>
      </c>
      <c r="Z401" t="s">
        <v>6564</v>
      </c>
      <c r="AA401" t="s">
        <v>74</v>
      </c>
      <c r="AB401" t="s">
        <v>6565</v>
      </c>
      <c r="AC401" t="s">
        <v>74</v>
      </c>
      <c r="AD401" t="s">
        <v>74</v>
      </c>
      <c r="AE401" t="s">
        <v>74</v>
      </c>
      <c r="AF401" t="s">
        <v>74</v>
      </c>
      <c r="AG401">
        <v>68</v>
      </c>
      <c r="AH401">
        <v>18</v>
      </c>
      <c r="AI401">
        <v>19</v>
      </c>
      <c r="AJ401">
        <v>1</v>
      </c>
      <c r="AK401">
        <v>30</v>
      </c>
      <c r="AL401" t="s">
        <v>2834</v>
      </c>
      <c r="AM401" t="s">
        <v>281</v>
      </c>
      <c r="AN401" t="s">
        <v>2835</v>
      </c>
      <c r="AO401" t="s">
        <v>6566</v>
      </c>
      <c r="AP401" t="s">
        <v>6567</v>
      </c>
      <c r="AQ401" t="s">
        <v>74</v>
      </c>
      <c r="AR401" t="s">
        <v>6568</v>
      </c>
      <c r="AS401" t="s">
        <v>6569</v>
      </c>
      <c r="AT401" t="s">
        <v>1214</v>
      </c>
      <c r="AU401">
        <v>2018</v>
      </c>
      <c r="AV401">
        <v>62</v>
      </c>
      <c r="AW401">
        <v>2</v>
      </c>
      <c r="AX401" t="s">
        <v>74</v>
      </c>
      <c r="AY401" t="s">
        <v>74</v>
      </c>
      <c r="AZ401" t="s">
        <v>74</v>
      </c>
      <c r="BA401" t="s">
        <v>74</v>
      </c>
      <c r="BB401">
        <v>295</v>
      </c>
      <c r="BC401">
        <v>304</v>
      </c>
      <c r="BD401" t="s">
        <v>74</v>
      </c>
      <c r="BE401" t="s">
        <v>6570</v>
      </c>
      <c r="BF401" t="str">
        <f>HYPERLINK("http://dx.doi.org/10.1007/s00267-018-1032-7","http://dx.doi.org/10.1007/s00267-018-1032-7")</f>
        <v>http://dx.doi.org/10.1007/s00267-018-1032-7</v>
      </c>
      <c r="BG401" t="s">
        <v>74</v>
      </c>
      <c r="BH401" t="s">
        <v>74</v>
      </c>
      <c r="BI401">
        <v>10</v>
      </c>
      <c r="BJ401" t="s">
        <v>1277</v>
      </c>
      <c r="BK401" t="s">
        <v>2184</v>
      </c>
      <c r="BL401" t="s">
        <v>854</v>
      </c>
      <c r="BM401" t="s">
        <v>6571</v>
      </c>
      <c r="BN401">
        <v>29600434</v>
      </c>
      <c r="BO401" t="s">
        <v>470</v>
      </c>
      <c r="BP401" t="s">
        <v>74</v>
      </c>
      <c r="BQ401" t="s">
        <v>74</v>
      </c>
      <c r="BR401" t="s">
        <v>103</v>
      </c>
      <c r="BS401" t="s">
        <v>6572</v>
      </c>
      <c r="BT401" t="str">
        <f>HYPERLINK("https%3A%2F%2Fwww.webofscience.com%2Fwos%2Fwoscc%2Ffull-record%2FWOS:000438262300008","View Full Record in Web of Science")</f>
        <v>View Full Record in Web of Science</v>
      </c>
    </row>
    <row r="402" spans="1:72" x14ac:dyDescent="0.25">
      <c r="A402" t="s">
        <v>72</v>
      </c>
      <c r="B402" t="s">
        <v>6573</v>
      </c>
      <c r="C402" t="s">
        <v>74</v>
      </c>
      <c r="D402" t="s">
        <v>74</v>
      </c>
      <c r="E402" t="s">
        <v>74</v>
      </c>
      <c r="F402" t="s">
        <v>6574</v>
      </c>
      <c r="G402" t="s">
        <v>74</v>
      </c>
      <c r="H402" t="s">
        <v>74</v>
      </c>
      <c r="I402" t="s">
        <v>6575</v>
      </c>
      <c r="J402" t="s">
        <v>6417</v>
      </c>
      <c r="K402" t="s">
        <v>74</v>
      </c>
      <c r="L402" t="s">
        <v>74</v>
      </c>
      <c r="M402" t="s">
        <v>78</v>
      </c>
      <c r="N402" t="s">
        <v>79</v>
      </c>
      <c r="O402" t="s">
        <v>74</v>
      </c>
      <c r="P402" t="s">
        <v>74</v>
      </c>
      <c r="Q402" t="s">
        <v>74</v>
      </c>
      <c r="R402" t="s">
        <v>74</v>
      </c>
      <c r="S402" t="s">
        <v>74</v>
      </c>
      <c r="T402" t="s">
        <v>6576</v>
      </c>
      <c r="U402" t="s">
        <v>3851</v>
      </c>
      <c r="V402" t="s">
        <v>6577</v>
      </c>
      <c r="W402" t="s">
        <v>6578</v>
      </c>
      <c r="X402" t="s">
        <v>6579</v>
      </c>
      <c r="Y402" t="s">
        <v>6580</v>
      </c>
      <c r="Z402" t="s">
        <v>74</v>
      </c>
      <c r="AA402" t="s">
        <v>6581</v>
      </c>
      <c r="AB402" t="s">
        <v>74</v>
      </c>
      <c r="AC402" t="s">
        <v>74</v>
      </c>
      <c r="AD402" t="s">
        <v>74</v>
      </c>
      <c r="AE402" t="s">
        <v>74</v>
      </c>
      <c r="AF402" t="s">
        <v>74</v>
      </c>
      <c r="AG402">
        <v>24</v>
      </c>
      <c r="AH402">
        <v>21</v>
      </c>
      <c r="AI402">
        <v>21</v>
      </c>
      <c r="AJ402">
        <v>0</v>
      </c>
      <c r="AK402">
        <v>7</v>
      </c>
      <c r="AL402" t="s">
        <v>6422</v>
      </c>
      <c r="AM402" t="s">
        <v>6423</v>
      </c>
      <c r="AN402" t="s">
        <v>6424</v>
      </c>
      <c r="AO402" t="s">
        <v>6425</v>
      </c>
      <c r="AP402" t="s">
        <v>74</v>
      </c>
      <c r="AQ402" t="s">
        <v>74</v>
      </c>
      <c r="AR402" t="s">
        <v>6426</v>
      </c>
      <c r="AS402" t="s">
        <v>6427</v>
      </c>
      <c r="AT402" t="s">
        <v>194</v>
      </c>
      <c r="AU402">
        <v>2018</v>
      </c>
      <c r="AV402">
        <v>8</v>
      </c>
      <c r="AW402">
        <v>6</v>
      </c>
      <c r="AX402" t="s">
        <v>74</v>
      </c>
      <c r="AY402" t="s">
        <v>74</v>
      </c>
      <c r="AZ402" t="s">
        <v>74</v>
      </c>
      <c r="BA402" t="s">
        <v>74</v>
      </c>
      <c r="BB402">
        <v>30</v>
      </c>
      <c r="BC402">
        <v>37</v>
      </c>
      <c r="BD402" t="s">
        <v>74</v>
      </c>
      <c r="BE402" t="s">
        <v>74</v>
      </c>
      <c r="BF402" t="s">
        <v>74</v>
      </c>
      <c r="BG402" t="s">
        <v>74</v>
      </c>
      <c r="BH402" t="s">
        <v>74</v>
      </c>
      <c r="BI402">
        <v>8</v>
      </c>
      <c r="BJ402" t="s">
        <v>156</v>
      </c>
      <c r="BK402" t="s">
        <v>131</v>
      </c>
      <c r="BL402" t="s">
        <v>156</v>
      </c>
      <c r="BM402" t="s">
        <v>6582</v>
      </c>
      <c r="BN402" t="s">
        <v>74</v>
      </c>
      <c r="BO402" t="s">
        <v>74</v>
      </c>
      <c r="BP402" t="s">
        <v>74</v>
      </c>
      <c r="BQ402" t="s">
        <v>74</v>
      </c>
      <c r="BR402" t="s">
        <v>103</v>
      </c>
      <c r="BS402" t="s">
        <v>6583</v>
      </c>
      <c r="BT402" t="str">
        <f>HYPERLINK("https%3A%2F%2Fwww.webofscience.com%2Fwos%2Fwoscc%2Ffull-record%2FWOS:000443674500002","View Full Record in Web of Science")</f>
        <v>View Full Record in Web of Science</v>
      </c>
    </row>
    <row r="403" spans="1:72" x14ac:dyDescent="0.25">
      <c r="A403" t="s">
        <v>72</v>
      </c>
      <c r="B403" t="s">
        <v>6584</v>
      </c>
      <c r="C403" t="s">
        <v>74</v>
      </c>
      <c r="D403" t="s">
        <v>74</v>
      </c>
      <c r="E403" t="s">
        <v>74</v>
      </c>
      <c r="F403" t="s">
        <v>6585</v>
      </c>
      <c r="G403" t="s">
        <v>74</v>
      </c>
      <c r="H403" t="s">
        <v>74</v>
      </c>
      <c r="I403" t="s">
        <v>6586</v>
      </c>
      <c r="J403" t="s">
        <v>317</v>
      </c>
      <c r="K403" t="s">
        <v>74</v>
      </c>
      <c r="L403" t="s">
        <v>74</v>
      </c>
      <c r="M403" t="s">
        <v>318</v>
      </c>
      <c r="N403" t="s">
        <v>79</v>
      </c>
      <c r="O403" t="s">
        <v>74</v>
      </c>
      <c r="P403" t="s">
        <v>74</v>
      </c>
      <c r="Q403" t="s">
        <v>74</v>
      </c>
      <c r="R403" t="s">
        <v>74</v>
      </c>
      <c r="S403" t="s">
        <v>74</v>
      </c>
      <c r="T403" t="s">
        <v>6587</v>
      </c>
      <c r="U403" t="s">
        <v>74</v>
      </c>
      <c r="V403" t="s">
        <v>6588</v>
      </c>
      <c r="W403" t="s">
        <v>6589</v>
      </c>
      <c r="X403" t="s">
        <v>74</v>
      </c>
      <c r="Y403" t="s">
        <v>6590</v>
      </c>
      <c r="Z403" t="s">
        <v>6591</v>
      </c>
      <c r="AA403" t="s">
        <v>6592</v>
      </c>
      <c r="AB403" t="s">
        <v>6593</v>
      </c>
      <c r="AC403" t="s">
        <v>74</v>
      </c>
      <c r="AD403" t="s">
        <v>74</v>
      </c>
      <c r="AE403" t="s">
        <v>74</v>
      </c>
      <c r="AF403" t="s">
        <v>74</v>
      </c>
      <c r="AG403">
        <v>9</v>
      </c>
      <c r="AH403">
        <v>0</v>
      </c>
      <c r="AI403">
        <v>1</v>
      </c>
      <c r="AJ403">
        <v>0</v>
      </c>
      <c r="AK403">
        <v>3</v>
      </c>
      <c r="AL403" t="s">
        <v>324</v>
      </c>
      <c r="AM403" t="s">
        <v>325</v>
      </c>
      <c r="AN403" t="s">
        <v>326</v>
      </c>
      <c r="AO403" t="s">
        <v>327</v>
      </c>
      <c r="AP403" t="s">
        <v>328</v>
      </c>
      <c r="AQ403" t="s">
        <v>74</v>
      </c>
      <c r="AR403" t="s">
        <v>329</v>
      </c>
      <c r="AS403" t="s">
        <v>330</v>
      </c>
      <c r="AT403" t="s">
        <v>194</v>
      </c>
      <c r="AU403">
        <v>2018</v>
      </c>
      <c r="AV403">
        <v>30</v>
      </c>
      <c r="AW403" t="s">
        <v>74</v>
      </c>
      <c r="AX403" t="s">
        <v>74</v>
      </c>
      <c r="AY403" t="s">
        <v>74</v>
      </c>
      <c r="AZ403" t="s">
        <v>74</v>
      </c>
      <c r="BA403" t="s">
        <v>74</v>
      </c>
      <c r="BB403">
        <v>23</v>
      </c>
      <c r="BC403">
        <v>32</v>
      </c>
      <c r="BD403" t="s">
        <v>74</v>
      </c>
      <c r="BE403" t="s">
        <v>6594</v>
      </c>
      <c r="BF403" t="str">
        <f>HYPERLINK("http://dx.doi.org/10.17223/22220836/30/3","http://dx.doi.org/10.17223/22220836/30/3")</f>
        <v>http://dx.doi.org/10.17223/22220836/30/3</v>
      </c>
      <c r="BG403" t="s">
        <v>74</v>
      </c>
      <c r="BH403" t="s">
        <v>74</v>
      </c>
      <c r="BI403">
        <v>10</v>
      </c>
      <c r="BJ403" t="s">
        <v>265</v>
      </c>
      <c r="BK403" t="s">
        <v>131</v>
      </c>
      <c r="BL403" t="s">
        <v>266</v>
      </c>
      <c r="BM403" t="s">
        <v>6595</v>
      </c>
      <c r="BN403" t="s">
        <v>74</v>
      </c>
      <c r="BO403" t="s">
        <v>230</v>
      </c>
      <c r="BP403" t="s">
        <v>74</v>
      </c>
      <c r="BQ403" t="s">
        <v>74</v>
      </c>
      <c r="BR403" t="s">
        <v>103</v>
      </c>
      <c r="BS403" t="s">
        <v>6596</v>
      </c>
      <c r="BT403" t="str">
        <f>HYPERLINK("https%3A%2F%2Fwww.webofscience.com%2Fwos%2Fwoscc%2Ffull-record%2FWOS:000436897100003","View Full Record in Web of Science")</f>
        <v>View Full Record in Web of Science</v>
      </c>
    </row>
    <row r="404" spans="1:72" x14ac:dyDescent="0.25">
      <c r="A404" t="s">
        <v>72</v>
      </c>
      <c r="B404" t="s">
        <v>6597</v>
      </c>
      <c r="C404" t="s">
        <v>74</v>
      </c>
      <c r="D404" t="s">
        <v>74</v>
      </c>
      <c r="E404" t="s">
        <v>74</v>
      </c>
      <c r="F404" t="s">
        <v>6598</v>
      </c>
      <c r="G404" t="s">
        <v>74</v>
      </c>
      <c r="H404" t="s">
        <v>74</v>
      </c>
      <c r="I404" t="s">
        <v>6599</v>
      </c>
      <c r="J404" t="s">
        <v>338</v>
      </c>
      <c r="K404" t="s">
        <v>74</v>
      </c>
      <c r="L404" t="s">
        <v>74</v>
      </c>
      <c r="M404" t="s">
        <v>318</v>
      </c>
      <c r="N404" t="s">
        <v>79</v>
      </c>
      <c r="O404" t="s">
        <v>74</v>
      </c>
      <c r="P404" t="s">
        <v>74</v>
      </c>
      <c r="Q404" t="s">
        <v>74</v>
      </c>
      <c r="R404" t="s">
        <v>74</v>
      </c>
      <c r="S404" t="s">
        <v>74</v>
      </c>
      <c r="T404" t="s">
        <v>6600</v>
      </c>
      <c r="U404" t="s">
        <v>74</v>
      </c>
      <c r="V404" t="s">
        <v>6601</v>
      </c>
      <c r="W404" t="s">
        <v>6602</v>
      </c>
      <c r="X404" t="s">
        <v>74</v>
      </c>
      <c r="Y404" t="s">
        <v>6603</v>
      </c>
      <c r="Z404" t="s">
        <v>6604</v>
      </c>
      <c r="AA404" t="s">
        <v>6605</v>
      </c>
      <c r="AB404" t="s">
        <v>6606</v>
      </c>
      <c r="AC404" t="s">
        <v>74</v>
      </c>
      <c r="AD404" t="s">
        <v>74</v>
      </c>
      <c r="AE404" t="s">
        <v>74</v>
      </c>
      <c r="AF404" t="s">
        <v>74</v>
      </c>
      <c r="AG404">
        <v>31</v>
      </c>
      <c r="AH404">
        <v>1</v>
      </c>
      <c r="AI404">
        <v>1</v>
      </c>
      <c r="AJ404">
        <v>1</v>
      </c>
      <c r="AK404">
        <v>7</v>
      </c>
      <c r="AL404" t="s">
        <v>348</v>
      </c>
      <c r="AM404" t="s">
        <v>349</v>
      </c>
      <c r="AN404" t="s">
        <v>350</v>
      </c>
      <c r="AO404" t="s">
        <v>351</v>
      </c>
      <c r="AP404" t="s">
        <v>352</v>
      </c>
      <c r="AQ404" t="s">
        <v>74</v>
      </c>
      <c r="AR404" t="s">
        <v>353</v>
      </c>
      <c r="AS404" t="s">
        <v>354</v>
      </c>
      <c r="AT404" t="s">
        <v>194</v>
      </c>
      <c r="AU404">
        <v>2018</v>
      </c>
      <c r="AV404">
        <v>20</v>
      </c>
      <c r="AW404">
        <v>6</v>
      </c>
      <c r="AX404" t="s">
        <v>74</v>
      </c>
      <c r="AY404" t="s">
        <v>74</v>
      </c>
      <c r="AZ404" t="s">
        <v>74</v>
      </c>
      <c r="BA404" t="s">
        <v>74</v>
      </c>
      <c r="BB404">
        <v>29</v>
      </c>
      <c r="BC404">
        <v>49</v>
      </c>
      <c r="BD404" t="s">
        <v>74</v>
      </c>
      <c r="BE404" t="s">
        <v>6607</v>
      </c>
      <c r="BF404" t="str">
        <f>HYPERLINK("http://dx.doi.org/10.17853/1994-5639-2018-6-29-49","http://dx.doi.org/10.17853/1994-5639-2018-6-29-49")</f>
        <v>http://dx.doi.org/10.17853/1994-5639-2018-6-29-49</v>
      </c>
      <c r="BG404" t="s">
        <v>74</v>
      </c>
      <c r="BH404" t="s">
        <v>74</v>
      </c>
      <c r="BI404">
        <v>21</v>
      </c>
      <c r="BJ404" t="s">
        <v>156</v>
      </c>
      <c r="BK404" t="s">
        <v>131</v>
      </c>
      <c r="BL404" t="s">
        <v>156</v>
      </c>
      <c r="BM404" t="s">
        <v>6608</v>
      </c>
      <c r="BN404" t="s">
        <v>74</v>
      </c>
      <c r="BO404" t="s">
        <v>198</v>
      </c>
      <c r="BP404" t="s">
        <v>74</v>
      </c>
      <c r="BQ404" t="s">
        <v>74</v>
      </c>
      <c r="BR404" t="s">
        <v>103</v>
      </c>
      <c r="BS404" t="s">
        <v>6609</v>
      </c>
      <c r="BT404" t="str">
        <f>HYPERLINK("https%3A%2F%2Fwww.webofscience.com%2Fwos%2Fwoscc%2Ffull-record%2FWOS:000461121100002","View Full Record in Web of Science")</f>
        <v>View Full Record in Web of Science</v>
      </c>
    </row>
    <row r="405" spans="1:72" x14ac:dyDescent="0.25">
      <c r="A405" t="s">
        <v>72</v>
      </c>
      <c r="B405" t="s">
        <v>6610</v>
      </c>
      <c r="C405" t="s">
        <v>74</v>
      </c>
      <c r="D405" t="s">
        <v>74</v>
      </c>
      <c r="E405" t="s">
        <v>74</v>
      </c>
      <c r="F405" t="s">
        <v>6611</v>
      </c>
      <c r="G405" t="s">
        <v>74</v>
      </c>
      <c r="H405" t="s">
        <v>74</v>
      </c>
      <c r="I405" t="s">
        <v>6612</v>
      </c>
      <c r="J405" t="s">
        <v>3767</v>
      </c>
      <c r="K405" t="s">
        <v>74</v>
      </c>
      <c r="L405" t="s">
        <v>74</v>
      </c>
      <c r="M405" t="s">
        <v>78</v>
      </c>
      <c r="N405" t="s">
        <v>79</v>
      </c>
      <c r="O405" t="s">
        <v>74</v>
      </c>
      <c r="P405" t="s">
        <v>74</v>
      </c>
      <c r="Q405" t="s">
        <v>74</v>
      </c>
      <c r="R405" t="s">
        <v>74</v>
      </c>
      <c r="S405" t="s">
        <v>74</v>
      </c>
      <c r="T405" t="s">
        <v>6613</v>
      </c>
      <c r="U405" t="s">
        <v>74</v>
      </c>
      <c r="V405" t="s">
        <v>6614</v>
      </c>
      <c r="W405" t="s">
        <v>6615</v>
      </c>
      <c r="X405" t="s">
        <v>1021</v>
      </c>
      <c r="Y405" t="s">
        <v>6616</v>
      </c>
      <c r="Z405" t="s">
        <v>6617</v>
      </c>
      <c r="AA405" t="s">
        <v>6618</v>
      </c>
      <c r="AB405" t="s">
        <v>6619</v>
      </c>
      <c r="AC405" t="s">
        <v>6620</v>
      </c>
      <c r="AD405" t="s">
        <v>6621</v>
      </c>
      <c r="AE405" t="s">
        <v>6622</v>
      </c>
      <c r="AF405" t="s">
        <v>74</v>
      </c>
      <c r="AG405">
        <v>52</v>
      </c>
      <c r="AH405">
        <v>1</v>
      </c>
      <c r="AI405">
        <v>1</v>
      </c>
      <c r="AJ405">
        <v>0</v>
      </c>
      <c r="AK405">
        <v>2</v>
      </c>
      <c r="AL405" t="s">
        <v>3774</v>
      </c>
      <c r="AM405" t="s">
        <v>3775</v>
      </c>
      <c r="AN405" t="s">
        <v>3776</v>
      </c>
      <c r="AO405" t="s">
        <v>3777</v>
      </c>
      <c r="AP405" t="s">
        <v>3778</v>
      </c>
      <c r="AQ405" t="s">
        <v>74</v>
      </c>
      <c r="AR405" t="s">
        <v>3779</v>
      </c>
      <c r="AS405" t="s">
        <v>3780</v>
      </c>
      <c r="AT405" t="s">
        <v>194</v>
      </c>
      <c r="AU405">
        <v>2018</v>
      </c>
      <c r="AV405">
        <v>14</v>
      </c>
      <c r="AW405">
        <v>3</v>
      </c>
      <c r="AX405" t="s">
        <v>74</v>
      </c>
      <c r="AY405" t="s">
        <v>74</v>
      </c>
      <c r="AZ405" t="s">
        <v>74</v>
      </c>
      <c r="BA405" t="s">
        <v>74</v>
      </c>
      <c r="BB405">
        <v>37</v>
      </c>
      <c r="BC405">
        <v>52</v>
      </c>
      <c r="BD405" t="s">
        <v>74</v>
      </c>
      <c r="BE405" t="s">
        <v>74</v>
      </c>
      <c r="BF405" t="s">
        <v>74</v>
      </c>
      <c r="BG405" t="s">
        <v>74</v>
      </c>
      <c r="BH405" t="s">
        <v>74</v>
      </c>
      <c r="BI405">
        <v>16</v>
      </c>
      <c r="BJ405" t="s">
        <v>2667</v>
      </c>
      <c r="BK405" t="s">
        <v>131</v>
      </c>
      <c r="BL405" t="s">
        <v>2667</v>
      </c>
      <c r="BM405" t="s">
        <v>6623</v>
      </c>
      <c r="BN405" t="s">
        <v>74</v>
      </c>
      <c r="BO405" t="s">
        <v>74</v>
      </c>
      <c r="BP405" t="s">
        <v>74</v>
      </c>
      <c r="BQ405" t="s">
        <v>74</v>
      </c>
      <c r="BR405" t="s">
        <v>103</v>
      </c>
      <c r="BS405" t="s">
        <v>6624</v>
      </c>
      <c r="BT405" t="str">
        <f>HYPERLINK("https%3A%2F%2Fwww.webofscience.com%2Fwos%2Fwoscc%2Ffull-record%2FWOS:000438894500004","View Full Record in Web of Science")</f>
        <v>View Full Record in Web of Science</v>
      </c>
    </row>
    <row r="406" spans="1:72" x14ac:dyDescent="0.25">
      <c r="A406" t="s">
        <v>72</v>
      </c>
      <c r="B406" t="s">
        <v>6625</v>
      </c>
      <c r="C406" t="s">
        <v>74</v>
      </c>
      <c r="D406" t="s">
        <v>74</v>
      </c>
      <c r="E406" t="s">
        <v>74</v>
      </c>
      <c r="F406" t="s">
        <v>6626</v>
      </c>
      <c r="G406" t="s">
        <v>74</v>
      </c>
      <c r="H406" t="s">
        <v>74</v>
      </c>
      <c r="I406" t="s">
        <v>6627</v>
      </c>
      <c r="J406" t="s">
        <v>6628</v>
      </c>
      <c r="K406" t="s">
        <v>74</v>
      </c>
      <c r="L406" t="s">
        <v>74</v>
      </c>
      <c r="M406" t="s">
        <v>78</v>
      </c>
      <c r="N406" t="s">
        <v>79</v>
      </c>
      <c r="O406" t="s">
        <v>74</v>
      </c>
      <c r="P406" t="s">
        <v>74</v>
      </c>
      <c r="Q406" t="s">
        <v>74</v>
      </c>
      <c r="R406" t="s">
        <v>74</v>
      </c>
      <c r="S406" t="s">
        <v>74</v>
      </c>
      <c r="T406" t="s">
        <v>6629</v>
      </c>
      <c r="U406" t="s">
        <v>74</v>
      </c>
      <c r="V406" t="s">
        <v>6630</v>
      </c>
      <c r="W406" t="s">
        <v>6631</v>
      </c>
      <c r="X406" t="s">
        <v>395</v>
      </c>
      <c r="Y406" t="s">
        <v>6632</v>
      </c>
      <c r="Z406" t="s">
        <v>6633</v>
      </c>
      <c r="AA406" t="s">
        <v>74</v>
      </c>
      <c r="AB406" t="s">
        <v>74</v>
      </c>
      <c r="AC406" t="s">
        <v>74</v>
      </c>
      <c r="AD406" t="s">
        <v>74</v>
      </c>
      <c r="AE406" t="s">
        <v>74</v>
      </c>
      <c r="AF406" t="s">
        <v>74</v>
      </c>
      <c r="AG406">
        <v>27</v>
      </c>
      <c r="AH406">
        <v>1</v>
      </c>
      <c r="AI406">
        <v>1</v>
      </c>
      <c r="AJ406">
        <v>0</v>
      </c>
      <c r="AK406">
        <v>0</v>
      </c>
      <c r="AL406" t="s">
        <v>6634</v>
      </c>
      <c r="AM406" t="s">
        <v>6635</v>
      </c>
      <c r="AN406" t="s">
        <v>6636</v>
      </c>
      <c r="AO406" t="s">
        <v>6637</v>
      </c>
      <c r="AP406" t="s">
        <v>74</v>
      </c>
      <c r="AQ406" t="s">
        <v>74</v>
      </c>
      <c r="AR406" t="s">
        <v>6638</v>
      </c>
      <c r="AS406" t="s">
        <v>6639</v>
      </c>
      <c r="AT406" t="s">
        <v>6640</v>
      </c>
      <c r="AU406">
        <v>2018</v>
      </c>
      <c r="AV406">
        <v>58</v>
      </c>
      <c r="AW406">
        <v>2</v>
      </c>
      <c r="AX406" t="s">
        <v>74</v>
      </c>
      <c r="AY406" t="s">
        <v>74</v>
      </c>
      <c r="AZ406" t="s">
        <v>74</v>
      </c>
      <c r="BA406" t="s">
        <v>74</v>
      </c>
      <c r="BB406">
        <v>141</v>
      </c>
      <c r="BC406">
        <v>168</v>
      </c>
      <c r="BD406" t="s">
        <v>74</v>
      </c>
      <c r="BE406" t="s">
        <v>74</v>
      </c>
      <c r="BF406" t="s">
        <v>74</v>
      </c>
      <c r="BG406" t="s">
        <v>74</v>
      </c>
      <c r="BH406" t="s">
        <v>74</v>
      </c>
      <c r="BI406">
        <v>28</v>
      </c>
      <c r="BJ406" t="s">
        <v>6641</v>
      </c>
      <c r="BK406" t="s">
        <v>1636</v>
      </c>
      <c r="BL406" t="s">
        <v>6641</v>
      </c>
      <c r="BM406" t="s">
        <v>6642</v>
      </c>
      <c r="BN406" t="s">
        <v>74</v>
      </c>
      <c r="BO406" t="s">
        <v>198</v>
      </c>
      <c r="BP406" t="s">
        <v>74</v>
      </c>
      <c r="BQ406" t="s">
        <v>74</v>
      </c>
      <c r="BR406" t="s">
        <v>103</v>
      </c>
      <c r="BS406" t="s">
        <v>6643</v>
      </c>
      <c r="BT406" t="str">
        <f>HYPERLINK("https%3A%2F%2Fwww.webofscience.com%2Fwos%2Fwoscc%2Ffull-record%2FWOS:000437340900006","View Full Record in Web of Science")</f>
        <v>View Full Record in Web of Science</v>
      </c>
    </row>
    <row r="407" spans="1:72" x14ac:dyDescent="0.25">
      <c r="A407" t="s">
        <v>72</v>
      </c>
      <c r="B407" t="s">
        <v>6644</v>
      </c>
      <c r="C407" t="s">
        <v>74</v>
      </c>
      <c r="D407" t="s">
        <v>74</v>
      </c>
      <c r="E407" t="s">
        <v>74</v>
      </c>
      <c r="F407" t="s">
        <v>6645</v>
      </c>
      <c r="G407" t="s">
        <v>74</v>
      </c>
      <c r="H407" t="s">
        <v>74</v>
      </c>
      <c r="I407" t="s">
        <v>6646</v>
      </c>
      <c r="J407" t="s">
        <v>6417</v>
      </c>
      <c r="K407" t="s">
        <v>74</v>
      </c>
      <c r="L407" t="s">
        <v>74</v>
      </c>
      <c r="M407" t="s">
        <v>78</v>
      </c>
      <c r="N407" t="s">
        <v>79</v>
      </c>
      <c r="O407" t="s">
        <v>74</v>
      </c>
      <c r="P407" t="s">
        <v>74</v>
      </c>
      <c r="Q407" t="s">
        <v>74</v>
      </c>
      <c r="R407" t="s">
        <v>74</v>
      </c>
      <c r="S407" t="s">
        <v>74</v>
      </c>
      <c r="T407" t="s">
        <v>6647</v>
      </c>
      <c r="U407" t="s">
        <v>6648</v>
      </c>
      <c r="V407" t="s">
        <v>6649</v>
      </c>
      <c r="W407" t="s">
        <v>6650</v>
      </c>
      <c r="X407" t="s">
        <v>1264</v>
      </c>
      <c r="Y407" t="s">
        <v>6651</v>
      </c>
      <c r="Z407" t="s">
        <v>74</v>
      </c>
      <c r="AA407" t="s">
        <v>6652</v>
      </c>
      <c r="AB407" t="s">
        <v>6653</v>
      </c>
      <c r="AC407" t="s">
        <v>6461</v>
      </c>
      <c r="AD407" t="s">
        <v>1606</v>
      </c>
      <c r="AE407" t="s">
        <v>6462</v>
      </c>
      <c r="AF407" t="s">
        <v>74</v>
      </c>
      <c r="AG407">
        <v>24</v>
      </c>
      <c r="AH407">
        <v>2</v>
      </c>
      <c r="AI407">
        <v>2</v>
      </c>
      <c r="AJ407">
        <v>0</v>
      </c>
      <c r="AK407">
        <v>8</v>
      </c>
      <c r="AL407" t="s">
        <v>6422</v>
      </c>
      <c r="AM407" t="s">
        <v>6423</v>
      </c>
      <c r="AN407" t="s">
        <v>6424</v>
      </c>
      <c r="AO407" t="s">
        <v>74</v>
      </c>
      <c r="AP407" t="s">
        <v>6425</v>
      </c>
      <c r="AQ407" t="s">
        <v>74</v>
      </c>
      <c r="AR407" t="s">
        <v>6426</v>
      </c>
      <c r="AS407" t="s">
        <v>6427</v>
      </c>
      <c r="AT407" t="s">
        <v>2701</v>
      </c>
      <c r="AU407">
        <v>2018</v>
      </c>
      <c r="AV407">
        <v>8</v>
      </c>
      <c r="AW407">
        <v>5</v>
      </c>
      <c r="AX407" t="s">
        <v>74</v>
      </c>
      <c r="AY407" t="s">
        <v>74</v>
      </c>
      <c r="AZ407" t="s">
        <v>74</v>
      </c>
      <c r="BA407" t="s">
        <v>74</v>
      </c>
      <c r="BB407">
        <v>405</v>
      </c>
      <c r="BC407">
        <v>420</v>
      </c>
      <c r="BD407" t="s">
        <v>74</v>
      </c>
      <c r="BE407" t="s">
        <v>74</v>
      </c>
      <c r="BF407" t="s">
        <v>74</v>
      </c>
      <c r="BG407" t="s">
        <v>74</v>
      </c>
      <c r="BH407" t="s">
        <v>74</v>
      </c>
      <c r="BI407">
        <v>16</v>
      </c>
      <c r="BJ407" t="s">
        <v>156</v>
      </c>
      <c r="BK407" t="s">
        <v>131</v>
      </c>
      <c r="BL407" t="s">
        <v>156</v>
      </c>
      <c r="BM407" t="s">
        <v>6654</v>
      </c>
      <c r="BN407" t="s">
        <v>74</v>
      </c>
      <c r="BO407" t="s">
        <v>74</v>
      </c>
      <c r="BP407" t="s">
        <v>74</v>
      </c>
      <c r="BQ407" t="s">
        <v>74</v>
      </c>
      <c r="BR407" t="s">
        <v>103</v>
      </c>
      <c r="BS407" t="s">
        <v>6655</v>
      </c>
      <c r="BT407" t="str">
        <f>HYPERLINK("https%3A%2F%2Fwww.webofscience.com%2Fwos%2Fwoscc%2Ffull-record%2FWOS:000432679600028","View Full Record in Web of Science")</f>
        <v>View Full Record in Web of Science</v>
      </c>
    </row>
    <row r="408" spans="1:72" x14ac:dyDescent="0.25">
      <c r="A408" t="s">
        <v>72</v>
      </c>
      <c r="B408" t="s">
        <v>6656</v>
      </c>
      <c r="C408" t="s">
        <v>74</v>
      </c>
      <c r="D408" t="s">
        <v>74</v>
      </c>
      <c r="E408" t="s">
        <v>74</v>
      </c>
      <c r="F408" t="s">
        <v>6657</v>
      </c>
      <c r="G408" t="s">
        <v>74</v>
      </c>
      <c r="H408" t="s">
        <v>74</v>
      </c>
      <c r="I408" t="s">
        <v>6658</v>
      </c>
      <c r="J408" t="s">
        <v>6659</v>
      </c>
      <c r="K408" t="s">
        <v>74</v>
      </c>
      <c r="L408" t="s">
        <v>74</v>
      </c>
      <c r="M408" t="s">
        <v>78</v>
      </c>
      <c r="N408" t="s">
        <v>79</v>
      </c>
      <c r="O408" t="s">
        <v>74</v>
      </c>
      <c r="P408" t="s">
        <v>74</v>
      </c>
      <c r="Q408" t="s">
        <v>74</v>
      </c>
      <c r="R408" t="s">
        <v>74</v>
      </c>
      <c r="S408" t="s">
        <v>74</v>
      </c>
      <c r="T408" t="s">
        <v>6660</v>
      </c>
      <c r="U408" t="s">
        <v>74</v>
      </c>
      <c r="V408" t="s">
        <v>6661</v>
      </c>
      <c r="W408" t="s">
        <v>6662</v>
      </c>
      <c r="X408" t="s">
        <v>6663</v>
      </c>
      <c r="Y408" t="s">
        <v>6664</v>
      </c>
      <c r="Z408" t="s">
        <v>74</v>
      </c>
      <c r="AA408" t="s">
        <v>74</v>
      </c>
      <c r="AB408" t="s">
        <v>74</v>
      </c>
      <c r="AC408" t="s">
        <v>74</v>
      </c>
      <c r="AD408" t="s">
        <v>74</v>
      </c>
      <c r="AE408" t="s">
        <v>74</v>
      </c>
      <c r="AF408" t="s">
        <v>74</v>
      </c>
      <c r="AG408">
        <v>8</v>
      </c>
      <c r="AH408">
        <v>0</v>
      </c>
      <c r="AI408">
        <v>0</v>
      </c>
      <c r="AJ408">
        <v>0</v>
      </c>
      <c r="AK408">
        <v>4</v>
      </c>
      <c r="AL408" t="s">
        <v>6665</v>
      </c>
      <c r="AM408" t="s">
        <v>6666</v>
      </c>
      <c r="AN408" t="s">
        <v>6667</v>
      </c>
      <c r="AO408" t="s">
        <v>6668</v>
      </c>
      <c r="AP408" t="s">
        <v>74</v>
      </c>
      <c r="AQ408" t="s">
        <v>74</v>
      </c>
      <c r="AR408" t="s">
        <v>6669</v>
      </c>
      <c r="AS408" t="s">
        <v>6670</v>
      </c>
      <c r="AT408" t="s">
        <v>2738</v>
      </c>
      <c r="AU408">
        <v>2018</v>
      </c>
      <c r="AV408">
        <v>9</v>
      </c>
      <c r="AW408">
        <v>3</v>
      </c>
      <c r="AX408" t="s">
        <v>74</v>
      </c>
      <c r="AY408" t="s">
        <v>74</v>
      </c>
      <c r="AZ408" t="s">
        <v>74</v>
      </c>
      <c r="BA408" t="s">
        <v>74</v>
      </c>
      <c r="BB408">
        <v>294</v>
      </c>
      <c r="BC408">
        <v>300</v>
      </c>
      <c r="BD408" t="s">
        <v>74</v>
      </c>
      <c r="BE408" t="s">
        <v>74</v>
      </c>
      <c r="BF408" t="s">
        <v>74</v>
      </c>
      <c r="BG408" t="s">
        <v>74</v>
      </c>
      <c r="BH408" t="s">
        <v>74</v>
      </c>
      <c r="BI408">
        <v>7</v>
      </c>
      <c r="BJ408" t="s">
        <v>933</v>
      </c>
      <c r="BK408" t="s">
        <v>131</v>
      </c>
      <c r="BL408" t="s">
        <v>934</v>
      </c>
      <c r="BM408" t="s">
        <v>6671</v>
      </c>
      <c r="BN408" t="s">
        <v>74</v>
      </c>
      <c r="BO408" t="s">
        <v>74</v>
      </c>
      <c r="BP408" t="s">
        <v>74</v>
      </c>
      <c r="BQ408" t="s">
        <v>74</v>
      </c>
      <c r="BR408" t="s">
        <v>103</v>
      </c>
      <c r="BS408" t="s">
        <v>6672</v>
      </c>
      <c r="BT408" t="str">
        <f>HYPERLINK("https%3A%2F%2Fwww.webofscience.com%2Fwos%2Fwoscc%2Ffull-record%2FWOS:000438847100035","View Full Record in Web of Science")</f>
        <v>View Full Record in Web of Science</v>
      </c>
    </row>
    <row r="409" spans="1:72" x14ac:dyDescent="0.25">
      <c r="A409" t="s">
        <v>72</v>
      </c>
      <c r="B409" t="s">
        <v>6673</v>
      </c>
      <c r="C409" t="s">
        <v>74</v>
      </c>
      <c r="D409" t="s">
        <v>74</v>
      </c>
      <c r="E409" t="s">
        <v>74</v>
      </c>
      <c r="F409" t="s">
        <v>6674</v>
      </c>
      <c r="G409" t="s">
        <v>74</v>
      </c>
      <c r="H409" t="s">
        <v>74</v>
      </c>
      <c r="I409" t="s">
        <v>6675</v>
      </c>
      <c r="J409" t="s">
        <v>1203</v>
      </c>
      <c r="K409" t="s">
        <v>74</v>
      </c>
      <c r="L409" t="s">
        <v>74</v>
      </c>
      <c r="M409" t="s">
        <v>318</v>
      </c>
      <c r="N409" t="s">
        <v>79</v>
      </c>
      <c r="O409" t="s">
        <v>74</v>
      </c>
      <c r="P409" t="s">
        <v>74</v>
      </c>
      <c r="Q409" t="s">
        <v>74</v>
      </c>
      <c r="R409" t="s">
        <v>74</v>
      </c>
      <c r="S409" t="s">
        <v>74</v>
      </c>
      <c r="T409" t="s">
        <v>6676</v>
      </c>
      <c r="U409" t="s">
        <v>74</v>
      </c>
      <c r="V409" t="s">
        <v>6677</v>
      </c>
      <c r="W409" t="s">
        <v>6678</v>
      </c>
      <c r="X409" t="s">
        <v>74</v>
      </c>
      <c r="Y409" t="s">
        <v>6679</v>
      </c>
      <c r="Z409" t="s">
        <v>6680</v>
      </c>
      <c r="AA409" t="s">
        <v>74</v>
      </c>
      <c r="AB409" t="s">
        <v>74</v>
      </c>
      <c r="AC409" t="s">
        <v>74</v>
      </c>
      <c r="AD409" t="s">
        <v>74</v>
      </c>
      <c r="AE409" t="s">
        <v>74</v>
      </c>
      <c r="AF409" t="s">
        <v>74</v>
      </c>
      <c r="AG409">
        <v>0</v>
      </c>
      <c r="AH409">
        <v>0</v>
      </c>
      <c r="AI409">
        <v>0</v>
      </c>
      <c r="AJ409">
        <v>0</v>
      </c>
      <c r="AK409">
        <v>3</v>
      </c>
      <c r="AL409" t="s">
        <v>324</v>
      </c>
      <c r="AM409" t="s">
        <v>325</v>
      </c>
      <c r="AN409" t="s">
        <v>326</v>
      </c>
      <c r="AO409" t="s">
        <v>1210</v>
      </c>
      <c r="AP409" t="s">
        <v>1211</v>
      </c>
      <c r="AQ409" t="s">
        <v>74</v>
      </c>
      <c r="AR409" t="s">
        <v>1212</v>
      </c>
      <c r="AS409" t="s">
        <v>1213</v>
      </c>
      <c r="AT409" t="s">
        <v>380</v>
      </c>
      <c r="AU409">
        <v>2018</v>
      </c>
      <c r="AV409">
        <v>16</v>
      </c>
      <c r="AW409" t="s">
        <v>74</v>
      </c>
      <c r="AX409" t="s">
        <v>74</v>
      </c>
      <c r="AY409" t="s">
        <v>74</v>
      </c>
      <c r="AZ409" t="s">
        <v>74</v>
      </c>
      <c r="BA409" t="s">
        <v>74</v>
      </c>
      <c r="BB409">
        <v>52</v>
      </c>
      <c r="BC409">
        <v>71</v>
      </c>
      <c r="BD409" t="s">
        <v>74</v>
      </c>
      <c r="BE409" t="s">
        <v>6681</v>
      </c>
      <c r="BF409" t="str">
        <f>HYPERLINK("http://dx.doi.org/10.17223/23062061/16/4","http://dx.doi.org/10.17223/23062061/16/4")</f>
        <v>http://dx.doi.org/10.17223/23062061/16/4</v>
      </c>
      <c r="BG409" t="s">
        <v>74</v>
      </c>
      <c r="BH409" t="s">
        <v>74</v>
      </c>
      <c r="BI409">
        <v>20</v>
      </c>
      <c r="BJ409" t="s">
        <v>265</v>
      </c>
      <c r="BK409" t="s">
        <v>131</v>
      </c>
      <c r="BL409" t="s">
        <v>266</v>
      </c>
      <c r="BM409" t="s">
        <v>6682</v>
      </c>
      <c r="BN409" t="s">
        <v>74</v>
      </c>
      <c r="BO409" t="s">
        <v>230</v>
      </c>
      <c r="BP409" t="s">
        <v>74</v>
      </c>
      <c r="BQ409" t="s">
        <v>74</v>
      </c>
      <c r="BR409" t="s">
        <v>103</v>
      </c>
      <c r="BS409" t="s">
        <v>6683</v>
      </c>
      <c r="BT409" t="str">
        <f>HYPERLINK("https%3A%2F%2Fwww.webofscience.com%2Fwos%2Fwoscc%2Ffull-record%2FWOS:000451192400004","View Full Record in Web of Science")</f>
        <v>View Full Record in Web of Science</v>
      </c>
    </row>
    <row r="410" spans="1:72" x14ac:dyDescent="0.25">
      <c r="A410" t="s">
        <v>72</v>
      </c>
      <c r="B410" t="s">
        <v>6684</v>
      </c>
      <c r="C410" t="s">
        <v>74</v>
      </c>
      <c r="D410" t="s">
        <v>74</v>
      </c>
      <c r="E410" t="s">
        <v>74</v>
      </c>
      <c r="F410" t="s">
        <v>6685</v>
      </c>
      <c r="G410" t="s">
        <v>74</v>
      </c>
      <c r="H410" t="s">
        <v>74</v>
      </c>
      <c r="I410" t="s">
        <v>6686</v>
      </c>
      <c r="J410" t="s">
        <v>1203</v>
      </c>
      <c r="K410" t="s">
        <v>74</v>
      </c>
      <c r="L410" t="s">
        <v>74</v>
      </c>
      <c r="M410" t="s">
        <v>318</v>
      </c>
      <c r="N410" t="s">
        <v>79</v>
      </c>
      <c r="O410" t="s">
        <v>74</v>
      </c>
      <c r="P410" t="s">
        <v>74</v>
      </c>
      <c r="Q410" t="s">
        <v>74</v>
      </c>
      <c r="R410" t="s">
        <v>74</v>
      </c>
      <c r="S410" t="s">
        <v>74</v>
      </c>
      <c r="T410" t="s">
        <v>6687</v>
      </c>
      <c r="U410" t="s">
        <v>74</v>
      </c>
      <c r="V410" t="s">
        <v>6688</v>
      </c>
      <c r="W410" t="s">
        <v>6689</v>
      </c>
      <c r="X410" t="s">
        <v>1008</v>
      </c>
      <c r="Y410" t="s">
        <v>6690</v>
      </c>
      <c r="Z410" t="s">
        <v>6691</v>
      </c>
      <c r="AA410" t="s">
        <v>74</v>
      </c>
      <c r="AB410" t="s">
        <v>74</v>
      </c>
      <c r="AC410" t="s">
        <v>74</v>
      </c>
      <c r="AD410" t="s">
        <v>74</v>
      </c>
      <c r="AE410" t="s">
        <v>74</v>
      </c>
      <c r="AF410" t="s">
        <v>74</v>
      </c>
      <c r="AG410">
        <v>0</v>
      </c>
      <c r="AH410">
        <v>0</v>
      </c>
      <c r="AI410">
        <v>0</v>
      </c>
      <c r="AJ410">
        <v>1</v>
      </c>
      <c r="AK410">
        <v>6</v>
      </c>
      <c r="AL410" t="s">
        <v>324</v>
      </c>
      <c r="AM410" t="s">
        <v>325</v>
      </c>
      <c r="AN410" t="s">
        <v>326</v>
      </c>
      <c r="AO410" t="s">
        <v>1210</v>
      </c>
      <c r="AP410" t="s">
        <v>1211</v>
      </c>
      <c r="AQ410" t="s">
        <v>74</v>
      </c>
      <c r="AR410" t="s">
        <v>1212</v>
      </c>
      <c r="AS410" t="s">
        <v>1213</v>
      </c>
      <c r="AT410" t="s">
        <v>380</v>
      </c>
      <c r="AU410">
        <v>2018</v>
      </c>
      <c r="AV410">
        <v>16</v>
      </c>
      <c r="AW410" t="s">
        <v>74</v>
      </c>
      <c r="AX410" t="s">
        <v>74</v>
      </c>
      <c r="AY410" t="s">
        <v>74</v>
      </c>
      <c r="AZ410" t="s">
        <v>74</v>
      </c>
      <c r="BA410" t="s">
        <v>74</v>
      </c>
      <c r="BB410">
        <v>72</v>
      </c>
      <c r="BC410">
        <v>85</v>
      </c>
      <c r="BD410" t="s">
        <v>74</v>
      </c>
      <c r="BE410" t="s">
        <v>6692</v>
      </c>
      <c r="BF410" t="str">
        <f>HYPERLINK("http://dx.doi.org/10.17223/23062061/16/5","http://dx.doi.org/10.17223/23062061/16/5")</f>
        <v>http://dx.doi.org/10.17223/23062061/16/5</v>
      </c>
      <c r="BG410" t="s">
        <v>74</v>
      </c>
      <c r="BH410" t="s">
        <v>74</v>
      </c>
      <c r="BI410">
        <v>14</v>
      </c>
      <c r="BJ410" t="s">
        <v>265</v>
      </c>
      <c r="BK410" t="s">
        <v>131</v>
      </c>
      <c r="BL410" t="s">
        <v>266</v>
      </c>
      <c r="BM410" t="s">
        <v>6682</v>
      </c>
      <c r="BN410" t="s">
        <v>74</v>
      </c>
      <c r="BO410" t="s">
        <v>230</v>
      </c>
      <c r="BP410" t="s">
        <v>74</v>
      </c>
      <c r="BQ410" t="s">
        <v>74</v>
      </c>
      <c r="BR410" t="s">
        <v>103</v>
      </c>
      <c r="BS410" t="s">
        <v>6693</v>
      </c>
      <c r="BT410" t="str">
        <f>HYPERLINK("https%3A%2F%2Fwww.webofscience.com%2Fwos%2Fwoscc%2Ffull-record%2FWOS:000451192400005","View Full Record in Web of Science")</f>
        <v>View Full Record in Web of Science</v>
      </c>
    </row>
    <row r="411" spans="1:72" x14ac:dyDescent="0.25">
      <c r="A411" t="s">
        <v>72</v>
      </c>
      <c r="B411" t="s">
        <v>6694</v>
      </c>
      <c r="C411" t="s">
        <v>74</v>
      </c>
      <c r="D411" t="s">
        <v>74</v>
      </c>
      <c r="E411" t="s">
        <v>74</v>
      </c>
      <c r="F411" t="s">
        <v>6695</v>
      </c>
      <c r="G411" t="s">
        <v>74</v>
      </c>
      <c r="H411" t="s">
        <v>74</v>
      </c>
      <c r="I411" t="s">
        <v>6696</v>
      </c>
      <c r="J411" t="s">
        <v>5285</v>
      </c>
      <c r="K411" t="s">
        <v>74</v>
      </c>
      <c r="L411" t="s">
        <v>74</v>
      </c>
      <c r="M411" t="s">
        <v>78</v>
      </c>
      <c r="N411" t="s">
        <v>79</v>
      </c>
      <c r="O411" t="s">
        <v>74</v>
      </c>
      <c r="P411" t="s">
        <v>74</v>
      </c>
      <c r="Q411" t="s">
        <v>74</v>
      </c>
      <c r="R411" t="s">
        <v>74</v>
      </c>
      <c r="S411" t="s">
        <v>74</v>
      </c>
      <c r="T411" t="s">
        <v>6697</v>
      </c>
      <c r="U411" t="s">
        <v>74</v>
      </c>
      <c r="V411" t="s">
        <v>6698</v>
      </c>
      <c r="W411" t="s">
        <v>6699</v>
      </c>
      <c r="X411" t="s">
        <v>6700</v>
      </c>
      <c r="Y411" t="s">
        <v>6701</v>
      </c>
      <c r="Z411" t="s">
        <v>6702</v>
      </c>
      <c r="AA411" t="s">
        <v>6703</v>
      </c>
      <c r="AB411" t="s">
        <v>74</v>
      </c>
      <c r="AC411" t="s">
        <v>74</v>
      </c>
      <c r="AD411" t="s">
        <v>74</v>
      </c>
      <c r="AE411" t="s">
        <v>74</v>
      </c>
      <c r="AF411" t="s">
        <v>74</v>
      </c>
      <c r="AG411">
        <v>21</v>
      </c>
      <c r="AH411">
        <v>4</v>
      </c>
      <c r="AI411">
        <v>4</v>
      </c>
      <c r="AJ411">
        <v>0</v>
      </c>
      <c r="AK411">
        <v>11</v>
      </c>
      <c r="AL411" t="s">
        <v>5295</v>
      </c>
      <c r="AM411" t="s">
        <v>5296</v>
      </c>
      <c r="AN411" t="s">
        <v>5297</v>
      </c>
      <c r="AO411" t="s">
        <v>5298</v>
      </c>
      <c r="AP411" t="s">
        <v>74</v>
      </c>
      <c r="AQ411" t="s">
        <v>74</v>
      </c>
      <c r="AR411" t="s">
        <v>5299</v>
      </c>
      <c r="AS411" t="s">
        <v>5300</v>
      </c>
      <c r="AT411" t="s">
        <v>331</v>
      </c>
      <c r="AU411">
        <v>2018</v>
      </c>
      <c r="AV411">
        <v>7</v>
      </c>
      <c r="AW411">
        <v>1</v>
      </c>
      <c r="AX411" t="s">
        <v>74</v>
      </c>
      <c r="AY411" t="s">
        <v>74</v>
      </c>
      <c r="AZ411" t="s">
        <v>74</v>
      </c>
      <c r="BA411" t="s">
        <v>74</v>
      </c>
      <c r="BB411">
        <v>26</v>
      </c>
      <c r="BC411">
        <v>33</v>
      </c>
      <c r="BD411" t="s">
        <v>74</v>
      </c>
      <c r="BE411" t="s">
        <v>6704</v>
      </c>
      <c r="BF411" t="str">
        <f>HYPERLINK("http://dx.doi.org/10.7596/taksad.v7i1.1460","http://dx.doi.org/10.7596/taksad.v7i1.1460")</f>
        <v>http://dx.doi.org/10.7596/taksad.v7i1.1460</v>
      </c>
      <c r="BG411" t="s">
        <v>74</v>
      </c>
      <c r="BH411" t="s">
        <v>74</v>
      </c>
      <c r="BI411">
        <v>8</v>
      </c>
      <c r="BJ411" t="s">
        <v>265</v>
      </c>
      <c r="BK411" t="s">
        <v>131</v>
      </c>
      <c r="BL411" t="s">
        <v>266</v>
      </c>
      <c r="BM411" t="s">
        <v>6705</v>
      </c>
      <c r="BN411" t="s">
        <v>74</v>
      </c>
      <c r="BO411" t="s">
        <v>198</v>
      </c>
      <c r="BP411" t="s">
        <v>74</v>
      </c>
      <c r="BQ411" t="s">
        <v>74</v>
      </c>
      <c r="BR411" t="s">
        <v>103</v>
      </c>
      <c r="BS411" t="s">
        <v>6706</v>
      </c>
      <c r="BT411" t="str">
        <f>HYPERLINK("https%3A%2F%2Fwww.webofscience.com%2Fwos%2Fwoscc%2Ffull-record%2FWOS:000430244600003","View Full Record in Web of Science")</f>
        <v>View Full Record in Web of Science</v>
      </c>
    </row>
    <row r="412" spans="1:72" x14ac:dyDescent="0.25">
      <c r="A412" t="s">
        <v>72</v>
      </c>
      <c r="B412" t="s">
        <v>6707</v>
      </c>
      <c r="C412" t="s">
        <v>74</v>
      </c>
      <c r="D412" t="s">
        <v>74</v>
      </c>
      <c r="E412" t="s">
        <v>74</v>
      </c>
      <c r="F412" t="s">
        <v>6708</v>
      </c>
      <c r="G412" t="s">
        <v>74</v>
      </c>
      <c r="H412" t="s">
        <v>74</v>
      </c>
      <c r="I412" t="s">
        <v>6709</v>
      </c>
      <c r="J412" t="s">
        <v>2511</v>
      </c>
      <c r="K412" t="s">
        <v>74</v>
      </c>
      <c r="L412" t="s">
        <v>74</v>
      </c>
      <c r="M412" t="s">
        <v>318</v>
      </c>
      <c r="N412" t="s">
        <v>79</v>
      </c>
      <c r="O412" t="s">
        <v>74</v>
      </c>
      <c r="P412" t="s">
        <v>74</v>
      </c>
      <c r="Q412" t="s">
        <v>74</v>
      </c>
      <c r="R412" t="s">
        <v>74</v>
      </c>
      <c r="S412" t="s">
        <v>74</v>
      </c>
      <c r="T412" t="s">
        <v>6710</v>
      </c>
      <c r="U412" t="s">
        <v>74</v>
      </c>
      <c r="V412" t="s">
        <v>6711</v>
      </c>
      <c r="W412" t="s">
        <v>6712</v>
      </c>
      <c r="X412" t="s">
        <v>2885</v>
      </c>
      <c r="Y412" t="s">
        <v>6713</v>
      </c>
      <c r="Z412" t="s">
        <v>6714</v>
      </c>
      <c r="AA412" t="s">
        <v>74</v>
      </c>
      <c r="AB412" t="s">
        <v>74</v>
      </c>
      <c r="AC412" t="s">
        <v>74</v>
      </c>
      <c r="AD412" t="s">
        <v>74</v>
      </c>
      <c r="AE412" t="s">
        <v>74</v>
      </c>
      <c r="AF412" t="s">
        <v>74</v>
      </c>
      <c r="AG412">
        <v>14</v>
      </c>
      <c r="AH412">
        <v>0</v>
      </c>
      <c r="AI412">
        <v>0</v>
      </c>
      <c r="AJ412">
        <v>0</v>
      </c>
      <c r="AK412">
        <v>0</v>
      </c>
      <c r="AL412" t="s">
        <v>2518</v>
      </c>
      <c r="AM412" t="s">
        <v>440</v>
      </c>
      <c r="AN412" t="s">
        <v>2519</v>
      </c>
      <c r="AO412" t="s">
        <v>2520</v>
      </c>
      <c r="AP412" t="s">
        <v>74</v>
      </c>
      <c r="AQ412" t="s">
        <v>74</v>
      </c>
      <c r="AR412" t="s">
        <v>2521</v>
      </c>
      <c r="AS412" t="s">
        <v>2522</v>
      </c>
      <c r="AT412" t="s">
        <v>1447</v>
      </c>
      <c r="AU412">
        <v>2018</v>
      </c>
      <c r="AV412" t="s">
        <v>74</v>
      </c>
      <c r="AW412">
        <v>2</v>
      </c>
      <c r="AX412" t="s">
        <v>74</v>
      </c>
      <c r="AY412" t="s">
        <v>74</v>
      </c>
      <c r="AZ412" t="s">
        <v>74</v>
      </c>
      <c r="BA412" t="s">
        <v>74</v>
      </c>
      <c r="BB412">
        <v>54</v>
      </c>
      <c r="BC412">
        <v>67</v>
      </c>
      <c r="BD412" t="s">
        <v>74</v>
      </c>
      <c r="BE412" t="s">
        <v>74</v>
      </c>
      <c r="BF412" t="s">
        <v>74</v>
      </c>
      <c r="BG412" t="s">
        <v>74</v>
      </c>
      <c r="BH412" t="s">
        <v>74</v>
      </c>
      <c r="BI412">
        <v>14</v>
      </c>
      <c r="BJ412" t="s">
        <v>1724</v>
      </c>
      <c r="BK412" t="s">
        <v>131</v>
      </c>
      <c r="BL412" t="s">
        <v>1724</v>
      </c>
      <c r="BM412" t="s">
        <v>6715</v>
      </c>
      <c r="BN412" t="s">
        <v>74</v>
      </c>
      <c r="BO412" t="s">
        <v>74</v>
      </c>
      <c r="BP412" t="s">
        <v>74</v>
      </c>
      <c r="BQ412" t="s">
        <v>74</v>
      </c>
      <c r="BR412" t="s">
        <v>103</v>
      </c>
      <c r="BS412" t="s">
        <v>6716</v>
      </c>
      <c r="BT412" t="str">
        <f>HYPERLINK("https%3A%2F%2Fwww.webofscience.com%2Fwos%2Fwoscc%2Ffull-record%2FWOS:000548292000003","View Full Record in Web of Science")</f>
        <v>View Full Record in Web of Science</v>
      </c>
    </row>
    <row r="413" spans="1:72" x14ac:dyDescent="0.25">
      <c r="A413" t="s">
        <v>72</v>
      </c>
      <c r="B413" t="s">
        <v>6717</v>
      </c>
      <c r="C413" t="s">
        <v>74</v>
      </c>
      <c r="D413" t="s">
        <v>74</v>
      </c>
      <c r="E413" t="s">
        <v>74</v>
      </c>
      <c r="F413" t="s">
        <v>6718</v>
      </c>
      <c r="G413" t="s">
        <v>74</v>
      </c>
      <c r="H413" t="s">
        <v>74</v>
      </c>
      <c r="I413" t="s">
        <v>6719</v>
      </c>
      <c r="J413" t="s">
        <v>497</v>
      </c>
      <c r="K413" t="s">
        <v>74</v>
      </c>
      <c r="L413" t="s">
        <v>74</v>
      </c>
      <c r="M413" t="s">
        <v>318</v>
      </c>
      <c r="N413" t="s">
        <v>79</v>
      </c>
      <c r="O413" t="s">
        <v>74</v>
      </c>
      <c r="P413" t="s">
        <v>74</v>
      </c>
      <c r="Q413" t="s">
        <v>74</v>
      </c>
      <c r="R413" t="s">
        <v>74</v>
      </c>
      <c r="S413" t="s">
        <v>74</v>
      </c>
      <c r="T413" t="s">
        <v>6720</v>
      </c>
      <c r="U413" t="s">
        <v>74</v>
      </c>
      <c r="V413" t="s">
        <v>6721</v>
      </c>
      <c r="W413" t="s">
        <v>6722</v>
      </c>
      <c r="X413" t="s">
        <v>2216</v>
      </c>
      <c r="Y413" t="s">
        <v>6723</v>
      </c>
      <c r="Z413" t="s">
        <v>6724</v>
      </c>
      <c r="AA413" t="s">
        <v>74</v>
      </c>
      <c r="AB413" t="s">
        <v>74</v>
      </c>
      <c r="AC413" t="s">
        <v>74</v>
      </c>
      <c r="AD413" t="s">
        <v>74</v>
      </c>
      <c r="AE413" t="s">
        <v>74</v>
      </c>
      <c r="AF413" t="s">
        <v>74</v>
      </c>
      <c r="AG413">
        <v>7</v>
      </c>
      <c r="AH413">
        <v>0</v>
      </c>
      <c r="AI413">
        <v>0</v>
      </c>
      <c r="AJ413">
        <v>1</v>
      </c>
      <c r="AK413">
        <v>5</v>
      </c>
      <c r="AL413" t="s">
        <v>324</v>
      </c>
      <c r="AM413" t="s">
        <v>325</v>
      </c>
      <c r="AN413" t="s">
        <v>326</v>
      </c>
      <c r="AO413" t="s">
        <v>507</v>
      </c>
      <c r="AP413" t="s">
        <v>508</v>
      </c>
      <c r="AQ413" t="s">
        <v>74</v>
      </c>
      <c r="AR413" t="s">
        <v>509</v>
      </c>
      <c r="AS413" t="s">
        <v>510</v>
      </c>
      <c r="AT413" t="s">
        <v>331</v>
      </c>
      <c r="AU413">
        <v>2018</v>
      </c>
      <c r="AV413">
        <v>41</v>
      </c>
      <c r="AW413" t="s">
        <v>74</v>
      </c>
      <c r="AX413" t="s">
        <v>74</v>
      </c>
      <c r="AY413" t="s">
        <v>74</v>
      </c>
      <c r="AZ413" t="s">
        <v>74</v>
      </c>
      <c r="BA413" t="s">
        <v>74</v>
      </c>
      <c r="BB413">
        <v>114</v>
      </c>
      <c r="BC413">
        <v>123</v>
      </c>
      <c r="BD413" t="s">
        <v>74</v>
      </c>
      <c r="BE413" t="s">
        <v>6725</v>
      </c>
      <c r="BF413" t="str">
        <f>HYPERLINK("http://dx.doi.org/10.17223/1998863X/41/13","http://dx.doi.org/10.17223/1998863X/41/13")</f>
        <v>http://dx.doi.org/10.17223/1998863X/41/13</v>
      </c>
      <c r="BG413" t="s">
        <v>74</v>
      </c>
      <c r="BH413" t="s">
        <v>74</v>
      </c>
      <c r="BI413">
        <v>10</v>
      </c>
      <c r="BJ413" t="s">
        <v>512</v>
      </c>
      <c r="BK413" t="s">
        <v>131</v>
      </c>
      <c r="BL413" t="s">
        <v>513</v>
      </c>
      <c r="BM413" t="s">
        <v>6726</v>
      </c>
      <c r="BN413" t="s">
        <v>74</v>
      </c>
      <c r="BO413" t="s">
        <v>230</v>
      </c>
      <c r="BP413" t="s">
        <v>74</v>
      </c>
      <c r="BQ413" t="s">
        <v>74</v>
      </c>
      <c r="BR413" t="s">
        <v>103</v>
      </c>
      <c r="BS413" t="s">
        <v>6727</v>
      </c>
      <c r="BT413" t="str">
        <f>HYPERLINK("https%3A%2F%2Fwww.webofscience.com%2Fwos%2Fwoscc%2Ffull-record%2FWOS:000435617000013","View Full Record in Web of Science")</f>
        <v>View Full Record in Web of Science</v>
      </c>
    </row>
    <row r="414" spans="1:72" x14ac:dyDescent="0.25">
      <c r="A414" t="s">
        <v>72</v>
      </c>
      <c r="B414" t="s">
        <v>6728</v>
      </c>
      <c r="C414" t="s">
        <v>74</v>
      </c>
      <c r="D414" t="s">
        <v>74</v>
      </c>
      <c r="E414" t="s">
        <v>74</v>
      </c>
      <c r="F414" t="s">
        <v>6729</v>
      </c>
      <c r="G414" t="s">
        <v>74</v>
      </c>
      <c r="H414" t="s">
        <v>74</v>
      </c>
      <c r="I414" t="s">
        <v>6730</v>
      </c>
      <c r="J414" t="s">
        <v>1042</v>
      </c>
      <c r="K414" t="s">
        <v>74</v>
      </c>
      <c r="L414" t="s">
        <v>74</v>
      </c>
      <c r="M414" t="s">
        <v>318</v>
      </c>
      <c r="N414" t="s">
        <v>79</v>
      </c>
      <c r="O414" t="s">
        <v>74</v>
      </c>
      <c r="P414" t="s">
        <v>74</v>
      </c>
      <c r="Q414" t="s">
        <v>74</v>
      </c>
      <c r="R414" t="s">
        <v>74</v>
      </c>
      <c r="S414" t="s">
        <v>74</v>
      </c>
      <c r="T414" t="s">
        <v>6731</v>
      </c>
      <c r="U414" t="s">
        <v>74</v>
      </c>
      <c r="V414" t="s">
        <v>6732</v>
      </c>
      <c r="W414" t="s">
        <v>6733</v>
      </c>
      <c r="X414" t="s">
        <v>3731</v>
      </c>
      <c r="Y414" t="s">
        <v>6734</v>
      </c>
      <c r="Z414" t="s">
        <v>6735</v>
      </c>
      <c r="AA414" t="s">
        <v>6736</v>
      </c>
      <c r="AB414" t="s">
        <v>74</v>
      </c>
      <c r="AC414" t="s">
        <v>74</v>
      </c>
      <c r="AD414" t="s">
        <v>74</v>
      </c>
      <c r="AE414" t="s">
        <v>74</v>
      </c>
      <c r="AF414" t="s">
        <v>74</v>
      </c>
      <c r="AG414">
        <v>9</v>
      </c>
      <c r="AH414">
        <v>0</v>
      </c>
      <c r="AI414">
        <v>0</v>
      </c>
      <c r="AJ414">
        <v>0</v>
      </c>
      <c r="AK414">
        <v>0</v>
      </c>
      <c r="AL414" t="s">
        <v>324</v>
      </c>
      <c r="AM414" t="s">
        <v>325</v>
      </c>
      <c r="AN414" t="s">
        <v>326</v>
      </c>
      <c r="AO414" t="s">
        <v>1048</v>
      </c>
      <c r="AP414" t="s">
        <v>1049</v>
      </c>
      <c r="AQ414" t="s">
        <v>74</v>
      </c>
      <c r="AR414" t="s">
        <v>1050</v>
      </c>
      <c r="AS414" t="s">
        <v>1051</v>
      </c>
      <c r="AT414" t="s">
        <v>424</v>
      </c>
      <c r="AU414">
        <v>2018</v>
      </c>
      <c r="AV414">
        <v>51</v>
      </c>
      <c r="AW414" t="s">
        <v>74</v>
      </c>
      <c r="AX414" t="s">
        <v>74</v>
      </c>
      <c r="AY414" t="s">
        <v>74</v>
      </c>
      <c r="AZ414" t="s">
        <v>74</v>
      </c>
      <c r="BA414" t="s">
        <v>74</v>
      </c>
      <c r="BB414">
        <v>237</v>
      </c>
      <c r="BC414">
        <v>246</v>
      </c>
      <c r="BD414" t="s">
        <v>74</v>
      </c>
      <c r="BE414" t="s">
        <v>6737</v>
      </c>
      <c r="BF414" t="str">
        <f>HYPERLINK("http://dx.doi.org/10.17223/19986645/51/18","http://dx.doi.org/10.17223/19986645/51/18")</f>
        <v>http://dx.doi.org/10.17223/19986645/51/18</v>
      </c>
      <c r="BG414" t="s">
        <v>74</v>
      </c>
      <c r="BH414" t="s">
        <v>74</v>
      </c>
      <c r="BI414">
        <v>10</v>
      </c>
      <c r="BJ414" t="s">
        <v>490</v>
      </c>
      <c r="BK414" t="s">
        <v>131</v>
      </c>
      <c r="BL414" t="s">
        <v>491</v>
      </c>
      <c r="BM414" t="s">
        <v>6738</v>
      </c>
      <c r="BN414" t="s">
        <v>74</v>
      </c>
      <c r="BO414" t="s">
        <v>230</v>
      </c>
      <c r="BP414" t="s">
        <v>74</v>
      </c>
      <c r="BQ414" t="s">
        <v>74</v>
      </c>
      <c r="BR414" t="s">
        <v>103</v>
      </c>
      <c r="BS414" t="s">
        <v>6739</v>
      </c>
      <c r="BT414" t="str">
        <f>HYPERLINK("https%3A%2F%2Fwww.webofscience.com%2Fwos%2Fwoscc%2Ffull-record%2FWOS:000436334100018","View Full Record in Web of Science")</f>
        <v>View Full Record in Web of Science</v>
      </c>
    </row>
    <row r="415" spans="1:72" x14ac:dyDescent="0.25">
      <c r="A415" t="s">
        <v>72</v>
      </c>
      <c r="B415" t="s">
        <v>6740</v>
      </c>
      <c r="C415" t="s">
        <v>74</v>
      </c>
      <c r="D415" t="s">
        <v>74</v>
      </c>
      <c r="E415" t="s">
        <v>74</v>
      </c>
      <c r="F415" t="s">
        <v>6741</v>
      </c>
      <c r="G415" t="s">
        <v>74</v>
      </c>
      <c r="H415" t="s">
        <v>74</v>
      </c>
      <c r="I415" t="s">
        <v>6742</v>
      </c>
      <c r="J415" t="s">
        <v>181</v>
      </c>
      <c r="K415" t="s">
        <v>74</v>
      </c>
      <c r="L415" t="s">
        <v>74</v>
      </c>
      <c r="M415" t="s">
        <v>318</v>
      </c>
      <c r="N415" t="s">
        <v>79</v>
      </c>
      <c r="O415" t="s">
        <v>74</v>
      </c>
      <c r="P415" t="s">
        <v>74</v>
      </c>
      <c r="Q415" t="s">
        <v>74</v>
      </c>
      <c r="R415" t="s">
        <v>74</v>
      </c>
      <c r="S415" t="s">
        <v>74</v>
      </c>
      <c r="T415" t="s">
        <v>6743</v>
      </c>
      <c r="U415" t="s">
        <v>74</v>
      </c>
      <c r="V415" t="s">
        <v>6744</v>
      </c>
      <c r="W415" t="s">
        <v>6745</v>
      </c>
      <c r="X415" t="s">
        <v>6746</v>
      </c>
      <c r="Y415" t="s">
        <v>6747</v>
      </c>
      <c r="Z415" t="s">
        <v>6748</v>
      </c>
      <c r="AA415" t="s">
        <v>6749</v>
      </c>
      <c r="AB415" t="s">
        <v>74</v>
      </c>
      <c r="AC415" t="s">
        <v>74</v>
      </c>
      <c r="AD415" t="s">
        <v>74</v>
      </c>
      <c r="AE415" t="s">
        <v>74</v>
      </c>
      <c r="AF415" t="s">
        <v>74</v>
      </c>
      <c r="AG415">
        <v>46</v>
      </c>
      <c r="AH415">
        <v>0</v>
      </c>
      <c r="AI415">
        <v>0</v>
      </c>
      <c r="AJ415">
        <v>0</v>
      </c>
      <c r="AK415">
        <v>3</v>
      </c>
      <c r="AL415" t="s">
        <v>2550</v>
      </c>
      <c r="AM415" t="s">
        <v>2551</v>
      </c>
      <c r="AN415" t="s">
        <v>2552</v>
      </c>
      <c r="AO415" t="s">
        <v>191</v>
      </c>
      <c r="AP415" t="s">
        <v>74</v>
      </c>
      <c r="AQ415" t="s">
        <v>74</v>
      </c>
      <c r="AR415" t="s">
        <v>181</v>
      </c>
      <c r="AS415" t="s">
        <v>193</v>
      </c>
      <c r="AT415" t="s">
        <v>74</v>
      </c>
      <c r="AU415">
        <v>2018</v>
      </c>
      <c r="AV415">
        <v>47</v>
      </c>
      <c r="AW415">
        <v>1</v>
      </c>
      <c r="AX415" t="s">
        <v>74</v>
      </c>
      <c r="AY415" t="s">
        <v>74</v>
      </c>
      <c r="AZ415" t="s">
        <v>74</v>
      </c>
      <c r="BA415" t="s">
        <v>74</v>
      </c>
      <c r="BB415">
        <v>411</v>
      </c>
      <c r="BC415">
        <v>421</v>
      </c>
      <c r="BD415" t="s">
        <v>74</v>
      </c>
      <c r="BE415" t="s">
        <v>6750</v>
      </c>
      <c r="BF415" t="str">
        <f>HYPERLINK("http://dx.doi.org/10.13187/bg.2018.1.411","http://dx.doi.org/10.13187/bg.2018.1.411")</f>
        <v>http://dx.doi.org/10.13187/bg.2018.1.411</v>
      </c>
      <c r="BG415" t="s">
        <v>74</v>
      </c>
      <c r="BH415" t="s">
        <v>74</v>
      </c>
      <c r="BI415">
        <v>11</v>
      </c>
      <c r="BJ415" t="s">
        <v>196</v>
      </c>
      <c r="BK415" t="s">
        <v>131</v>
      </c>
      <c r="BL415" t="s">
        <v>196</v>
      </c>
      <c r="BM415" t="s">
        <v>6751</v>
      </c>
      <c r="BN415" t="s">
        <v>74</v>
      </c>
      <c r="BO415" t="s">
        <v>198</v>
      </c>
      <c r="BP415" t="s">
        <v>74</v>
      </c>
      <c r="BQ415" t="s">
        <v>74</v>
      </c>
      <c r="BR415" t="s">
        <v>103</v>
      </c>
      <c r="BS415" t="s">
        <v>6752</v>
      </c>
      <c r="BT415" t="str">
        <f>HYPERLINK("https%3A%2F%2Fwww.webofscience.com%2Fwos%2Fwoscc%2Ffull-record%2FWOS:000436969000041","View Full Record in Web of Science")</f>
        <v>View Full Record in Web of Science</v>
      </c>
    </row>
    <row r="416" spans="1:72" x14ac:dyDescent="0.25">
      <c r="A416" t="s">
        <v>72</v>
      </c>
      <c r="B416" t="s">
        <v>6753</v>
      </c>
      <c r="C416" t="s">
        <v>74</v>
      </c>
      <c r="D416" t="s">
        <v>74</v>
      </c>
      <c r="E416" t="s">
        <v>74</v>
      </c>
      <c r="F416" t="s">
        <v>6754</v>
      </c>
      <c r="G416" t="s">
        <v>74</v>
      </c>
      <c r="H416" t="s">
        <v>74</v>
      </c>
      <c r="I416" t="s">
        <v>6755</v>
      </c>
      <c r="J416" t="s">
        <v>1834</v>
      </c>
      <c r="K416" t="s">
        <v>74</v>
      </c>
      <c r="L416" t="s">
        <v>74</v>
      </c>
      <c r="M416" t="s">
        <v>318</v>
      </c>
      <c r="N416" t="s">
        <v>79</v>
      </c>
      <c r="O416" t="s">
        <v>74</v>
      </c>
      <c r="P416" t="s">
        <v>74</v>
      </c>
      <c r="Q416" t="s">
        <v>74</v>
      </c>
      <c r="R416" t="s">
        <v>74</v>
      </c>
      <c r="S416" t="s">
        <v>74</v>
      </c>
      <c r="T416" t="s">
        <v>6756</v>
      </c>
      <c r="U416" t="s">
        <v>74</v>
      </c>
      <c r="V416" t="s">
        <v>6757</v>
      </c>
      <c r="W416" t="s">
        <v>6758</v>
      </c>
      <c r="X416" t="s">
        <v>4569</v>
      </c>
      <c r="Y416" t="s">
        <v>6759</v>
      </c>
      <c r="Z416" t="s">
        <v>6760</v>
      </c>
      <c r="AA416" t="s">
        <v>74</v>
      </c>
      <c r="AB416" t="s">
        <v>74</v>
      </c>
      <c r="AC416" t="s">
        <v>74</v>
      </c>
      <c r="AD416" t="s">
        <v>74</v>
      </c>
      <c r="AE416" t="s">
        <v>74</v>
      </c>
      <c r="AF416" t="s">
        <v>74</v>
      </c>
      <c r="AG416">
        <v>19</v>
      </c>
      <c r="AH416">
        <v>5</v>
      </c>
      <c r="AI416">
        <v>5</v>
      </c>
      <c r="AJ416">
        <v>0</v>
      </c>
      <c r="AK416">
        <v>0</v>
      </c>
      <c r="AL416" t="s">
        <v>1844</v>
      </c>
      <c r="AM416" t="s">
        <v>440</v>
      </c>
      <c r="AN416" t="s">
        <v>1845</v>
      </c>
      <c r="AO416" t="s">
        <v>74</v>
      </c>
      <c r="AP416" t="s">
        <v>1846</v>
      </c>
      <c r="AQ416" t="s">
        <v>74</v>
      </c>
      <c r="AR416" t="s">
        <v>1847</v>
      </c>
      <c r="AS416" t="s">
        <v>1848</v>
      </c>
      <c r="AT416" t="s">
        <v>74</v>
      </c>
      <c r="AU416">
        <v>2018</v>
      </c>
      <c r="AV416" t="s">
        <v>74</v>
      </c>
      <c r="AW416">
        <v>2</v>
      </c>
      <c r="AX416" t="s">
        <v>74</v>
      </c>
      <c r="AY416" t="s">
        <v>74</v>
      </c>
      <c r="AZ416" t="s">
        <v>74</v>
      </c>
      <c r="BA416" t="s">
        <v>74</v>
      </c>
      <c r="BB416">
        <v>112</v>
      </c>
      <c r="BC416">
        <v>131</v>
      </c>
      <c r="BD416" t="s">
        <v>74</v>
      </c>
      <c r="BE416" t="s">
        <v>6761</v>
      </c>
      <c r="BF416" t="str">
        <f>HYPERLINK("http://dx.doi.org/10.25178/nit.2018.2.6","http://dx.doi.org/10.25178/nit.2018.2.6")</f>
        <v>http://dx.doi.org/10.25178/nit.2018.2.6</v>
      </c>
      <c r="BG416" t="s">
        <v>74</v>
      </c>
      <c r="BH416" t="s">
        <v>74</v>
      </c>
      <c r="BI416">
        <v>20</v>
      </c>
      <c r="BJ416" t="s">
        <v>1850</v>
      </c>
      <c r="BK416" t="s">
        <v>131</v>
      </c>
      <c r="BL416" t="s">
        <v>1851</v>
      </c>
      <c r="BM416" t="s">
        <v>6762</v>
      </c>
      <c r="BN416" t="s">
        <v>74</v>
      </c>
      <c r="BO416" t="s">
        <v>198</v>
      </c>
      <c r="BP416" t="s">
        <v>74</v>
      </c>
      <c r="BQ416" t="s">
        <v>74</v>
      </c>
      <c r="BR416" t="s">
        <v>103</v>
      </c>
      <c r="BS416" t="s">
        <v>6763</v>
      </c>
      <c r="BT416" t="str">
        <f>HYPERLINK("https%3A%2F%2Fwww.webofscience.com%2Fwos%2Fwoscc%2Ffull-record%2FWOS:000994934900006","View Full Record in Web of Science")</f>
        <v>View Full Record in Web of Science</v>
      </c>
    </row>
    <row r="417" spans="1:72" x14ac:dyDescent="0.25">
      <c r="A417" t="s">
        <v>72</v>
      </c>
      <c r="B417" t="s">
        <v>6764</v>
      </c>
      <c r="C417" t="s">
        <v>74</v>
      </c>
      <c r="D417" t="s">
        <v>74</v>
      </c>
      <c r="E417" t="s">
        <v>74</v>
      </c>
      <c r="F417" t="s">
        <v>6765</v>
      </c>
      <c r="G417" t="s">
        <v>74</v>
      </c>
      <c r="H417" t="s">
        <v>74</v>
      </c>
      <c r="I417" t="s">
        <v>6766</v>
      </c>
      <c r="J417" t="s">
        <v>6767</v>
      </c>
      <c r="K417" t="s">
        <v>74</v>
      </c>
      <c r="L417" t="s">
        <v>74</v>
      </c>
      <c r="M417" t="s">
        <v>78</v>
      </c>
      <c r="N417" t="s">
        <v>79</v>
      </c>
      <c r="O417" t="s">
        <v>74</v>
      </c>
      <c r="P417" t="s">
        <v>74</v>
      </c>
      <c r="Q417" t="s">
        <v>74</v>
      </c>
      <c r="R417" t="s">
        <v>74</v>
      </c>
      <c r="S417" t="s">
        <v>74</v>
      </c>
      <c r="T417" t="s">
        <v>6768</v>
      </c>
      <c r="U417" t="s">
        <v>74</v>
      </c>
      <c r="V417" t="s">
        <v>6769</v>
      </c>
      <c r="W417" t="s">
        <v>6770</v>
      </c>
      <c r="X417" t="s">
        <v>863</v>
      </c>
      <c r="Y417" t="s">
        <v>6771</v>
      </c>
      <c r="Z417" t="s">
        <v>6772</v>
      </c>
      <c r="AA417" t="s">
        <v>6773</v>
      </c>
      <c r="AB417" t="s">
        <v>6774</v>
      </c>
      <c r="AC417" t="s">
        <v>74</v>
      </c>
      <c r="AD417" t="s">
        <v>74</v>
      </c>
      <c r="AE417" t="s">
        <v>74</v>
      </c>
      <c r="AF417" t="s">
        <v>74</v>
      </c>
      <c r="AG417">
        <v>37</v>
      </c>
      <c r="AH417">
        <v>0</v>
      </c>
      <c r="AI417">
        <v>0</v>
      </c>
      <c r="AJ417">
        <v>0</v>
      </c>
      <c r="AK417">
        <v>7</v>
      </c>
      <c r="AL417" t="s">
        <v>6775</v>
      </c>
      <c r="AM417" t="s">
        <v>440</v>
      </c>
      <c r="AN417" t="s">
        <v>6776</v>
      </c>
      <c r="AO417" t="s">
        <v>1719</v>
      </c>
      <c r="AP417" t="s">
        <v>1736</v>
      </c>
      <c r="AQ417" t="s">
        <v>74</v>
      </c>
      <c r="AR417" t="s">
        <v>6777</v>
      </c>
      <c r="AS417" t="s">
        <v>6778</v>
      </c>
      <c r="AT417" t="s">
        <v>74</v>
      </c>
      <c r="AU417">
        <v>2018</v>
      </c>
      <c r="AV417" t="s">
        <v>74</v>
      </c>
      <c r="AW417">
        <v>1</v>
      </c>
      <c r="AX417" t="s">
        <v>74</v>
      </c>
      <c r="AY417" t="s">
        <v>74</v>
      </c>
      <c r="AZ417" t="s">
        <v>74</v>
      </c>
      <c r="BA417" t="s">
        <v>74</v>
      </c>
      <c r="BB417">
        <v>56</v>
      </c>
      <c r="BC417">
        <v>67</v>
      </c>
      <c r="BD417" t="s">
        <v>74</v>
      </c>
      <c r="BE417" t="s">
        <v>74</v>
      </c>
      <c r="BF417" t="s">
        <v>74</v>
      </c>
      <c r="BG417" t="s">
        <v>74</v>
      </c>
      <c r="BH417" t="s">
        <v>74</v>
      </c>
      <c r="BI417">
        <v>12</v>
      </c>
      <c r="BJ417" t="s">
        <v>1724</v>
      </c>
      <c r="BK417" t="s">
        <v>131</v>
      </c>
      <c r="BL417" t="s">
        <v>1724</v>
      </c>
      <c r="BM417" t="s">
        <v>6779</v>
      </c>
      <c r="BN417" t="s">
        <v>74</v>
      </c>
      <c r="BO417" t="s">
        <v>74</v>
      </c>
      <c r="BP417" t="s">
        <v>74</v>
      </c>
      <c r="BQ417" t="s">
        <v>74</v>
      </c>
      <c r="BR417" t="s">
        <v>103</v>
      </c>
      <c r="BS417" t="s">
        <v>6780</v>
      </c>
      <c r="BT417" t="str">
        <f>HYPERLINK("https%3A%2F%2Fwww.webofscience.com%2Fwos%2Fwoscc%2Ffull-record%2FWOS:000430418100007","View Full Record in Web of Science")</f>
        <v>View Full Record in Web of Science</v>
      </c>
    </row>
    <row r="418" spans="1:72" x14ac:dyDescent="0.25">
      <c r="A418" t="s">
        <v>72</v>
      </c>
      <c r="B418" t="s">
        <v>6781</v>
      </c>
      <c r="C418" t="s">
        <v>74</v>
      </c>
      <c r="D418" t="s">
        <v>74</v>
      </c>
      <c r="E418" t="s">
        <v>74</v>
      </c>
      <c r="F418" t="s">
        <v>6782</v>
      </c>
      <c r="G418" t="s">
        <v>74</v>
      </c>
      <c r="H418" t="s">
        <v>74</v>
      </c>
      <c r="I418" t="s">
        <v>6783</v>
      </c>
      <c r="J418" t="s">
        <v>3041</v>
      </c>
      <c r="K418" t="s">
        <v>74</v>
      </c>
      <c r="L418" t="s">
        <v>74</v>
      </c>
      <c r="M418" t="s">
        <v>318</v>
      </c>
      <c r="N418" t="s">
        <v>79</v>
      </c>
      <c r="O418" t="s">
        <v>74</v>
      </c>
      <c r="P418" t="s">
        <v>74</v>
      </c>
      <c r="Q418" t="s">
        <v>74</v>
      </c>
      <c r="R418" t="s">
        <v>74</v>
      </c>
      <c r="S418" t="s">
        <v>74</v>
      </c>
      <c r="T418" t="s">
        <v>6784</v>
      </c>
      <c r="U418" t="s">
        <v>74</v>
      </c>
      <c r="V418" t="s">
        <v>6785</v>
      </c>
      <c r="W418" t="s">
        <v>6786</v>
      </c>
      <c r="X418" t="s">
        <v>6787</v>
      </c>
      <c r="Y418" t="s">
        <v>6788</v>
      </c>
      <c r="Z418" t="s">
        <v>6789</v>
      </c>
      <c r="AA418" t="s">
        <v>74</v>
      </c>
      <c r="AB418" t="s">
        <v>74</v>
      </c>
      <c r="AC418" t="s">
        <v>74</v>
      </c>
      <c r="AD418" t="s">
        <v>74</v>
      </c>
      <c r="AE418" t="s">
        <v>74</v>
      </c>
      <c r="AF418" t="s">
        <v>74</v>
      </c>
      <c r="AG418">
        <v>6</v>
      </c>
      <c r="AH418">
        <v>0</v>
      </c>
      <c r="AI418">
        <v>0</v>
      </c>
      <c r="AJ418">
        <v>0</v>
      </c>
      <c r="AK418">
        <v>0</v>
      </c>
      <c r="AL418" t="s">
        <v>3046</v>
      </c>
      <c r="AM418" t="s">
        <v>440</v>
      </c>
      <c r="AN418" t="s">
        <v>3047</v>
      </c>
      <c r="AO418" t="s">
        <v>3048</v>
      </c>
      <c r="AP418" t="s">
        <v>74</v>
      </c>
      <c r="AQ418" t="s">
        <v>74</v>
      </c>
      <c r="AR418" t="s">
        <v>3049</v>
      </c>
      <c r="AS418" t="s">
        <v>74</v>
      </c>
      <c r="AT418" t="s">
        <v>74</v>
      </c>
      <c r="AU418">
        <v>2018</v>
      </c>
      <c r="AV418" t="s">
        <v>74</v>
      </c>
      <c r="AW418">
        <v>57</v>
      </c>
      <c r="AX418" t="s">
        <v>74</v>
      </c>
      <c r="AY418" t="s">
        <v>74</v>
      </c>
      <c r="AZ418" t="s">
        <v>74</v>
      </c>
      <c r="BA418" t="s">
        <v>74</v>
      </c>
      <c r="BB418">
        <v>111</v>
      </c>
      <c r="BC418">
        <v>123</v>
      </c>
      <c r="BD418" t="s">
        <v>74</v>
      </c>
      <c r="BE418" t="s">
        <v>74</v>
      </c>
      <c r="BF418" t="s">
        <v>74</v>
      </c>
      <c r="BG418" t="s">
        <v>74</v>
      </c>
      <c r="BH418" t="s">
        <v>74</v>
      </c>
      <c r="BI418">
        <v>7</v>
      </c>
      <c r="BJ418" t="s">
        <v>196</v>
      </c>
      <c r="BK418" t="s">
        <v>131</v>
      </c>
      <c r="BL418" t="s">
        <v>196</v>
      </c>
      <c r="BM418" t="s">
        <v>6790</v>
      </c>
      <c r="BN418" t="s">
        <v>74</v>
      </c>
      <c r="BO418" t="s">
        <v>74</v>
      </c>
      <c r="BP418" t="s">
        <v>74</v>
      </c>
      <c r="BQ418" t="s">
        <v>74</v>
      </c>
      <c r="BR418" t="s">
        <v>103</v>
      </c>
      <c r="BS418" t="s">
        <v>6791</v>
      </c>
      <c r="BT418" t="str">
        <f>HYPERLINK("https%3A%2F%2Fwww.webofscience.com%2Fwos%2Fwoscc%2Ffull-record%2FWOS:000457016300007","View Full Record in Web of Science")</f>
        <v>View Full Record in Web of Science</v>
      </c>
    </row>
    <row r="419" spans="1:72" x14ac:dyDescent="0.25">
      <c r="A419" t="s">
        <v>72</v>
      </c>
      <c r="B419" t="s">
        <v>6792</v>
      </c>
      <c r="C419" t="s">
        <v>74</v>
      </c>
      <c r="D419" t="s">
        <v>74</v>
      </c>
      <c r="E419" t="s">
        <v>74</v>
      </c>
      <c r="F419" t="s">
        <v>6793</v>
      </c>
      <c r="G419" t="s">
        <v>74</v>
      </c>
      <c r="H419" t="s">
        <v>74</v>
      </c>
      <c r="I419" t="s">
        <v>6794</v>
      </c>
      <c r="J419" t="s">
        <v>678</v>
      </c>
      <c r="K419" t="s">
        <v>74</v>
      </c>
      <c r="L419" t="s">
        <v>74</v>
      </c>
      <c r="M419" t="s">
        <v>318</v>
      </c>
      <c r="N419" t="s">
        <v>79</v>
      </c>
      <c r="O419" t="s">
        <v>74</v>
      </c>
      <c r="P419" t="s">
        <v>74</v>
      </c>
      <c r="Q419" t="s">
        <v>74</v>
      </c>
      <c r="R419" t="s">
        <v>74</v>
      </c>
      <c r="S419" t="s">
        <v>74</v>
      </c>
      <c r="T419" t="s">
        <v>6795</v>
      </c>
      <c r="U419" t="s">
        <v>74</v>
      </c>
      <c r="V419" t="s">
        <v>6796</v>
      </c>
      <c r="W419" t="s">
        <v>6797</v>
      </c>
      <c r="X419" t="s">
        <v>74</v>
      </c>
      <c r="Y419" t="s">
        <v>6798</v>
      </c>
      <c r="Z419" t="s">
        <v>6799</v>
      </c>
      <c r="AA419" t="s">
        <v>74</v>
      </c>
      <c r="AB419" t="s">
        <v>74</v>
      </c>
      <c r="AC419" t="s">
        <v>74</v>
      </c>
      <c r="AD419" t="s">
        <v>74</v>
      </c>
      <c r="AE419" t="s">
        <v>74</v>
      </c>
      <c r="AF419" t="s">
        <v>74</v>
      </c>
      <c r="AG419">
        <v>5</v>
      </c>
      <c r="AH419">
        <v>1</v>
      </c>
      <c r="AI419">
        <v>2</v>
      </c>
      <c r="AJ419">
        <v>0</v>
      </c>
      <c r="AK419">
        <v>0</v>
      </c>
      <c r="AL419" t="s">
        <v>686</v>
      </c>
      <c r="AM419" t="s">
        <v>440</v>
      </c>
      <c r="AN419" t="s">
        <v>687</v>
      </c>
      <c r="AO419" t="s">
        <v>688</v>
      </c>
      <c r="AP419" t="s">
        <v>74</v>
      </c>
      <c r="AQ419" t="s">
        <v>74</v>
      </c>
      <c r="AR419" t="s">
        <v>689</v>
      </c>
      <c r="AS419" t="s">
        <v>690</v>
      </c>
      <c r="AT419" t="s">
        <v>74</v>
      </c>
      <c r="AU419">
        <v>2018</v>
      </c>
      <c r="AV419" t="s">
        <v>74</v>
      </c>
      <c r="AW419">
        <v>1</v>
      </c>
      <c r="AX419" t="s">
        <v>74</v>
      </c>
      <c r="AY419" t="s">
        <v>74</v>
      </c>
      <c r="AZ419" t="s">
        <v>74</v>
      </c>
      <c r="BA419" t="s">
        <v>74</v>
      </c>
      <c r="BB419">
        <v>123</v>
      </c>
      <c r="BC419">
        <v>134</v>
      </c>
      <c r="BD419" t="s">
        <v>74</v>
      </c>
      <c r="BE419" t="s">
        <v>6800</v>
      </c>
      <c r="BF419" t="str">
        <f>HYPERLINK("http://dx.doi.org/10.28995/2073-0101-2018-1-123-134","http://dx.doi.org/10.28995/2073-0101-2018-1-123-134")</f>
        <v>http://dx.doi.org/10.28995/2073-0101-2018-1-123-134</v>
      </c>
      <c r="BG419" t="s">
        <v>74</v>
      </c>
      <c r="BH419" t="s">
        <v>74</v>
      </c>
      <c r="BI419">
        <v>7</v>
      </c>
      <c r="BJ419" t="s">
        <v>196</v>
      </c>
      <c r="BK419" t="s">
        <v>131</v>
      </c>
      <c r="BL419" t="s">
        <v>196</v>
      </c>
      <c r="BM419" t="s">
        <v>6801</v>
      </c>
      <c r="BN419" t="s">
        <v>74</v>
      </c>
      <c r="BO419" t="s">
        <v>74</v>
      </c>
      <c r="BP419" t="s">
        <v>74</v>
      </c>
      <c r="BQ419" t="s">
        <v>74</v>
      </c>
      <c r="BR419" t="s">
        <v>103</v>
      </c>
      <c r="BS419" t="s">
        <v>6802</v>
      </c>
      <c r="BT419" t="str">
        <f>HYPERLINK("https%3A%2F%2Fwww.webofscience.com%2Fwos%2Fwoscc%2Ffull-record%2FWOS:000452894700010","View Full Record in Web of Science")</f>
        <v>View Full Record in Web of Science</v>
      </c>
    </row>
    <row r="420" spans="1:72" x14ac:dyDescent="0.25">
      <c r="A420" t="s">
        <v>72</v>
      </c>
      <c r="B420" t="s">
        <v>5810</v>
      </c>
      <c r="C420" t="s">
        <v>74</v>
      </c>
      <c r="D420" t="s">
        <v>74</v>
      </c>
      <c r="E420" t="s">
        <v>74</v>
      </c>
      <c r="F420" t="s">
        <v>5811</v>
      </c>
      <c r="G420" t="s">
        <v>74</v>
      </c>
      <c r="H420" t="s">
        <v>74</v>
      </c>
      <c r="I420" t="s">
        <v>6803</v>
      </c>
      <c r="J420" t="s">
        <v>678</v>
      </c>
      <c r="K420" t="s">
        <v>74</v>
      </c>
      <c r="L420" t="s">
        <v>74</v>
      </c>
      <c r="M420" t="s">
        <v>318</v>
      </c>
      <c r="N420" t="s">
        <v>79</v>
      </c>
      <c r="O420" t="s">
        <v>74</v>
      </c>
      <c r="P420" t="s">
        <v>74</v>
      </c>
      <c r="Q420" t="s">
        <v>74</v>
      </c>
      <c r="R420" t="s">
        <v>74</v>
      </c>
      <c r="S420" t="s">
        <v>74</v>
      </c>
      <c r="T420" t="s">
        <v>6804</v>
      </c>
      <c r="U420" t="s">
        <v>74</v>
      </c>
      <c r="V420" t="s">
        <v>6805</v>
      </c>
      <c r="W420" t="s">
        <v>5815</v>
      </c>
      <c r="X420" t="s">
        <v>5816</v>
      </c>
      <c r="Y420" t="s">
        <v>5817</v>
      </c>
      <c r="Z420" t="s">
        <v>5818</v>
      </c>
      <c r="AA420" t="s">
        <v>5819</v>
      </c>
      <c r="AB420" t="s">
        <v>74</v>
      </c>
      <c r="AC420" t="s">
        <v>74</v>
      </c>
      <c r="AD420" t="s">
        <v>74</v>
      </c>
      <c r="AE420" t="s">
        <v>74</v>
      </c>
      <c r="AF420" t="s">
        <v>74</v>
      </c>
      <c r="AG420">
        <v>9</v>
      </c>
      <c r="AH420">
        <v>0</v>
      </c>
      <c r="AI420">
        <v>0</v>
      </c>
      <c r="AJ420">
        <v>0</v>
      </c>
      <c r="AK420">
        <v>6</v>
      </c>
      <c r="AL420" t="s">
        <v>686</v>
      </c>
      <c r="AM420" t="s">
        <v>440</v>
      </c>
      <c r="AN420" t="s">
        <v>687</v>
      </c>
      <c r="AO420" t="s">
        <v>688</v>
      </c>
      <c r="AP420" t="s">
        <v>74</v>
      </c>
      <c r="AQ420" t="s">
        <v>74</v>
      </c>
      <c r="AR420" t="s">
        <v>689</v>
      </c>
      <c r="AS420" t="s">
        <v>690</v>
      </c>
      <c r="AT420" t="s">
        <v>74</v>
      </c>
      <c r="AU420">
        <v>2018</v>
      </c>
      <c r="AV420" t="s">
        <v>74</v>
      </c>
      <c r="AW420">
        <v>4</v>
      </c>
      <c r="AX420" t="s">
        <v>74</v>
      </c>
      <c r="AY420" t="s">
        <v>74</v>
      </c>
      <c r="AZ420" t="s">
        <v>74</v>
      </c>
      <c r="BA420" t="s">
        <v>74</v>
      </c>
      <c r="BB420">
        <v>1115</v>
      </c>
      <c r="BC420">
        <v>1127</v>
      </c>
      <c r="BD420" t="s">
        <v>74</v>
      </c>
      <c r="BE420" t="s">
        <v>6806</v>
      </c>
      <c r="BF420" t="str">
        <f>HYPERLINK("http://dx.doi.org/10.28995/2073-0101-2018-4-1115-1127","http://dx.doi.org/10.28995/2073-0101-2018-4-1115-1127")</f>
        <v>http://dx.doi.org/10.28995/2073-0101-2018-4-1115-1127</v>
      </c>
      <c r="BG420" t="s">
        <v>74</v>
      </c>
      <c r="BH420" t="s">
        <v>74</v>
      </c>
      <c r="BI420">
        <v>13</v>
      </c>
      <c r="BJ420" t="s">
        <v>196</v>
      </c>
      <c r="BK420" t="s">
        <v>131</v>
      </c>
      <c r="BL420" t="s">
        <v>196</v>
      </c>
      <c r="BM420" t="s">
        <v>6807</v>
      </c>
      <c r="BN420" t="s">
        <v>74</v>
      </c>
      <c r="BO420" t="s">
        <v>74</v>
      </c>
      <c r="BP420" t="s">
        <v>74</v>
      </c>
      <c r="BQ420" t="s">
        <v>74</v>
      </c>
      <c r="BR420" t="s">
        <v>103</v>
      </c>
      <c r="BS420" t="s">
        <v>6808</v>
      </c>
      <c r="BT420" t="str">
        <f>HYPERLINK("https%3A%2F%2Fwww.webofscience.com%2Fwos%2Fwoscc%2Ffull-record%2FWOS:000452899300013","View Full Record in Web of Science")</f>
        <v>View Full Record in Web of Science</v>
      </c>
    </row>
    <row r="421" spans="1:72" x14ac:dyDescent="0.25">
      <c r="A421" t="s">
        <v>72</v>
      </c>
      <c r="B421" t="s">
        <v>6809</v>
      </c>
      <c r="C421" t="s">
        <v>74</v>
      </c>
      <c r="D421" t="s">
        <v>74</v>
      </c>
      <c r="E421" t="s">
        <v>74</v>
      </c>
      <c r="F421" t="s">
        <v>6810</v>
      </c>
      <c r="G421" t="s">
        <v>74</v>
      </c>
      <c r="H421" t="s">
        <v>74</v>
      </c>
      <c r="I421" t="s">
        <v>6811</v>
      </c>
      <c r="J421" t="s">
        <v>3287</v>
      </c>
      <c r="K421" t="s">
        <v>74</v>
      </c>
      <c r="L421" t="s">
        <v>74</v>
      </c>
      <c r="M421" t="s">
        <v>78</v>
      </c>
      <c r="N421" t="s">
        <v>79</v>
      </c>
      <c r="O421" t="s">
        <v>74</v>
      </c>
      <c r="P421" t="s">
        <v>74</v>
      </c>
      <c r="Q421" t="s">
        <v>74</v>
      </c>
      <c r="R421" t="s">
        <v>74</v>
      </c>
      <c r="S421" t="s">
        <v>74</v>
      </c>
      <c r="T421" t="s">
        <v>6812</v>
      </c>
      <c r="U421" t="s">
        <v>6813</v>
      </c>
      <c r="V421" t="s">
        <v>6814</v>
      </c>
      <c r="W421" t="s">
        <v>6815</v>
      </c>
      <c r="X421" t="s">
        <v>6816</v>
      </c>
      <c r="Y421" t="s">
        <v>6817</v>
      </c>
      <c r="Z421" t="s">
        <v>6818</v>
      </c>
      <c r="AA421" t="s">
        <v>6819</v>
      </c>
      <c r="AB421" t="s">
        <v>6820</v>
      </c>
      <c r="AC421" t="s">
        <v>74</v>
      </c>
      <c r="AD421" t="s">
        <v>74</v>
      </c>
      <c r="AE421" t="s">
        <v>74</v>
      </c>
      <c r="AF421" t="s">
        <v>74</v>
      </c>
      <c r="AG421">
        <v>30</v>
      </c>
      <c r="AH421">
        <v>4</v>
      </c>
      <c r="AI421">
        <v>5</v>
      </c>
      <c r="AJ421">
        <v>0</v>
      </c>
      <c r="AK421">
        <v>1</v>
      </c>
      <c r="AL421" t="s">
        <v>3296</v>
      </c>
      <c r="AM421" t="s">
        <v>806</v>
      </c>
      <c r="AN421" t="s">
        <v>3297</v>
      </c>
      <c r="AO421" t="s">
        <v>3298</v>
      </c>
      <c r="AP421" t="s">
        <v>3299</v>
      </c>
      <c r="AQ421" t="s">
        <v>74</v>
      </c>
      <c r="AR421" t="s">
        <v>3300</v>
      </c>
      <c r="AS421" t="s">
        <v>3301</v>
      </c>
      <c r="AT421" t="s">
        <v>74</v>
      </c>
      <c r="AU421">
        <v>2018</v>
      </c>
      <c r="AV421">
        <v>14</v>
      </c>
      <c r="AW421">
        <v>4</v>
      </c>
      <c r="AX421" t="s">
        <v>74</v>
      </c>
      <c r="AY421" t="s">
        <v>74</v>
      </c>
      <c r="AZ421" t="s">
        <v>74</v>
      </c>
      <c r="BA421" t="s">
        <v>74</v>
      </c>
      <c r="BB421">
        <v>1383</v>
      </c>
      <c r="BC421">
        <v>1398</v>
      </c>
      <c r="BD421" t="s">
        <v>74</v>
      </c>
      <c r="BE421" t="s">
        <v>6821</v>
      </c>
      <c r="BF421" t="str">
        <f>HYPERLINK("http://dx.doi.org/10.17059/2018-4-25","http://dx.doi.org/10.17059/2018-4-25")</f>
        <v>http://dx.doi.org/10.17059/2018-4-25</v>
      </c>
      <c r="BG421" t="s">
        <v>74</v>
      </c>
      <c r="BH421" t="s">
        <v>74</v>
      </c>
      <c r="BI421">
        <v>16</v>
      </c>
      <c r="BJ421" t="s">
        <v>291</v>
      </c>
      <c r="BK421" t="s">
        <v>131</v>
      </c>
      <c r="BL421" t="s">
        <v>291</v>
      </c>
      <c r="BM421" t="s">
        <v>6822</v>
      </c>
      <c r="BN421" t="s">
        <v>74</v>
      </c>
      <c r="BO421" t="s">
        <v>6823</v>
      </c>
      <c r="BP421" t="s">
        <v>74</v>
      </c>
      <c r="BQ421" t="s">
        <v>74</v>
      </c>
      <c r="BR421" t="s">
        <v>103</v>
      </c>
      <c r="BS421" t="s">
        <v>6824</v>
      </c>
      <c r="BT421" t="str">
        <f>HYPERLINK("https%3A%2F%2Fwww.webofscience.com%2Fwos%2Fwoscc%2Ffull-record%2FWOS:000452214100025","View Full Record in Web of Science")</f>
        <v>View Full Record in Web of Science</v>
      </c>
    </row>
    <row r="422" spans="1:72" x14ac:dyDescent="0.25">
      <c r="A422" t="s">
        <v>72</v>
      </c>
      <c r="B422" t="s">
        <v>6825</v>
      </c>
      <c r="C422" t="s">
        <v>74</v>
      </c>
      <c r="D422" t="s">
        <v>74</v>
      </c>
      <c r="E422" t="s">
        <v>74</v>
      </c>
      <c r="F422" t="s">
        <v>6826</v>
      </c>
      <c r="G422" t="s">
        <v>74</v>
      </c>
      <c r="H422" t="s">
        <v>74</v>
      </c>
      <c r="I422" t="s">
        <v>6827</v>
      </c>
      <c r="J422" t="s">
        <v>872</v>
      </c>
      <c r="K422" t="s">
        <v>74</v>
      </c>
      <c r="L422" t="s">
        <v>74</v>
      </c>
      <c r="M422" t="s">
        <v>318</v>
      </c>
      <c r="N422" t="s">
        <v>79</v>
      </c>
      <c r="O422" t="s">
        <v>74</v>
      </c>
      <c r="P422" t="s">
        <v>74</v>
      </c>
      <c r="Q422" t="s">
        <v>74</v>
      </c>
      <c r="R422" t="s">
        <v>74</v>
      </c>
      <c r="S422" t="s">
        <v>74</v>
      </c>
      <c r="T422" t="s">
        <v>6828</v>
      </c>
      <c r="U422" t="s">
        <v>74</v>
      </c>
      <c r="V422" t="s">
        <v>6829</v>
      </c>
      <c r="W422" t="s">
        <v>6830</v>
      </c>
      <c r="X422" t="s">
        <v>6831</v>
      </c>
      <c r="Y422" t="s">
        <v>6832</v>
      </c>
      <c r="Z422" t="s">
        <v>6833</v>
      </c>
      <c r="AA422" t="s">
        <v>6834</v>
      </c>
      <c r="AB422" t="s">
        <v>6835</v>
      </c>
      <c r="AC422" t="s">
        <v>6836</v>
      </c>
      <c r="AD422" t="s">
        <v>2574</v>
      </c>
      <c r="AE422" t="s">
        <v>6837</v>
      </c>
      <c r="AF422" t="s">
        <v>74</v>
      </c>
      <c r="AG422">
        <v>5</v>
      </c>
      <c r="AH422">
        <v>1</v>
      </c>
      <c r="AI422">
        <v>1</v>
      </c>
      <c r="AJ422">
        <v>1</v>
      </c>
      <c r="AK422">
        <v>22</v>
      </c>
      <c r="AL422" t="s">
        <v>324</v>
      </c>
      <c r="AM422" t="s">
        <v>325</v>
      </c>
      <c r="AN422" t="s">
        <v>326</v>
      </c>
      <c r="AO422" t="s">
        <v>879</v>
      </c>
      <c r="AP422" t="s">
        <v>880</v>
      </c>
      <c r="AQ422" t="s">
        <v>74</v>
      </c>
      <c r="AR422" t="s">
        <v>881</v>
      </c>
      <c r="AS422" t="s">
        <v>882</v>
      </c>
      <c r="AT422" t="s">
        <v>74</v>
      </c>
      <c r="AU422">
        <v>2018</v>
      </c>
      <c r="AV422" t="s">
        <v>74</v>
      </c>
      <c r="AW422">
        <v>52</v>
      </c>
      <c r="AX422" t="s">
        <v>74</v>
      </c>
      <c r="AY422" t="s">
        <v>74</v>
      </c>
      <c r="AZ422" t="s">
        <v>74</v>
      </c>
      <c r="BA422" t="s">
        <v>74</v>
      </c>
      <c r="BB422">
        <v>71</v>
      </c>
      <c r="BC422">
        <v>81</v>
      </c>
      <c r="BD422" t="s">
        <v>74</v>
      </c>
      <c r="BE422" t="s">
        <v>6838</v>
      </c>
      <c r="BF422" t="str">
        <f>HYPERLINK("http://dx.doi.org/10.17223/19988613/52/13","http://dx.doi.org/10.17223/19988613/52/13")</f>
        <v>http://dx.doi.org/10.17223/19988613/52/13</v>
      </c>
      <c r="BG422" t="s">
        <v>74</v>
      </c>
      <c r="BH422" t="s">
        <v>74</v>
      </c>
      <c r="BI422">
        <v>11</v>
      </c>
      <c r="BJ422" t="s">
        <v>196</v>
      </c>
      <c r="BK422" t="s">
        <v>131</v>
      </c>
      <c r="BL422" t="s">
        <v>196</v>
      </c>
      <c r="BM422" t="s">
        <v>6839</v>
      </c>
      <c r="BN422" t="s">
        <v>74</v>
      </c>
      <c r="BO422" t="s">
        <v>1726</v>
      </c>
      <c r="BP422" t="s">
        <v>74</v>
      </c>
      <c r="BQ422" t="s">
        <v>74</v>
      </c>
      <c r="BR422" t="s">
        <v>103</v>
      </c>
      <c r="BS422" t="s">
        <v>6840</v>
      </c>
      <c r="BT422" t="str">
        <f>HYPERLINK("https%3A%2F%2Fwww.webofscience.com%2Fwos%2Fwoscc%2Ffull-record%2FWOS:000438168100013","View Full Record in Web of Science")</f>
        <v>View Full Record in Web of Science</v>
      </c>
    </row>
    <row r="423" spans="1:72" x14ac:dyDescent="0.25">
      <c r="A423" t="s">
        <v>72</v>
      </c>
      <c r="B423" t="s">
        <v>6841</v>
      </c>
      <c r="C423" t="s">
        <v>74</v>
      </c>
      <c r="D423" t="s">
        <v>74</v>
      </c>
      <c r="E423" t="s">
        <v>74</v>
      </c>
      <c r="F423" t="s">
        <v>6842</v>
      </c>
      <c r="G423" t="s">
        <v>74</v>
      </c>
      <c r="H423" t="s">
        <v>74</v>
      </c>
      <c r="I423" t="s">
        <v>6843</v>
      </c>
      <c r="J423" t="s">
        <v>772</v>
      </c>
      <c r="K423" t="s">
        <v>74</v>
      </c>
      <c r="L423" t="s">
        <v>74</v>
      </c>
      <c r="M423" t="s">
        <v>318</v>
      </c>
      <c r="N423" t="s">
        <v>79</v>
      </c>
      <c r="O423" t="s">
        <v>74</v>
      </c>
      <c r="P423" t="s">
        <v>74</v>
      </c>
      <c r="Q423" t="s">
        <v>74</v>
      </c>
      <c r="R423" t="s">
        <v>74</v>
      </c>
      <c r="S423" t="s">
        <v>74</v>
      </c>
      <c r="T423" t="s">
        <v>6844</v>
      </c>
      <c r="U423" t="s">
        <v>74</v>
      </c>
      <c r="V423" t="s">
        <v>6845</v>
      </c>
      <c r="W423" t="s">
        <v>6846</v>
      </c>
      <c r="X423" t="s">
        <v>6847</v>
      </c>
      <c r="Y423" t="s">
        <v>6848</v>
      </c>
      <c r="Z423" t="s">
        <v>6849</v>
      </c>
      <c r="AA423" t="s">
        <v>6850</v>
      </c>
      <c r="AB423" t="s">
        <v>74</v>
      </c>
      <c r="AC423" t="s">
        <v>74</v>
      </c>
      <c r="AD423" t="s">
        <v>74</v>
      </c>
      <c r="AE423" t="s">
        <v>74</v>
      </c>
      <c r="AF423" t="s">
        <v>74</v>
      </c>
      <c r="AG423">
        <v>25</v>
      </c>
      <c r="AH423">
        <v>2</v>
      </c>
      <c r="AI423">
        <v>3</v>
      </c>
      <c r="AJ423">
        <v>0</v>
      </c>
      <c r="AK423">
        <v>8</v>
      </c>
      <c r="AL423" t="s">
        <v>779</v>
      </c>
      <c r="AM423" t="s">
        <v>780</v>
      </c>
      <c r="AN423" t="s">
        <v>781</v>
      </c>
      <c r="AO423" t="s">
        <v>782</v>
      </c>
      <c r="AP423" t="s">
        <v>783</v>
      </c>
      <c r="AQ423" t="s">
        <v>74</v>
      </c>
      <c r="AR423" t="s">
        <v>784</v>
      </c>
      <c r="AS423" t="s">
        <v>785</v>
      </c>
      <c r="AT423" t="s">
        <v>74</v>
      </c>
      <c r="AU423">
        <v>2018</v>
      </c>
      <c r="AV423">
        <v>11</v>
      </c>
      <c r="AW423">
        <v>6</v>
      </c>
      <c r="AX423" t="s">
        <v>74</v>
      </c>
      <c r="AY423" t="s">
        <v>74</v>
      </c>
      <c r="AZ423" t="s">
        <v>74</v>
      </c>
      <c r="BA423" t="s">
        <v>74</v>
      </c>
      <c r="BB423">
        <v>244</v>
      </c>
      <c r="BC423">
        <v>258</v>
      </c>
      <c r="BD423" t="s">
        <v>74</v>
      </c>
      <c r="BE423" t="s">
        <v>6851</v>
      </c>
      <c r="BF423" t="str">
        <f>HYPERLINK("http://dx.doi.org/10.15838/esc.2018.6.60.15","http://dx.doi.org/10.15838/esc.2018.6.60.15")</f>
        <v>http://dx.doi.org/10.15838/esc.2018.6.60.15</v>
      </c>
      <c r="BG423" t="s">
        <v>74</v>
      </c>
      <c r="BH423" t="s">
        <v>74</v>
      </c>
      <c r="BI423">
        <v>15</v>
      </c>
      <c r="BJ423" t="s">
        <v>787</v>
      </c>
      <c r="BK423" t="s">
        <v>131</v>
      </c>
      <c r="BL423" t="s">
        <v>405</v>
      </c>
      <c r="BM423" t="s">
        <v>6852</v>
      </c>
      <c r="BN423" t="s">
        <v>74</v>
      </c>
      <c r="BO423" t="s">
        <v>198</v>
      </c>
      <c r="BP423" t="s">
        <v>74</v>
      </c>
      <c r="BQ423" t="s">
        <v>74</v>
      </c>
      <c r="BR423" t="s">
        <v>103</v>
      </c>
      <c r="BS423" t="s">
        <v>6853</v>
      </c>
      <c r="BT423" t="str">
        <f>HYPERLINK("https%3A%2F%2Fwww.webofscience.com%2Fwos%2Fwoscc%2Ffull-record%2FWOS:000454527700015","View Full Record in Web of Science")</f>
        <v>View Full Record in Web of Science</v>
      </c>
    </row>
    <row r="424" spans="1:72" x14ac:dyDescent="0.25">
      <c r="A424" t="s">
        <v>72</v>
      </c>
      <c r="B424" t="s">
        <v>6854</v>
      </c>
      <c r="C424" t="s">
        <v>74</v>
      </c>
      <c r="D424" t="s">
        <v>74</v>
      </c>
      <c r="E424" t="s">
        <v>74</v>
      </c>
      <c r="F424" t="s">
        <v>6855</v>
      </c>
      <c r="G424" t="s">
        <v>74</v>
      </c>
      <c r="H424" t="s">
        <v>74</v>
      </c>
      <c r="I424" t="s">
        <v>6856</v>
      </c>
      <c r="J424" t="s">
        <v>752</v>
      </c>
      <c r="K424" t="s">
        <v>74</v>
      </c>
      <c r="L424" t="s">
        <v>74</v>
      </c>
      <c r="M424" t="s">
        <v>318</v>
      </c>
      <c r="N424" t="s">
        <v>79</v>
      </c>
      <c r="O424" t="s">
        <v>74</v>
      </c>
      <c r="P424" t="s">
        <v>74</v>
      </c>
      <c r="Q424" t="s">
        <v>74</v>
      </c>
      <c r="R424" t="s">
        <v>74</v>
      </c>
      <c r="S424" t="s">
        <v>74</v>
      </c>
      <c r="T424" t="s">
        <v>6857</v>
      </c>
      <c r="U424" t="s">
        <v>6858</v>
      </c>
      <c r="V424" t="s">
        <v>6859</v>
      </c>
      <c r="W424" t="s">
        <v>6860</v>
      </c>
      <c r="X424" t="s">
        <v>6861</v>
      </c>
      <c r="Y424" t="s">
        <v>6862</v>
      </c>
      <c r="Z424" t="s">
        <v>6863</v>
      </c>
      <c r="AA424" t="s">
        <v>6864</v>
      </c>
      <c r="AB424" t="s">
        <v>6865</v>
      </c>
      <c r="AC424" t="s">
        <v>74</v>
      </c>
      <c r="AD424" t="s">
        <v>74</v>
      </c>
      <c r="AE424" t="s">
        <v>74</v>
      </c>
      <c r="AF424" t="s">
        <v>74</v>
      </c>
      <c r="AG424">
        <v>8</v>
      </c>
      <c r="AH424">
        <v>2</v>
      </c>
      <c r="AI424">
        <v>4</v>
      </c>
      <c r="AJ424">
        <v>2</v>
      </c>
      <c r="AK424">
        <v>14</v>
      </c>
      <c r="AL424" t="s">
        <v>2926</v>
      </c>
      <c r="AM424" t="s">
        <v>440</v>
      </c>
      <c r="AN424" t="s">
        <v>441</v>
      </c>
      <c r="AO424" t="s">
        <v>763</v>
      </c>
      <c r="AP424" t="s">
        <v>74</v>
      </c>
      <c r="AQ424" t="s">
        <v>74</v>
      </c>
      <c r="AR424" t="s">
        <v>764</v>
      </c>
      <c r="AS424" t="s">
        <v>765</v>
      </c>
      <c r="AT424" t="s">
        <v>74</v>
      </c>
      <c r="AU424">
        <v>2018</v>
      </c>
      <c r="AV424" t="s">
        <v>74</v>
      </c>
      <c r="AW424">
        <v>7</v>
      </c>
      <c r="AX424" t="s">
        <v>74</v>
      </c>
      <c r="AY424" t="s">
        <v>74</v>
      </c>
      <c r="AZ424" t="s">
        <v>74</v>
      </c>
      <c r="BA424" t="s">
        <v>74</v>
      </c>
      <c r="BB424">
        <v>152</v>
      </c>
      <c r="BC424">
        <v>157</v>
      </c>
      <c r="BD424" t="s">
        <v>74</v>
      </c>
      <c r="BE424" t="s">
        <v>6866</v>
      </c>
      <c r="BF424" t="str">
        <f>HYPERLINK("http://dx.doi.org/10.31857/S013216250000188-9","http://dx.doi.org/10.31857/S013216250000188-9")</f>
        <v>http://dx.doi.org/10.31857/S013216250000188-9</v>
      </c>
      <c r="BG424" t="s">
        <v>74</v>
      </c>
      <c r="BH424" t="s">
        <v>74</v>
      </c>
      <c r="BI424">
        <v>6</v>
      </c>
      <c r="BJ424" t="s">
        <v>711</v>
      </c>
      <c r="BK424" t="s">
        <v>100</v>
      </c>
      <c r="BL424" t="s">
        <v>711</v>
      </c>
      <c r="BM424" t="s">
        <v>6867</v>
      </c>
      <c r="BN424" t="s">
        <v>74</v>
      </c>
      <c r="BO424" t="s">
        <v>74</v>
      </c>
      <c r="BP424" t="s">
        <v>74</v>
      </c>
      <c r="BQ424" t="s">
        <v>74</v>
      </c>
      <c r="BR424" t="s">
        <v>103</v>
      </c>
      <c r="BS424" t="s">
        <v>6868</v>
      </c>
      <c r="BT424" t="str">
        <f>HYPERLINK("https%3A%2F%2Fwww.webofscience.com%2Fwos%2Fwoscc%2Ffull-record%2FWOS:000449124700017","View Full Record in Web of Science")</f>
        <v>View Full Record in Web of Science</v>
      </c>
    </row>
    <row r="425" spans="1:72" x14ac:dyDescent="0.25">
      <c r="A425" t="s">
        <v>72</v>
      </c>
      <c r="B425" t="s">
        <v>6869</v>
      </c>
      <c r="C425" t="s">
        <v>74</v>
      </c>
      <c r="D425" t="s">
        <v>74</v>
      </c>
      <c r="E425" t="s">
        <v>74</v>
      </c>
      <c r="F425" t="s">
        <v>6870</v>
      </c>
      <c r="G425" t="s">
        <v>74</v>
      </c>
      <c r="H425" t="s">
        <v>74</v>
      </c>
      <c r="I425" t="s">
        <v>6871</v>
      </c>
      <c r="J425" t="s">
        <v>1875</v>
      </c>
      <c r="K425" t="s">
        <v>74</v>
      </c>
      <c r="L425" t="s">
        <v>74</v>
      </c>
      <c r="M425" t="s">
        <v>318</v>
      </c>
      <c r="N425" t="s">
        <v>79</v>
      </c>
      <c r="O425" t="s">
        <v>74</v>
      </c>
      <c r="P425" t="s">
        <v>74</v>
      </c>
      <c r="Q425" t="s">
        <v>74</v>
      </c>
      <c r="R425" t="s">
        <v>74</v>
      </c>
      <c r="S425" t="s">
        <v>74</v>
      </c>
      <c r="T425" t="s">
        <v>6872</v>
      </c>
      <c r="U425" t="s">
        <v>74</v>
      </c>
      <c r="V425" t="s">
        <v>6873</v>
      </c>
      <c r="W425" t="s">
        <v>6874</v>
      </c>
      <c r="X425" t="s">
        <v>6875</v>
      </c>
      <c r="Y425" t="s">
        <v>6876</v>
      </c>
      <c r="Z425" t="s">
        <v>6877</v>
      </c>
      <c r="AA425" t="s">
        <v>74</v>
      </c>
      <c r="AB425" t="s">
        <v>6878</v>
      </c>
      <c r="AC425" t="s">
        <v>74</v>
      </c>
      <c r="AD425" t="s">
        <v>74</v>
      </c>
      <c r="AE425" t="s">
        <v>74</v>
      </c>
      <c r="AF425" t="s">
        <v>74</v>
      </c>
      <c r="AG425">
        <v>35</v>
      </c>
      <c r="AH425">
        <v>0</v>
      </c>
      <c r="AI425">
        <v>0</v>
      </c>
      <c r="AJ425">
        <v>0</v>
      </c>
      <c r="AK425">
        <v>1</v>
      </c>
      <c r="AL425" t="s">
        <v>604</v>
      </c>
      <c r="AM425" t="s">
        <v>440</v>
      </c>
      <c r="AN425" t="s">
        <v>605</v>
      </c>
      <c r="AO425" t="s">
        <v>1885</v>
      </c>
      <c r="AP425" t="s">
        <v>1886</v>
      </c>
      <c r="AQ425" t="s">
        <v>74</v>
      </c>
      <c r="AR425" t="s">
        <v>1887</v>
      </c>
      <c r="AS425" t="s">
        <v>1888</v>
      </c>
      <c r="AT425" t="s">
        <v>74</v>
      </c>
      <c r="AU425">
        <v>2018</v>
      </c>
      <c r="AV425">
        <v>17</v>
      </c>
      <c r="AW425">
        <v>3</v>
      </c>
      <c r="AX425" t="s">
        <v>74</v>
      </c>
      <c r="AY425" t="s">
        <v>74</v>
      </c>
      <c r="AZ425" t="s">
        <v>74</v>
      </c>
      <c r="BA425" t="s">
        <v>74</v>
      </c>
      <c r="BB425">
        <v>221</v>
      </c>
      <c r="BC425">
        <v>239</v>
      </c>
      <c r="BD425" t="s">
        <v>74</v>
      </c>
      <c r="BE425" t="s">
        <v>6879</v>
      </c>
      <c r="BF425" t="str">
        <f>HYPERLINK("http://dx.doi.org/10.17323/1728-192X-2018-3-221-239","http://dx.doi.org/10.17323/1728-192X-2018-3-221-239")</f>
        <v>http://dx.doi.org/10.17323/1728-192X-2018-3-221-239</v>
      </c>
      <c r="BG425" t="s">
        <v>74</v>
      </c>
      <c r="BH425" t="s">
        <v>74</v>
      </c>
      <c r="BI425">
        <v>19</v>
      </c>
      <c r="BJ425" t="s">
        <v>711</v>
      </c>
      <c r="BK425" t="s">
        <v>131</v>
      </c>
      <c r="BL425" t="s">
        <v>711</v>
      </c>
      <c r="BM425" t="s">
        <v>6880</v>
      </c>
      <c r="BN425" t="s">
        <v>74</v>
      </c>
      <c r="BO425" t="s">
        <v>198</v>
      </c>
      <c r="BP425" t="s">
        <v>74</v>
      </c>
      <c r="BQ425" t="s">
        <v>74</v>
      </c>
      <c r="BR425" t="s">
        <v>103</v>
      </c>
      <c r="BS425" t="s">
        <v>6881</v>
      </c>
      <c r="BT425" t="str">
        <f>HYPERLINK("https%3A%2F%2Fwww.webofscience.com%2Fwos%2Fwoscc%2Ffull-record%2FWOS:000445939700009","View Full Record in Web of Science")</f>
        <v>View Full Record in Web of Science</v>
      </c>
    </row>
    <row r="426" spans="1:72" x14ac:dyDescent="0.25">
      <c r="A426" t="s">
        <v>72</v>
      </c>
      <c r="B426" t="s">
        <v>6882</v>
      </c>
      <c r="C426" t="s">
        <v>74</v>
      </c>
      <c r="D426" t="s">
        <v>74</v>
      </c>
      <c r="E426" t="s">
        <v>74</v>
      </c>
      <c r="F426" t="s">
        <v>6883</v>
      </c>
      <c r="G426" t="s">
        <v>74</v>
      </c>
      <c r="H426" t="s">
        <v>74</v>
      </c>
      <c r="I426" t="s">
        <v>6884</v>
      </c>
      <c r="J426" t="s">
        <v>3287</v>
      </c>
      <c r="K426" t="s">
        <v>74</v>
      </c>
      <c r="L426" t="s">
        <v>74</v>
      </c>
      <c r="M426" t="s">
        <v>318</v>
      </c>
      <c r="N426" t="s">
        <v>79</v>
      </c>
      <c r="O426" t="s">
        <v>74</v>
      </c>
      <c r="P426" t="s">
        <v>74</v>
      </c>
      <c r="Q426" t="s">
        <v>74</v>
      </c>
      <c r="R426" t="s">
        <v>74</v>
      </c>
      <c r="S426" t="s">
        <v>74</v>
      </c>
      <c r="T426" t="s">
        <v>6885</v>
      </c>
      <c r="U426" t="s">
        <v>74</v>
      </c>
      <c r="V426" t="s">
        <v>6886</v>
      </c>
      <c r="W426" t="s">
        <v>6887</v>
      </c>
      <c r="X426" t="s">
        <v>6888</v>
      </c>
      <c r="Y426" t="s">
        <v>6889</v>
      </c>
      <c r="Z426" t="s">
        <v>6890</v>
      </c>
      <c r="AA426" t="s">
        <v>6891</v>
      </c>
      <c r="AB426" t="s">
        <v>6892</v>
      </c>
      <c r="AC426" t="s">
        <v>6893</v>
      </c>
      <c r="AD426" t="s">
        <v>3018</v>
      </c>
      <c r="AE426" t="s">
        <v>6894</v>
      </c>
      <c r="AF426" t="s">
        <v>74</v>
      </c>
      <c r="AG426">
        <v>27</v>
      </c>
      <c r="AH426">
        <v>3</v>
      </c>
      <c r="AI426">
        <v>3</v>
      </c>
      <c r="AJ426">
        <v>0</v>
      </c>
      <c r="AK426">
        <v>11</v>
      </c>
      <c r="AL426" t="s">
        <v>3296</v>
      </c>
      <c r="AM426" t="s">
        <v>806</v>
      </c>
      <c r="AN426" t="s">
        <v>3297</v>
      </c>
      <c r="AO426" t="s">
        <v>3298</v>
      </c>
      <c r="AP426" t="s">
        <v>3299</v>
      </c>
      <c r="AQ426" t="s">
        <v>74</v>
      </c>
      <c r="AR426" t="s">
        <v>3300</v>
      </c>
      <c r="AS426" t="s">
        <v>3301</v>
      </c>
      <c r="AT426" t="s">
        <v>74</v>
      </c>
      <c r="AU426">
        <v>2018</v>
      </c>
      <c r="AV426">
        <v>14</v>
      </c>
      <c r="AW426">
        <v>4</v>
      </c>
      <c r="AX426" t="s">
        <v>74</v>
      </c>
      <c r="AY426" t="s">
        <v>74</v>
      </c>
      <c r="AZ426" t="s">
        <v>74</v>
      </c>
      <c r="BA426" t="s">
        <v>74</v>
      </c>
      <c r="BB426">
        <v>1512</v>
      </c>
      <c r="BC426">
        <v>1525</v>
      </c>
      <c r="BD426" t="s">
        <v>74</v>
      </c>
      <c r="BE426" t="s">
        <v>6895</v>
      </c>
      <c r="BF426" t="str">
        <f>HYPERLINK("http://dx.doi.org/10.17059/2018-4-35","http://dx.doi.org/10.17059/2018-4-35")</f>
        <v>http://dx.doi.org/10.17059/2018-4-35</v>
      </c>
      <c r="BG426" t="s">
        <v>74</v>
      </c>
      <c r="BH426" t="s">
        <v>74</v>
      </c>
      <c r="BI426">
        <v>14</v>
      </c>
      <c r="BJ426" t="s">
        <v>291</v>
      </c>
      <c r="BK426" t="s">
        <v>131</v>
      </c>
      <c r="BL426" t="s">
        <v>291</v>
      </c>
      <c r="BM426" t="s">
        <v>6822</v>
      </c>
      <c r="BN426" t="s">
        <v>74</v>
      </c>
      <c r="BO426" t="s">
        <v>1656</v>
      </c>
      <c r="BP426" t="s">
        <v>74</v>
      </c>
      <c r="BQ426" t="s">
        <v>74</v>
      </c>
      <c r="BR426" t="s">
        <v>103</v>
      </c>
      <c r="BS426" t="s">
        <v>6896</v>
      </c>
      <c r="BT426" t="str">
        <f>HYPERLINK("https%3A%2F%2Fwww.webofscience.com%2Fwos%2Fwoscc%2Ffull-record%2FWOS:000452214100035","View Full Record in Web of Science")</f>
        <v>View Full Record in Web of Science</v>
      </c>
    </row>
    <row r="427" spans="1:72" x14ac:dyDescent="0.25">
      <c r="A427" t="s">
        <v>72</v>
      </c>
      <c r="B427" t="s">
        <v>6897</v>
      </c>
      <c r="C427" t="s">
        <v>74</v>
      </c>
      <c r="D427" t="s">
        <v>74</v>
      </c>
      <c r="E427" t="s">
        <v>74</v>
      </c>
      <c r="F427" t="s">
        <v>6898</v>
      </c>
      <c r="G427" t="s">
        <v>74</v>
      </c>
      <c r="H427" t="s">
        <v>74</v>
      </c>
      <c r="I427" t="s">
        <v>6899</v>
      </c>
      <c r="J427" t="s">
        <v>772</v>
      </c>
      <c r="K427" t="s">
        <v>74</v>
      </c>
      <c r="L427" t="s">
        <v>74</v>
      </c>
      <c r="M427" t="s">
        <v>318</v>
      </c>
      <c r="N427" t="s">
        <v>79</v>
      </c>
      <c r="O427" t="s">
        <v>74</v>
      </c>
      <c r="P427" t="s">
        <v>74</v>
      </c>
      <c r="Q427" t="s">
        <v>74</v>
      </c>
      <c r="R427" t="s">
        <v>74</v>
      </c>
      <c r="S427" t="s">
        <v>74</v>
      </c>
      <c r="T427" t="s">
        <v>6900</v>
      </c>
      <c r="U427" t="s">
        <v>74</v>
      </c>
      <c r="V427" t="s">
        <v>6901</v>
      </c>
      <c r="W427" t="s">
        <v>6902</v>
      </c>
      <c r="X427" t="s">
        <v>1125</v>
      </c>
      <c r="Y427" t="s">
        <v>6903</v>
      </c>
      <c r="Z427" t="s">
        <v>6904</v>
      </c>
      <c r="AA427" t="s">
        <v>6905</v>
      </c>
      <c r="AB427" t="s">
        <v>6906</v>
      </c>
      <c r="AC427" t="s">
        <v>74</v>
      </c>
      <c r="AD427" t="s">
        <v>74</v>
      </c>
      <c r="AE427" t="s">
        <v>74</v>
      </c>
      <c r="AF427" t="s">
        <v>74</v>
      </c>
      <c r="AG427">
        <v>34</v>
      </c>
      <c r="AH427">
        <v>1</v>
      </c>
      <c r="AI427">
        <v>1</v>
      </c>
      <c r="AJ427">
        <v>1</v>
      </c>
      <c r="AK427">
        <v>7</v>
      </c>
      <c r="AL427" t="s">
        <v>779</v>
      </c>
      <c r="AM427" t="s">
        <v>780</v>
      </c>
      <c r="AN427" t="s">
        <v>781</v>
      </c>
      <c r="AO427" t="s">
        <v>782</v>
      </c>
      <c r="AP427" t="s">
        <v>783</v>
      </c>
      <c r="AQ427" t="s">
        <v>74</v>
      </c>
      <c r="AR427" t="s">
        <v>784</v>
      </c>
      <c r="AS427" t="s">
        <v>785</v>
      </c>
      <c r="AT427" t="s">
        <v>74</v>
      </c>
      <c r="AU427">
        <v>2018</v>
      </c>
      <c r="AV427">
        <v>11</v>
      </c>
      <c r="AW427">
        <v>3</v>
      </c>
      <c r="AX427" t="s">
        <v>74</v>
      </c>
      <c r="AY427" t="s">
        <v>74</v>
      </c>
      <c r="AZ427" t="s">
        <v>74</v>
      </c>
      <c r="BA427" t="s">
        <v>74</v>
      </c>
      <c r="BB427">
        <v>215</v>
      </c>
      <c r="BC427">
        <v>229</v>
      </c>
      <c r="BD427" t="s">
        <v>74</v>
      </c>
      <c r="BE427" t="s">
        <v>6907</v>
      </c>
      <c r="BF427" t="str">
        <f>HYPERLINK("http://dx.doi.org/10.15838/esc.2018.3.57.14","http://dx.doi.org/10.15838/esc.2018.3.57.14")</f>
        <v>http://dx.doi.org/10.15838/esc.2018.3.57.14</v>
      </c>
      <c r="BG427" t="s">
        <v>74</v>
      </c>
      <c r="BH427" t="s">
        <v>74</v>
      </c>
      <c r="BI427">
        <v>15</v>
      </c>
      <c r="BJ427" t="s">
        <v>787</v>
      </c>
      <c r="BK427" t="s">
        <v>131</v>
      </c>
      <c r="BL427" t="s">
        <v>405</v>
      </c>
      <c r="BM427" t="s">
        <v>6908</v>
      </c>
      <c r="BN427" t="s">
        <v>74</v>
      </c>
      <c r="BO427" t="s">
        <v>198</v>
      </c>
      <c r="BP427" t="s">
        <v>74</v>
      </c>
      <c r="BQ427" t="s">
        <v>74</v>
      </c>
      <c r="BR427" t="s">
        <v>103</v>
      </c>
      <c r="BS427" t="s">
        <v>6909</v>
      </c>
      <c r="BT427" t="str">
        <f>HYPERLINK("https%3A%2F%2Fwww.webofscience.com%2Fwos%2Fwoscc%2Ffull-record%2FWOS:000437488200014","View Full Record in Web of Science")</f>
        <v>View Full Record in Web of Science</v>
      </c>
    </row>
    <row r="428" spans="1:72" x14ac:dyDescent="0.25">
      <c r="A428" t="s">
        <v>72</v>
      </c>
      <c r="B428" t="s">
        <v>6910</v>
      </c>
      <c r="C428" t="s">
        <v>74</v>
      </c>
      <c r="D428" t="s">
        <v>74</v>
      </c>
      <c r="E428" t="s">
        <v>74</v>
      </c>
      <c r="F428" t="s">
        <v>6911</v>
      </c>
      <c r="G428" t="s">
        <v>74</v>
      </c>
      <c r="H428" t="s">
        <v>74</v>
      </c>
      <c r="I428" t="s">
        <v>6912</v>
      </c>
      <c r="J428" t="s">
        <v>752</v>
      </c>
      <c r="K428" t="s">
        <v>74</v>
      </c>
      <c r="L428" t="s">
        <v>74</v>
      </c>
      <c r="M428" t="s">
        <v>318</v>
      </c>
      <c r="N428" t="s">
        <v>79</v>
      </c>
      <c r="O428" t="s">
        <v>74</v>
      </c>
      <c r="P428" t="s">
        <v>74</v>
      </c>
      <c r="Q428" t="s">
        <v>74</v>
      </c>
      <c r="R428" t="s">
        <v>74</v>
      </c>
      <c r="S428" t="s">
        <v>74</v>
      </c>
      <c r="T428" t="s">
        <v>6913</v>
      </c>
      <c r="U428" t="s">
        <v>74</v>
      </c>
      <c r="V428" t="s">
        <v>6914</v>
      </c>
      <c r="W428" t="s">
        <v>6915</v>
      </c>
      <c r="X428" t="s">
        <v>74</v>
      </c>
      <c r="Y428" t="s">
        <v>6916</v>
      </c>
      <c r="Z428" t="s">
        <v>6917</v>
      </c>
      <c r="AA428" t="s">
        <v>74</v>
      </c>
      <c r="AB428" t="s">
        <v>74</v>
      </c>
      <c r="AC428" t="s">
        <v>74</v>
      </c>
      <c r="AD428" t="s">
        <v>74</v>
      </c>
      <c r="AE428" t="s">
        <v>74</v>
      </c>
      <c r="AF428" t="s">
        <v>74</v>
      </c>
      <c r="AG428">
        <v>11</v>
      </c>
      <c r="AH428">
        <v>1</v>
      </c>
      <c r="AI428">
        <v>1</v>
      </c>
      <c r="AJ428">
        <v>0</v>
      </c>
      <c r="AK428">
        <v>4</v>
      </c>
      <c r="AL428" t="s">
        <v>2926</v>
      </c>
      <c r="AM428" t="s">
        <v>440</v>
      </c>
      <c r="AN428" t="s">
        <v>441</v>
      </c>
      <c r="AO428" t="s">
        <v>763</v>
      </c>
      <c r="AP428" t="s">
        <v>74</v>
      </c>
      <c r="AQ428" t="s">
        <v>74</v>
      </c>
      <c r="AR428" t="s">
        <v>764</v>
      </c>
      <c r="AS428" t="s">
        <v>765</v>
      </c>
      <c r="AT428" t="s">
        <v>74</v>
      </c>
      <c r="AU428">
        <v>2018</v>
      </c>
      <c r="AV428" t="s">
        <v>74</v>
      </c>
      <c r="AW428">
        <v>10</v>
      </c>
      <c r="AX428" t="s">
        <v>74</v>
      </c>
      <c r="AY428" t="s">
        <v>74</v>
      </c>
      <c r="AZ428" t="s">
        <v>74</v>
      </c>
      <c r="BA428" t="s">
        <v>74</v>
      </c>
      <c r="BB428">
        <v>44</v>
      </c>
      <c r="BC428">
        <v>53</v>
      </c>
      <c r="BD428" t="s">
        <v>74</v>
      </c>
      <c r="BE428" t="s">
        <v>6918</v>
      </c>
      <c r="BF428" t="str">
        <f>HYPERLINK("http://dx.doi.org/10.31857/S013216250002157-5","http://dx.doi.org/10.31857/S013216250002157-5")</f>
        <v>http://dx.doi.org/10.31857/S013216250002157-5</v>
      </c>
      <c r="BG428" t="s">
        <v>74</v>
      </c>
      <c r="BH428" t="s">
        <v>74</v>
      </c>
      <c r="BI428">
        <v>10</v>
      </c>
      <c r="BJ428" t="s">
        <v>711</v>
      </c>
      <c r="BK428" t="s">
        <v>100</v>
      </c>
      <c r="BL428" t="s">
        <v>711</v>
      </c>
      <c r="BM428" t="s">
        <v>6919</v>
      </c>
      <c r="BN428" t="s">
        <v>74</v>
      </c>
      <c r="BO428" t="s">
        <v>74</v>
      </c>
      <c r="BP428" t="s">
        <v>74</v>
      </c>
      <c r="BQ428" t="s">
        <v>74</v>
      </c>
      <c r="BR428" t="s">
        <v>103</v>
      </c>
      <c r="BS428" t="s">
        <v>6920</v>
      </c>
      <c r="BT428" t="str">
        <f>HYPERLINK("https%3A%2F%2Fwww.webofscience.com%2Fwos%2Fwoscc%2Ffull-record%2FWOS:000455556000005","View Full Record in Web of Science")</f>
        <v>View Full Record in Web of Science</v>
      </c>
    </row>
    <row r="429" spans="1:72" x14ac:dyDescent="0.25">
      <c r="A429" t="s">
        <v>72</v>
      </c>
      <c r="B429" t="s">
        <v>6921</v>
      </c>
      <c r="C429" t="s">
        <v>74</v>
      </c>
      <c r="D429" t="s">
        <v>74</v>
      </c>
      <c r="E429" t="s">
        <v>74</v>
      </c>
      <c r="F429" t="s">
        <v>6922</v>
      </c>
      <c r="G429" t="s">
        <v>74</v>
      </c>
      <c r="H429" t="s">
        <v>74</v>
      </c>
      <c r="I429" t="s">
        <v>6923</v>
      </c>
      <c r="J429" t="s">
        <v>6331</v>
      </c>
      <c r="K429" t="s">
        <v>74</v>
      </c>
      <c r="L429" t="s">
        <v>74</v>
      </c>
      <c r="M429" t="s">
        <v>318</v>
      </c>
      <c r="N429" t="s">
        <v>79</v>
      </c>
      <c r="O429" t="s">
        <v>74</v>
      </c>
      <c r="P429" t="s">
        <v>74</v>
      </c>
      <c r="Q429" t="s">
        <v>74</v>
      </c>
      <c r="R429" t="s">
        <v>74</v>
      </c>
      <c r="S429" t="s">
        <v>74</v>
      </c>
      <c r="T429" t="s">
        <v>6924</v>
      </c>
      <c r="U429" t="s">
        <v>6925</v>
      </c>
      <c r="V429" t="s">
        <v>6926</v>
      </c>
      <c r="W429" t="s">
        <v>6927</v>
      </c>
      <c r="X429" t="s">
        <v>6928</v>
      </c>
      <c r="Y429" t="s">
        <v>6929</v>
      </c>
      <c r="Z429" t="s">
        <v>6930</v>
      </c>
      <c r="AA429" t="s">
        <v>6931</v>
      </c>
      <c r="AB429" t="s">
        <v>6932</v>
      </c>
      <c r="AC429" t="s">
        <v>74</v>
      </c>
      <c r="AD429" t="s">
        <v>74</v>
      </c>
      <c r="AE429" t="s">
        <v>74</v>
      </c>
      <c r="AF429" t="s">
        <v>74</v>
      </c>
      <c r="AG429">
        <v>36</v>
      </c>
      <c r="AH429">
        <v>0</v>
      </c>
      <c r="AI429">
        <v>1</v>
      </c>
      <c r="AJ429">
        <v>0</v>
      </c>
      <c r="AK429">
        <v>6</v>
      </c>
      <c r="AL429" t="s">
        <v>1863</v>
      </c>
      <c r="AM429" t="s">
        <v>440</v>
      </c>
      <c r="AN429" t="s">
        <v>1864</v>
      </c>
      <c r="AO429" t="s">
        <v>6340</v>
      </c>
      <c r="AP429" t="s">
        <v>74</v>
      </c>
      <c r="AQ429" t="s">
        <v>74</v>
      </c>
      <c r="AR429" t="s">
        <v>6341</v>
      </c>
      <c r="AS429" t="s">
        <v>6342</v>
      </c>
      <c r="AT429" t="s">
        <v>74</v>
      </c>
      <c r="AU429">
        <v>2018</v>
      </c>
      <c r="AV429" t="s">
        <v>74</v>
      </c>
      <c r="AW429">
        <v>2</v>
      </c>
      <c r="AX429" t="s">
        <v>74</v>
      </c>
      <c r="AY429" t="s">
        <v>74</v>
      </c>
      <c r="AZ429" t="s">
        <v>74</v>
      </c>
      <c r="BA429" t="s">
        <v>74</v>
      </c>
      <c r="BB429">
        <v>177</v>
      </c>
      <c r="BC429">
        <v>200</v>
      </c>
      <c r="BD429" t="s">
        <v>74</v>
      </c>
      <c r="BE429" t="s">
        <v>74</v>
      </c>
      <c r="BF429" t="s">
        <v>74</v>
      </c>
      <c r="BG429" t="s">
        <v>74</v>
      </c>
      <c r="BH429" t="s">
        <v>74</v>
      </c>
      <c r="BI429">
        <v>24</v>
      </c>
      <c r="BJ429" t="s">
        <v>6343</v>
      </c>
      <c r="BK429" t="s">
        <v>131</v>
      </c>
      <c r="BL429" t="s">
        <v>6343</v>
      </c>
      <c r="BM429" t="s">
        <v>6933</v>
      </c>
      <c r="BN429" t="s">
        <v>74</v>
      </c>
      <c r="BO429" t="s">
        <v>74</v>
      </c>
      <c r="BP429" t="s">
        <v>74</v>
      </c>
      <c r="BQ429" t="s">
        <v>74</v>
      </c>
      <c r="BR429" t="s">
        <v>103</v>
      </c>
      <c r="BS429" t="s">
        <v>6934</v>
      </c>
      <c r="BT429" t="str">
        <f>HYPERLINK("https%3A%2F%2Fwww.webofscience.com%2Fwos%2Fwoscc%2Ffull-record%2FWOS:000437946700009","View Full Record in Web of Science")</f>
        <v>View Full Record in Web of Science</v>
      </c>
    </row>
    <row r="430" spans="1:72" x14ac:dyDescent="0.25">
      <c r="A430" t="s">
        <v>72</v>
      </c>
      <c r="B430" t="s">
        <v>6935</v>
      </c>
      <c r="C430" t="s">
        <v>74</v>
      </c>
      <c r="D430" t="s">
        <v>74</v>
      </c>
      <c r="E430" t="s">
        <v>74</v>
      </c>
      <c r="F430" t="s">
        <v>6936</v>
      </c>
      <c r="G430" t="s">
        <v>74</v>
      </c>
      <c r="H430" t="s">
        <v>74</v>
      </c>
      <c r="I430" t="s">
        <v>6937</v>
      </c>
      <c r="J430" t="s">
        <v>6938</v>
      </c>
      <c r="K430" t="s">
        <v>74</v>
      </c>
      <c r="L430" t="s">
        <v>74</v>
      </c>
      <c r="M430" t="s">
        <v>318</v>
      </c>
      <c r="N430" t="s">
        <v>79</v>
      </c>
      <c r="O430" t="s">
        <v>74</v>
      </c>
      <c r="P430" t="s">
        <v>74</v>
      </c>
      <c r="Q430" t="s">
        <v>74</v>
      </c>
      <c r="R430" t="s">
        <v>74</v>
      </c>
      <c r="S430" t="s">
        <v>74</v>
      </c>
      <c r="T430" t="s">
        <v>6939</v>
      </c>
      <c r="U430" t="s">
        <v>74</v>
      </c>
      <c r="V430" t="s">
        <v>6940</v>
      </c>
      <c r="W430" t="s">
        <v>6941</v>
      </c>
      <c r="X430" t="s">
        <v>74</v>
      </c>
      <c r="Y430" t="s">
        <v>6942</v>
      </c>
      <c r="Z430" t="s">
        <v>6943</v>
      </c>
      <c r="AA430" t="s">
        <v>74</v>
      </c>
      <c r="AB430" t="s">
        <v>74</v>
      </c>
      <c r="AC430" t="s">
        <v>74</v>
      </c>
      <c r="AD430" t="s">
        <v>74</v>
      </c>
      <c r="AE430" t="s">
        <v>74</v>
      </c>
      <c r="AF430" t="s">
        <v>74</v>
      </c>
      <c r="AG430">
        <v>75</v>
      </c>
      <c r="AH430">
        <v>0</v>
      </c>
      <c r="AI430">
        <v>0</v>
      </c>
      <c r="AJ430">
        <v>0</v>
      </c>
      <c r="AK430">
        <v>2</v>
      </c>
      <c r="AL430" t="s">
        <v>6944</v>
      </c>
      <c r="AM430" t="s">
        <v>6945</v>
      </c>
      <c r="AN430" t="s">
        <v>6946</v>
      </c>
      <c r="AO430" t="s">
        <v>6947</v>
      </c>
      <c r="AP430" t="s">
        <v>6948</v>
      </c>
      <c r="AQ430" t="s">
        <v>74</v>
      </c>
      <c r="AR430" t="s">
        <v>6949</v>
      </c>
      <c r="AS430" t="s">
        <v>6950</v>
      </c>
      <c r="AT430" t="s">
        <v>74</v>
      </c>
      <c r="AU430">
        <v>2018</v>
      </c>
      <c r="AV430">
        <v>8</v>
      </c>
      <c r="AW430">
        <v>1</v>
      </c>
      <c r="AX430" t="s">
        <v>74</v>
      </c>
      <c r="AY430" t="s">
        <v>74</v>
      </c>
      <c r="AZ430" t="s">
        <v>74</v>
      </c>
      <c r="BA430" t="s">
        <v>74</v>
      </c>
      <c r="BB430">
        <v>123</v>
      </c>
      <c r="BC430">
        <v>145</v>
      </c>
      <c r="BD430" t="s">
        <v>74</v>
      </c>
      <c r="BE430" t="s">
        <v>6951</v>
      </c>
      <c r="BF430" t="str">
        <f>HYPERLINK("http://dx.doi.org/10.30624/2220-4156-2018-8-1-123-145","http://dx.doi.org/10.30624/2220-4156-2018-8-1-123-145")</f>
        <v>http://dx.doi.org/10.30624/2220-4156-2018-8-1-123-145</v>
      </c>
      <c r="BG430" t="s">
        <v>74</v>
      </c>
      <c r="BH430" t="s">
        <v>74</v>
      </c>
      <c r="BI430">
        <v>23</v>
      </c>
      <c r="BJ430" t="s">
        <v>265</v>
      </c>
      <c r="BK430" t="s">
        <v>131</v>
      </c>
      <c r="BL430" t="s">
        <v>266</v>
      </c>
      <c r="BM430" t="s">
        <v>6952</v>
      </c>
      <c r="BN430" t="s">
        <v>74</v>
      </c>
      <c r="BO430" t="s">
        <v>198</v>
      </c>
      <c r="BP430" t="s">
        <v>74</v>
      </c>
      <c r="BQ430" t="s">
        <v>74</v>
      </c>
      <c r="BR430" t="s">
        <v>103</v>
      </c>
      <c r="BS430" t="s">
        <v>6953</v>
      </c>
      <c r="BT430" t="str">
        <f>HYPERLINK("https%3A%2F%2Fwww.webofscience.com%2Fwos%2Fwoscc%2Ffull-record%2FWOS:000468104900013","View Full Record in Web of Science")</f>
        <v>View Full Record in Web of Science</v>
      </c>
    </row>
    <row r="431" spans="1:72" x14ac:dyDescent="0.25">
      <c r="A431" t="s">
        <v>72</v>
      </c>
      <c r="B431" t="s">
        <v>6954</v>
      </c>
      <c r="C431" t="s">
        <v>74</v>
      </c>
      <c r="D431" t="s">
        <v>74</v>
      </c>
      <c r="E431" t="s">
        <v>74</v>
      </c>
      <c r="F431" t="s">
        <v>6955</v>
      </c>
      <c r="G431" t="s">
        <v>74</v>
      </c>
      <c r="H431" t="s">
        <v>74</v>
      </c>
      <c r="I431" t="s">
        <v>6956</v>
      </c>
      <c r="J431" t="s">
        <v>6938</v>
      </c>
      <c r="K431" t="s">
        <v>74</v>
      </c>
      <c r="L431" t="s">
        <v>74</v>
      </c>
      <c r="M431" t="s">
        <v>318</v>
      </c>
      <c r="N431" t="s">
        <v>79</v>
      </c>
      <c r="O431" t="s">
        <v>74</v>
      </c>
      <c r="P431" t="s">
        <v>74</v>
      </c>
      <c r="Q431" t="s">
        <v>74</v>
      </c>
      <c r="R431" t="s">
        <v>74</v>
      </c>
      <c r="S431" t="s">
        <v>74</v>
      </c>
      <c r="T431" t="s">
        <v>6957</v>
      </c>
      <c r="U431" t="s">
        <v>74</v>
      </c>
      <c r="V431" t="s">
        <v>6958</v>
      </c>
      <c r="W431" t="s">
        <v>6959</v>
      </c>
      <c r="X431" t="s">
        <v>74</v>
      </c>
      <c r="Y431" t="s">
        <v>6960</v>
      </c>
      <c r="Z431" t="s">
        <v>6961</v>
      </c>
      <c r="AA431" t="s">
        <v>74</v>
      </c>
      <c r="AB431" t="s">
        <v>74</v>
      </c>
      <c r="AC431" t="s">
        <v>74</v>
      </c>
      <c r="AD431" t="s">
        <v>74</v>
      </c>
      <c r="AE431" t="s">
        <v>74</v>
      </c>
      <c r="AF431" t="s">
        <v>74</v>
      </c>
      <c r="AG431">
        <v>18</v>
      </c>
      <c r="AH431">
        <v>1</v>
      </c>
      <c r="AI431">
        <v>1</v>
      </c>
      <c r="AJ431">
        <v>0</v>
      </c>
      <c r="AK431">
        <v>2</v>
      </c>
      <c r="AL431" t="s">
        <v>6944</v>
      </c>
      <c r="AM431" t="s">
        <v>6945</v>
      </c>
      <c r="AN431" t="s">
        <v>6946</v>
      </c>
      <c r="AO431" t="s">
        <v>6947</v>
      </c>
      <c r="AP431" t="s">
        <v>6948</v>
      </c>
      <c r="AQ431" t="s">
        <v>74</v>
      </c>
      <c r="AR431" t="s">
        <v>6949</v>
      </c>
      <c r="AS431" t="s">
        <v>6950</v>
      </c>
      <c r="AT431" t="s">
        <v>74</v>
      </c>
      <c r="AU431">
        <v>2018</v>
      </c>
      <c r="AV431">
        <v>8</v>
      </c>
      <c r="AW431">
        <v>4</v>
      </c>
      <c r="AX431" t="s">
        <v>74</v>
      </c>
      <c r="AY431" t="s">
        <v>74</v>
      </c>
      <c r="AZ431" t="s">
        <v>74</v>
      </c>
      <c r="BA431" t="s">
        <v>74</v>
      </c>
      <c r="BB431">
        <v>768</v>
      </c>
      <c r="BC431">
        <v>779</v>
      </c>
      <c r="BD431" t="s">
        <v>74</v>
      </c>
      <c r="BE431" t="s">
        <v>6962</v>
      </c>
      <c r="BF431" t="str">
        <f>HYPERLINK("http://dx.doi.org/10.30624/2220-4156-2018-8-4-768-779","http://dx.doi.org/10.30624/2220-4156-2018-8-4-768-779")</f>
        <v>http://dx.doi.org/10.30624/2220-4156-2018-8-4-768-779</v>
      </c>
      <c r="BG431" t="s">
        <v>74</v>
      </c>
      <c r="BH431" t="s">
        <v>74</v>
      </c>
      <c r="BI431">
        <v>12</v>
      </c>
      <c r="BJ431" t="s">
        <v>265</v>
      </c>
      <c r="BK431" t="s">
        <v>131</v>
      </c>
      <c r="BL431" t="s">
        <v>266</v>
      </c>
      <c r="BM431" t="s">
        <v>6963</v>
      </c>
      <c r="BN431" t="s">
        <v>74</v>
      </c>
      <c r="BO431" t="s">
        <v>74</v>
      </c>
      <c r="BP431" t="s">
        <v>74</v>
      </c>
      <c r="BQ431" t="s">
        <v>74</v>
      </c>
      <c r="BR431" t="s">
        <v>103</v>
      </c>
      <c r="BS431" t="s">
        <v>6964</v>
      </c>
      <c r="BT431" t="str">
        <f>HYPERLINK("https%3A%2F%2Fwww.webofscience.com%2Fwos%2Fwoscc%2Ffull-record%2FWOS:000468109000016","View Full Record in Web of Science")</f>
        <v>View Full Record in Web of Science</v>
      </c>
    </row>
    <row r="432" spans="1:72" x14ac:dyDescent="0.25">
      <c r="A432" t="s">
        <v>72</v>
      </c>
      <c r="B432" t="s">
        <v>6965</v>
      </c>
      <c r="C432" t="s">
        <v>74</v>
      </c>
      <c r="D432" t="s">
        <v>74</v>
      </c>
      <c r="E432" t="s">
        <v>74</v>
      </c>
      <c r="F432" t="s">
        <v>6966</v>
      </c>
      <c r="G432" t="s">
        <v>74</v>
      </c>
      <c r="H432" t="s">
        <v>74</v>
      </c>
      <c r="I432" t="s">
        <v>6967</v>
      </c>
      <c r="J432" t="s">
        <v>3331</v>
      </c>
      <c r="K432" t="s">
        <v>74</v>
      </c>
      <c r="L432" t="s">
        <v>74</v>
      </c>
      <c r="M432" t="s">
        <v>318</v>
      </c>
      <c r="N432" t="s">
        <v>79</v>
      </c>
      <c r="O432" t="s">
        <v>74</v>
      </c>
      <c r="P432" t="s">
        <v>74</v>
      </c>
      <c r="Q432" t="s">
        <v>74</v>
      </c>
      <c r="R432" t="s">
        <v>74</v>
      </c>
      <c r="S432" t="s">
        <v>74</v>
      </c>
      <c r="T432" t="s">
        <v>6968</v>
      </c>
      <c r="U432" t="s">
        <v>74</v>
      </c>
      <c r="V432" t="s">
        <v>6969</v>
      </c>
      <c r="W432" t="s">
        <v>6970</v>
      </c>
      <c r="X432" t="s">
        <v>2574</v>
      </c>
      <c r="Y432" t="s">
        <v>6971</v>
      </c>
      <c r="Z432" t="s">
        <v>6972</v>
      </c>
      <c r="AA432" t="s">
        <v>6973</v>
      </c>
      <c r="AB432" t="s">
        <v>74</v>
      </c>
      <c r="AC432" t="s">
        <v>74</v>
      </c>
      <c r="AD432" t="s">
        <v>74</v>
      </c>
      <c r="AE432" t="s">
        <v>74</v>
      </c>
      <c r="AF432" t="s">
        <v>74</v>
      </c>
      <c r="AG432">
        <v>23</v>
      </c>
      <c r="AH432">
        <v>0</v>
      </c>
      <c r="AI432">
        <v>0</v>
      </c>
      <c r="AJ432">
        <v>0</v>
      </c>
      <c r="AK432">
        <v>1</v>
      </c>
      <c r="AL432" t="s">
        <v>324</v>
      </c>
      <c r="AM432" t="s">
        <v>325</v>
      </c>
      <c r="AN432" t="s">
        <v>326</v>
      </c>
      <c r="AO432" t="s">
        <v>3337</v>
      </c>
      <c r="AP432" t="s">
        <v>74</v>
      </c>
      <c r="AQ432" t="s">
        <v>74</v>
      </c>
      <c r="AR432" t="s">
        <v>3338</v>
      </c>
      <c r="AS432" t="s">
        <v>3339</v>
      </c>
      <c r="AT432" t="s">
        <v>74</v>
      </c>
      <c r="AU432">
        <v>2018</v>
      </c>
      <c r="AV432" t="s">
        <v>74</v>
      </c>
      <c r="AW432">
        <v>10</v>
      </c>
      <c r="AX432" t="s">
        <v>74</v>
      </c>
      <c r="AY432" t="s">
        <v>74</v>
      </c>
      <c r="AZ432" t="s">
        <v>74</v>
      </c>
      <c r="BA432" t="s">
        <v>74</v>
      </c>
      <c r="BB432">
        <v>93</v>
      </c>
      <c r="BC432">
        <v>108</v>
      </c>
      <c r="BD432" t="s">
        <v>74</v>
      </c>
      <c r="BE432" t="s">
        <v>6974</v>
      </c>
      <c r="BF432" t="str">
        <f>HYPERLINK("http://dx.doi.org/10.17223/24099554/10/5","http://dx.doi.org/10.17223/24099554/10/5")</f>
        <v>http://dx.doi.org/10.17223/24099554/10/5</v>
      </c>
      <c r="BG432" t="s">
        <v>74</v>
      </c>
      <c r="BH432" t="s">
        <v>74</v>
      </c>
      <c r="BI432">
        <v>16</v>
      </c>
      <c r="BJ432" t="s">
        <v>265</v>
      </c>
      <c r="BK432" t="s">
        <v>131</v>
      </c>
      <c r="BL432" t="s">
        <v>266</v>
      </c>
      <c r="BM432" t="s">
        <v>6975</v>
      </c>
      <c r="BN432" t="s">
        <v>74</v>
      </c>
      <c r="BO432" t="s">
        <v>230</v>
      </c>
      <c r="BP432" t="s">
        <v>74</v>
      </c>
      <c r="BQ432" t="s">
        <v>74</v>
      </c>
      <c r="BR432" t="s">
        <v>103</v>
      </c>
      <c r="BS432" t="s">
        <v>6976</v>
      </c>
      <c r="BT432" t="str">
        <f>HYPERLINK("https%3A%2F%2Fwww.webofscience.com%2Fwos%2Fwoscc%2Ffull-record%2FWOS:000453131200005","View Full Record in Web of Science")</f>
        <v>View Full Record in Web of Science</v>
      </c>
    </row>
    <row r="433" spans="1:72" x14ac:dyDescent="0.25">
      <c r="A433" t="s">
        <v>72</v>
      </c>
      <c r="B433" t="s">
        <v>6977</v>
      </c>
      <c r="C433" t="s">
        <v>74</v>
      </c>
      <c r="D433" t="s">
        <v>74</v>
      </c>
      <c r="E433" t="s">
        <v>74</v>
      </c>
      <c r="F433" t="s">
        <v>6978</v>
      </c>
      <c r="G433" t="s">
        <v>74</v>
      </c>
      <c r="H433" t="s">
        <v>74</v>
      </c>
      <c r="I433" t="s">
        <v>6979</v>
      </c>
      <c r="J433" t="s">
        <v>752</v>
      </c>
      <c r="K433" t="s">
        <v>74</v>
      </c>
      <c r="L433" t="s">
        <v>74</v>
      </c>
      <c r="M433" t="s">
        <v>318</v>
      </c>
      <c r="N433" t="s">
        <v>79</v>
      </c>
      <c r="O433" t="s">
        <v>74</v>
      </c>
      <c r="P433" t="s">
        <v>74</v>
      </c>
      <c r="Q433" t="s">
        <v>74</v>
      </c>
      <c r="R433" t="s">
        <v>74</v>
      </c>
      <c r="S433" t="s">
        <v>74</v>
      </c>
      <c r="T433" t="s">
        <v>6980</v>
      </c>
      <c r="U433" t="s">
        <v>74</v>
      </c>
      <c r="V433" t="s">
        <v>6981</v>
      </c>
      <c r="W433" t="s">
        <v>6982</v>
      </c>
      <c r="X433" t="s">
        <v>6983</v>
      </c>
      <c r="Y433" t="s">
        <v>6984</v>
      </c>
      <c r="Z433" t="s">
        <v>6985</v>
      </c>
      <c r="AA433" t="s">
        <v>6986</v>
      </c>
      <c r="AB433" t="s">
        <v>74</v>
      </c>
      <c r="AC433" t="s">
        <v>74</v>
      </c>
      <c r="AD433" t="s">
        <v>74</v>
      </c>
      <c r="AE433" t="s">
        <v>74</v>
      </c>
      <c r="AF433" t="s">
        <v>74</v>
      </c>
      <c r="AG433">
        <v>14</v>
      </c>
      <c r="AH433">
        <v>1</v>
      </c>
      <c r="AI433">
        <v>1</v>
      </c>
      <c r="AJ433">
        <v>0</v>
      </c>
      <c r="AK433">
        <v>5</v>
      </c>
      <c r="AL433" t="s">
        <v>2926</v>
      </c>
      <c r="AM433" t="s">
        <v>440</v>
      </c>
      <c r="AN433" t="s">
        <v>441</v>
      </c>
      <c r="AO433" t="s">
        <v>763</v>
      </c>
      <c r="AP433" t="s">
        <v>74</v>
      </c>
      <c r="AQ433" t="s">
        <v>74</v>
      </c>
      <c r="AR433" t="s">
        <v>764</v>
      </c>
      <c r="AS433" t="s">
        <v>765</v>
      </c>
      <c r="AT433" t="s">
        <v>74</v>
      </c>
      <c r="AU433">
        <v>2018</v>
      </c>
      <c r="AV433" t="s">
        <v>74</v>
      </c>
      <c r="AW433">
        <v>1</v>
      </c>
      <c r="AX433" t="s">
        <v>74</v>
      </c>
      <c r="AY433" t="s">
        <v>74</v>
      </c>
      <c r="AZ433" t="s">
        <v>74</v>
      </c>
      <c r="BA433" t="s">
        <v>74</v>
      </c>
      <c r="BB433">
        <v>112</v>
      </c>
      <c r="BC433">
        <v>120</v>
      </c>
      <c r="BD433" t="s">
        <v>74</v>
      </c>
      <c r="BE433" t="s">
        <v>6987</v>
      </c>
      <c r="BF433" t="str">
        <f>HYPERLINK("http://dx.doi.org/10.7868/S0132162518010129","http://dx.doi.org/10.7868/S0132162518010129")</f>
        <v>http://dx.doi.org/10.7868/S0132162518010129</v>
      </c>
      <c r="BG433" t="s">
        <v>74</v>
      </c>
      <c r="BH433" t="s">
        <v>74</v>
      </c>
      <c r="BI433">
        <v>9</v>
      </c>
      <c r="BJ433" t="s">
        <v>711</v>
      </c>
      <c r="BK433" t="s">
        <v>100</v>
      </c>
      <c r="BL433" t="s">
        <v>711</v>
      </c>
      <c r="BM433" t="s">
        <v>6988</v>
      </c>
      <c r="BN433" t="s">
        <v>74</v>
      </c>
      <c r="BO433" t="s">
        <v>74</v>
      </c>
      <c r="BP433" t="s">
        <v>74</v>
      </c>
      <c r="BQ433" t="s">
        <v>74</v>
      </c>
      <c r="BR433" t="s">
        <v>103</v>
      </c>
      <c r="BS433" t="s">
        <v>6989</v>
      </c>
      <c r="BT433" t="str">
        <f>HYPERLINK("https%3A%2F%2Fwww.webofscience.com%2Fwos%2Fwoscc%2Ffull-record%2FWOS:000429161500012","View Full Record in Web of Science")</f>
        <v>View Full Record in Web of Science</v>
      </c>
    </row>
    <row r="434" spans="1:72" x14ac:dyDescent="0.25">
      <c r="A434" t="s">
        <v>72</v>
      </c>
      <c r="B434" t="s">
        <v>6990</v>
      </c>
      <c r="C434" t="s">
        <v>74</v>
      </c>
      <c r="D434" t="s">
        <v>74</v>
      </c>
      <c r="E434" t="s">
        <v>74</v>
      </c>
      <c r="F434" t="s">
        <v>6991</v>
      </c>
      <c r="G434" t="s">
        <v>74</v>
      </c>
      <c r="H434" t="s">
        <v>74</v>
      </c>
      <c r="I434" t="s">
        <v>6992</v>
      </c>
      <c r="J434" t="s">
        <v>3287</v>
      </c>
      <c r="K434" t="s">
        <v>74</v>
      </c>
      <c r="L434" t="s">
        <v>74</v>
      </c>
      <c r="M434" t="s">
        <v>318</v>
      </c>
      <c r="N434" t="s">
        <v>79</v>
      </c>
      <c r="O434" t="s">
        <v>74</v>
      </c>
      <c r="P434" t="s">
        <v>74</v>
      </c>
      <c r="Q434" t="s">
        <v>74</v>
      </c>
      <c r="R434" t="s">
        <v>74</v>
      </c>
      <c r="S434" t="s">
        <v>74</v>
      </c>
      <c r="T434" t="s">
        <v>6993</v>
      </c>
      <c r="U434" t="s">
        <v>6994</v>
      </c>
      <c r="V434" t="s">
        <v>6995</v>
      </c>
      <c r="W434" t="s">
        <v>6996</v>
      </c>
      <c r="X434" t="s">
        <v>4407</v>
      </c>
      <c r="Y434" t="s">
        <v>6997</v>
      </c>
      <c r="Z434" t="s">
        <v>6998</v>
      </c>
      <c r="AA434" t="s">
        <v>74</v>
      </c>
      <c r="AB434" t="s">
        <v>74</v>
      </c>
      <c r="AC434" t="s">
        <v>6999</v>
      </c>
      <c r="AD434" t="s">
        <v>6999</v>
      </c>
      <c r="AE434" t="s">
        <v>7000</v>
      </c>
      <c r="AF434" t="s">
        <v>74</v>
      </c>
      <c r="AG434">
        <v>25</v>
      </c>
      <c r="AH434">
        <v>7</v>
      </c>
      <c r="AI434">
        <v>10</v>
      </c>
      <c r="AJ434">
        <v>4</v>
      </c>
      <c r="AK434">
        <v>11</v>
      </c>
      <c r="AL434" t="s">
        <v>3296</v>
      </c>
      <c r="AM434" t="s">
        <v>806</v>
      </c>
      <c r="AN434" t="s">
        <v>3297</v>
      </c>
      <c r="AO434" t="s">
        <v>3298</v>
      </c>
      <c r="AP434" t="s">
        <v>3299</v>
      </c>
      <c r="AQ434" t="s">
        <v>74</v>
      </c>
      <c r="AR434" t="s">
        <v>3300</v>
      </c>
      <c r="AS434" t="s">
        <v>3301</v>
      </c>
      <c r="AT434" t="s">
        <v>74</v>
      </c>
      <c r="AU434">
        <v>2018</v>
      </c>
      <c r="AV434">
        <v>14</v>
      </c>
      <c r="AW434">
        <v>3</v>
      </c>
      <c r="AX434" t="s">
        <v>74</v>
      </c>
      <c r="AY434" t="s">
        <v>74</v>
      </c>
      <c r="AZ434" t="s">
        <v>74</v>
      </c>
      <c r="BA434" t="s">
        <v>74</v>
      </c>
      <c r="BB434">
        <v>791</v>
      </c>
      <c r="BC434">
        <v>805</v>
      </c>
      <c r="BD434" t="s">
        <v>74</v>
      </c>
      <c r="BE434" t="s">
        <v>7001</v>
      </c>
      <c r="BF434" t="str">
        <f>HYPERLINK("http://dx.doi.org/10.17059/2018-3-8","http://dx.doi.org/10.17059/2018-3-8")</f>
        <v>http://dx.doi.org/10.17059/2018-3-8</v>
      </c>
      <c r="BG434" t="s">
        <v>74</v>
      </c>
      <c r="BH434" t="s">
        <v>74</v>
      </c>
      <c r="BI434">
        <v>15</v>
      </c>
      <c r="BJ434" t="s">
        <v>291</v>
      </c>
      <c r="BK434" t="s">
        <v>131</v>
      </c>
      <c r="BL434" t="s">
        <v>291</v>
      </c>
      <c r="BM434" t="s">
        <v>7002</v>
      </c>
      <c r="BN434" t="s">
        <v>74</v>
      </c>
      <c r="BO434" t="s">
        <v>1656</v>
      </c>
      <c r="BP434" t="s">
        <v>74</v>
      </c>
      <c r="BQ434" t="s">
        <v>74</v>
      </c>
      <c r="BR434" t="s">
        <v>103</v>
      </c>
      <c r="BS434" t="s">
        <v>7003</v>
      </c>
      <c r="BT434" t="str">
        <f>HYPERLINK("https%3A%2F%2Fwww.webofscience.com%2Fwos%2Fwoscc%2Ffull-record%2FWOS:000443884900008","View Full Record in Web of Science")</f>
        <v>View Full Record in Web of Science</v>
      </c>
    </row>
    <row r="435" spans="1:72" x14ac:dyDescent="0.25">
      <c r="A435" t="s">
        <v>72</v>
      </c>
      <c r="B435" t="s">
        <v>7004</v>
      </c>
      <c r="C435" t="s">
        <v>74</v>
      </c>
      <c r="D435" t="s">
        <v>74</v>
      </c>
      <c r="E435" t="s">
        <v>74</v>
      </c>
      <c r="F435" t="s">
        <v>7005</v>
      </c>
      <c r="G435" t="s">
        <v>74</v>
      </c>
      <c r="H435" t="s">
        <v>74</v>
      </c>
      <c r="I435" t="s">
        <v>7006</v>
      </c>
      <c r="J435" t="s">
        <v>752</v>
      </c>
      <c r="K435" t="s">
        <v>74</v>
      </c>
      <c r="L435" t="s">
        <v>74</v>
      </c>
      <c r="M435" t="s">
        <v>318</v>
      </c>
      <c r="N435" t="s">
        <v>79</v>
      </c>
      <c r="O435" t="s">
        <v>74</v>
      </c>
      <c r="P435" t="s">
        <v>74</v>
      </c>
      <c r="Q435" t="s">
        <v>74</v>
      </c>
      <c r="R435" t="s">
        <v>74</v>
      </c>
      <c r="S435" t="s">
        <v>74</v>
      </c>
      <c r="T435" t="s">
        <v>7007</v>
      </c>
      <c r="U435" t="s">
        <v>7008</v>
      </c>
      <c r="V435" t="s">
        <v>7009</v>
      </c>
      <c r="W435" t="s">
        <v>7010</v>
      </c>
      <c r="X435" t="s">
        <v>4894</v>
      </c>
      <c r="Y435" t="s">
        <v>7011</v>
      </c>
      <c r="Z435" t="s">
        <v>7012</v>
      </c>
      <c r="AA435" t="s">
        <v>7013</v>
      </c>
      <c r="AB435" t="s">
        <v>7014</v>
      </c>
      <c r="AC435" t="s">
        <v>74</v>
      </c>
      <c r="AD435" t="s">
        <v>74</v>
      </c>
      <c r="AE435" t="s">
        <v>74</v>
      </c>
      <c r="AF435" t="s">
        <v>74</v>
      </c>
      <c r="AG435">
        <v>18</v>
      </c>
      <c r="AH435">
        <v>8</v>
      </c>
      <c r="AI435">
        <v>11</v>
      </c>
      <c r="AJ435">
        <v>0</v>
      </c>
      <c r="AK435">
        <v>2</v>
      </c>
      <c r="AL435" t="s">
        <v>2926</v>
      </c>
      <c r="AM435" t="s">
        <v>440</v>
      </c>
      <c r="AN435" t="s">
        <v>441</v>
      </c>
      <c r="AO435" t="s">
        <v>763</v>
      </c>
      <c r="AP435" t="s">
        <v>74</v>
      </c>
      <c r="AQ435" t="s">
        <v>74</v>
      </c>
      <c r="AR435" t="s">
        <v>764</v>
      </c>
      <c r="AS435" t="s">
        <v>765</v>
      </c>
      <c r="AT435" t="s">
        <v>74</v>
      </c>
      <c r="AU435">
        <v>2018</v>
      </c>
      <c r="AV435" t="s">
        <v>74</v>
      </c>
      <c r="AW435">
        <v>3</v>
      </c>
      <c r="AX435" t="s">
        <v>74</v>
      </c>
      <c r="AY435" t="s">
        <v>74</v>
      </c>
      <c r="AZ435" t="s">
        <v>74</v>
      </c>
      <c r="BA435" t="s">
        <v>74</v>
      </c>
      <c r="BB435">
        <v>34</v>
      </c>
      <c r="BC435">
        <v>44</v>
      </c>
      <c r="BD435" t="s">
        <v>74</v>
      </c>
      <c r="BE435" t="s">
        <v>7015</v>
      </c>
      <c r="BF435" t="str">
        <f>HYPERLINK("http://dx.doi.org/10.7868/S0132162518030030","http://dx.doi.org/10.7868/S0132162518030030")</f>
        <v>http://dx.doi.org/10.7868/S0132162518030030</v>
      </c>
      <c r="BG435" t="s">
        <v>74</v>
      </c>
      <c r="BH435" t="s">
        <v>74</v>
      </c>
      <c r="BI435">
        <v>11</v>
      </c>
      <c r="BJ435" t="s">
        <v>711</v>
      </c>
      <c r="BK435" t="s">
        <v>100</v>
      </c>
      <c r="BL435" t="s">
        <v>711</v>
      </c>
      <c r="BM435" t="s">
        <v>7016</v>
      </c>
      <c r="BN435" t="s">
        <v>74</v>
      </c>
      <c r="BO435" t="s">
        <v>74</v>
      </c>
      <c r="BP435" t="s">
        <v>74</v>
      </c>
      <c r="BQ435" t="s">
        <v>74</v>
      </c>
      <c r="BR435" t="s">
        <v>103</v>
      </c>
      <c r="BS435" t="s">
        <v>7017</v>
      </c>
      <c r="BT435" t="str">
        <f>HYPERLINK("https%3A%2F%2Fwww.webofscience.com%2Fwos%2Fwoscc%2Ffull-record%2FWOS:000432989000003","View Full Record in Web of Science")</f>
        <v>View Full Record in Web of Science</v>
      </c>
    </row>
    <row r="436" spans="1:72" x14ac:dyDescent="0.25">
      <c r="A436" t="s">
        <v>72</v>
      </c>
      <c r="B436" t="s">
        <v>7018</v>
      </c>
      <c r="C436" t="s">
        <v>74</v>
      </c>
      <c r="D436" t="s">
        <v>74</v>
      </c>
      <c r="E436" t="s">
        <v>74</v>
      </c>
      <c r="F436" t="s">
        <v>7019</v>
      </c>
      <c r="G436" t="s">
        <v>74</v>
      </c>
      <c r="H436" t="s">
        <v>74</v>
      </c>
      <c r="I436" t="s">
        <v>7020</v>
      </c>
      <c r="J436" t="s">
        <v>5097</v>
      </c>
      <c r="K436" t="s">
        <v>74</v>
      </c>
      <c r="L436" t="s">
        <v>74</v>
      </c>
      <c r="M436" t="s">
        <v>318</v>
      </c>
      <c r="N436" t="s">
        <v>79</v>
      </c>
      <c r="O436" t="s">
        <v>74</v>
      </c>
      <c r="P436" t="s">
        <v>74</v>
      </c>
      <c r="Q436" t="s">
        <v>74</v>
      </c>
      <c r="R436" t="s">
        <v>74</v>
      </c>
      <c r="S436" t="s">
        <v>74</v>
      </c>
      <c r="T436" t="s">
        <v>7021</v>
      </c>
      <c r="U436" t="s">
        <v>74</v>
      </c>
      <c r="V436" t="s">
        <v>7022</v>
      </c>
      <c r="W436" t="s">
        <v>7023</v>
      </c>
      <c r="X436" t="s">
        <v>822</v>
      </c>
      <c r="Y436" t="s">
        <v>7024</v>
      </c>
      <c r="Z436" t="s">
        <v>7025</v>
      </c>
      <c r="AA436" t="s">
        <v>7026</v>
      </c>
      <c r="AB436" t="s">
        <v>7027</v>
      </c>
      <c r="AC436" t="s">
        <v>74</v>
      </c>
      <c r="AD436" t="s">
        <v>74</v>
      </c>
      <c r="AE436" t="s">
        <v>74</v>
      </c>
      <c r="AF436" t="s">
        <v>74</v>
      </c>
      <c r="AG436">
        <v>34</v>
      </c>
      <c r="AH436">
        <v>0</v>
      </c>
      <c r="AI436">
        <v>0</v>
      </c>
      <c r="AJ436">
        <v>0</v>
      </c>
      <c r="AK436">
        <v>0</v>
      </c>
      <c r="AL436" t="s">
        <v>704</v>
      </c>
      <c r="AM436" t="s">
        <v>440</v>
      </c>
      <c r="AN436" t="s">
        <v>705</v>
      </c>
      <c r="AO436" t="s">
        <v>5105</v>
      </c>
      <c r="AP436" t="s">
        <v>5106</v>
      </c>
      <c r="AQ436" t="s">
        <v>74</v>
      </c>
      <c r="AR436" t="s">
        <v>5107</v>
      </c>
      <c r="AS436" t="s">
        <v>5108</v>
      </c>
      <c r="AT436" t="s">
        <v>74</v>
      </c>
      <c r="AU436">
        <v>2018</v>
      </c>
      <c r="AV436">
        <v>17</v>
      </c>
      <c r="AW436">
        <v>2</v>
      </c>
      <c r="AX436" t="s">
        <v>74</v>
      </c>
      <c r="AY436" t="s">
        <v>74</v>
      </c>
      <c r="AZ436" t="s">
        <v>74</v>
      </c>
      <c r="BA436" t="s">
        <v>74</v>
      </c>
      <c r="BB436">
        <v>440</v>
      </c>
      <c r="BC436">
        <v>461</v>
      </c>
      <c r="BD436" t="s">
        <v>74</v>
      </c>
      <c r="BE436" t="s">
        <v>7028</v>
      </c>
      <c r="BF436" t="str">
        <f>HYPERLINK("http://dx.doi.org/10.22363/2312-8674-2018-17-2-440-461","http://dx.doi.org/10.22363/2312-8674-2018-17-2-440-461")</f>
        <v>http://dx.doi.org/10.22363/2312-8674-2018-17-2-440-461</v>
      </c>
      <c r="BG436" t="s">
        <v>74</v>
      </c>
      <c r="BH436" t="s">
        <v>74</v>
      </c>
      <c r="BI436">
        <v>22</v>
      </c>
      <c r="BJ436" t="s">
        <v>196</v>
      </c>
      <c r="BK436" t="s">
        <v>131</v>
      </c>
      <c r="BL436" t="s">
        <v>196</v>
      </c>
      <c r="BM436" t="s">
        <v>7029</v>
      </c>
      <c r="BN436" t="s">
        <v>74</v>
      </c>
      <c r="BO436" t="s">
        <v>198</v>
      </c>
      <c r="BP436" t="s">
        <v>74</v>
      </c>
      <c r="BQ436" t="s">
        <v>74</v>
      </c>
      <c r="BR436" t="s">
        <v>103</v>
      </c>
      <c r="BS436" t="s">
        <v>7030</v>
      </c>
      <c r="BT436" t="str">
        <f>HYPERLINK("https%3A%2F%2Fwww.webofscience.com%2Fwos%2Fwoscc%2Ffull-record%2FWOS:000454913500008","View Full Record in Web of Science")</f>
        <v>View Full Record in Web of Science</v>
      </c>
    </row>
    <row r="437" spans="1:72" x14ac:dyDescent="0.25">
      <c r="A437" t="s">
        <v>72</v>
      </c>
      <c r="B437" t="s">
        <v>7031</v>
      </c>
      <c r="C437" t="s">
        <v>74</v>
      </c>
      <c r="D437" t="s">
        <v>74</v>
      </c>
      <c r="E437" t="s">
        <v>74</v>
      </c>
      <c r="F437" t="s">
        <v>7032</v>
      </c>
      <c r="G437" t="s">
        <v>74</v>
      </c>
      <c r="H437" t="s">
        <v>74</v>
      </c>
      <c r="I437" t="s">
        <v>7033</v>
      </c>
      <c r="J437" t="s">
        <v>7034</v>
      </c>
      <c r="K437" t="s">
        <v>74</v>
      </c>
      <c r="L437" t="s">
        <v>74</v>
      </c>
      <c r="M437" t="s">
        <v>318</v>
      </c>
      <c r="N437" t="s">
        <v>79</v>
      </c>
      <c r="O437" t="s">
        <v>74</v>
      </c>
      <c r="P437" t="s">
        <v>74</v>
      </c>
      <c r="Q437" t="s">
        <v>74</v>
      </c>
      <c r="R437" t="s">
        <v>74</v>
      </c>
      <c r="S437" t="s">
        <v>74</v>
      </c>
      <c r="T437" t="s">
        <v>7035</v>
      </c>
      <c r="U437" t="s">
        <v>74</v>
      </c>
      <c r="V437" t="s">
        <v>7036</v>
      </c>
      <c r="W437" t="s">
        <v>7037</v>
      </c>
      <c r="X437" t="s">
        <v>7038</v>
      </c>
      <c r="Y437" t="s">
        <v>7039</v>
      </c>
      <c r="Z437" t="s">
        <v>7040</v>
      </c>
      <c r="AA437" t="s">
        <v>7041</v>
      </c>
      <c r="AB437" t="s">
        <v>7042</v>
      </c>
      <c r="AC437" t="s">
        <v>7043</v>
      </c>
      <c r="AD437" t="s">
        <v>7043</v>
      </c>
      <c r="AE437" t="s">
        <v>7044</v>
      </c>
      <c r="AF437" t="s">
        <v>74</v>
      </c>
      <c r="AG437">
        <v>14</v>
      </c>
      <c r="AH437">
        <v>1</v>
      </c>
      <c r="AI437">
        <v>1</v>
      </c>
      <c r="AJ437">
        <v>2</v>
      </c>
      <c r="AK437">
        <v>5</v>
      </c>
      <c r="AL437" t="s">
        <v>7045</v>
      </c>
      <c r="AM437" t="s">
        <v>440</v>
      </c>
      <c r="AN437" t="s">
        <v>7046</v>
      </c>
      <c r="AO437" t="s">
        <v>7047</v>
      </c>
      <c r="AP437" t="s">
        <v>7048</v>
      </c>
      <c r="AQ437" t="s">
        <v>74</v>
      </c>
      <c r="AR437" t="s">
        <v>7049</v>
      </c>
      <c r="AS437" t="s">
        <v>7050</v>
      </c>
      <c r="AT437" t="s">
        <v>74</v>
      </c>
      <c r="AU437">
        <v>2018</v>
      </c>
      <c r="AV437" t="s">
        <v>74</v>
      </c>
      <c r="AW437">
        <v>2</v>
      </c>
      <c r="AX437" t="s">
        <v>74</v>
      </c>
      <c r="AY437" t="s">
        <v>74</v>
      </c>
      <c r="AZ437" t="s">
        <v>74</v>
      </c>
      <c r="BA437" t="s">
        <v>74</v>
      </c>
      <c r="BB437">
        <v>165</v>
      </c>
      <c r="BC437">
        <v>184</v>
      </c>
      <c r="BD437" t="s">
        <v>74</v>
      </c>
      <c r="BE437" t="s">
        <v>7051</v>
      </c>
      <c r="BF437" t="str">
        <f>HYPERLINK("http://dx.doi.org/10.24833/2071-8160-2018-2-59-165-184","http://dx.doi.org/10.24833/2071-8160-2018-2-59-165-184")</f>
        <v>http://dx.doi.org/10.24833/2071-8160-2018-2-59-165-184</v>
      </c>
      <c r="BG437" t="s">
        <v>74</v>
      </c>
      <c r="BH437" t="s">
        <v>74</v>
      </c>
      <c r="BI437">
        <v>20</v>
      </c>
      <c r="BJ437" t="s">
        <v>446</v>
      </c>
      <c r="BK437" t="s">
        <v>131</v>
      </c>
      <c r="BL437" t="s">
        <v>446</v>
      </c>
      <c r="BM437" t="s">
        <v>7052</v>
      </c>
      <c r="BN437" t="s">
        <v>74</v>
      </c>
      <c r="BO437" t="s">
        <v>198</v>
      </c>
      <c r="BP437" t="s">
        <v>74</v>
      </c>
      <c r="BQ437" t="s">
        <v>74</v>
      </c>
      <c r="BR437" t="s">
        <v>103</v>
      </c>
      <c r="BS437" t="s">
        <v>7053</v>
      </c>
      <c r="BT437" t="str">
        <f>HYPERLINK("https%3A%2F%2Fwww.webofscience.com%2Fwos%2Fwoscc%2Ffull-record%2FWOS:000432744300008","View Full Record in Web of Science")</f>
        <v>View Full Record in Web of Science</v>
      </c>
    </row>
    <row r="438" spans="1:72" x14ac:dyDescent="0.25">
      <c r="A438" t="s">
        <v>72</v>
      </c>
      <c r="B438" t="s">
        <v>7054</v>
      </c>
      <c r="C438" t="s">
        <v>74</v>
      </c>
      <c r="D438" t="s">
        <v>74</v>
      </c>
      <c r="E438" t="s">
        <v>74</v>
      </c>
      <c r="F438" t="s">
        <v>7055</v>
      </c>
      <c r="G438" t="s">
        <v>74</v>
      </c>
      <c r="H438" t="s">
        <v>74</v>
      </c>
      <c r="I438" t="s">
        <v>7056</v>
      </c>
      <c r="J438" t="s">
        <v>752</v>
      </c>
      <c r="K438" t="s">
        <v>74</v>
      </c>
      <c r="L438" t="s">
        <v>74</v>
      </c>
      <c r="M438" t="s">
        <v>318</v>
      </c>
      <c r="N438" t="s">
        <v>79</v>
      </c>
      <c r="O438" t="s">
        <v>74</v>
      </c>
      <c r="P438" t="s">
        <v>74</v>
      </c>
      <c r="Q438" t="s">
        <v>74</v>
      </c>
      <c r="R438" t="s">
        <v>74</v>
      </c>
      <c r="S438" t="s">
        <v>74</v>
      </c>
      <c r="T438" t="s">
        <v>7057</v>
      </c>
      <c r="U438" t="s">
        <v>74</v>
      </c>
      <c r="V438" t="s">
        <v>7058</v>
      </c>
      <c r="W438" t="s">
        <v>7059</v>
      </c>
      <c r="X438" t="s">
        <v>74</v>
      </c>
      <c r="Y438" t="s">
        <v>7060</v>
      </c>
      <c r="Z438" t="s">
        <v>7061</v>
      </c>
      <c r="AA438" t="s">
        <v>74</v>
      </c>
      <c r="AB438" t="s">
        <v>74</v>
      </c>
      <c r="AC438" t="s">
        <v>74</v>
      </c>
      <c r="AD438" t="s">
        <v>74</v>
      </c>
      <c r="AE438" t="s">
        <v>74</v>
      </c>
      <c r="AF438" t="s">
        <v>74</v>
      </c>
      <c r="AG438">
        <v>11</v>
      </c>
      <c r="AH438">
        <v>2</v>
      </c>
      <c r="AI438">
        <v>3</v>
      </c>
      <c r="AJ438">
        <v>1</v>
      </c>
      <c r="AK438">
        <v>5</v>
      </c>
      <c r="AL438" t="s">
        <v>2926</v>
      </c>
      <c r="AM438" t="s">
        <v>440</v>
      </c>
      <c r="AN438" t="s">
        <v>441</v>
      </c>
      <c r="AO438" t="s">
        <v>763</v>
      </c>
      <c r="AP438" t="s">
        <v>74</v>
      </c>
      <c r="AQ438" t="s">
        <v>74</v>
      </c>
      <c r="AR438" t="s">
        <v>764</v>
      </c>
      <c r="AS438" t="s">
        <v>765</v>
      </c>
      <c r="AT438" t="s">
        <v>74</v>
      </c>
      <c r="AU438">
        <v>2018</v>
      </c>
      <c r="AV438" t="s">
        <v>74</v>
      </c>
      <c r="AW438">
        <v>4</v>
      </c>
      <c r="AX438" t="s">
        <v>74</v>
      </c>
      <c r="AY438" t="s">
        <v>74</v>
      </c>
      <c r="AZ438" t="s">
        <v>74</v>
      </c>
      <c r="BA438" t="s">
        <v>74</v>
      </c>
      <c r="BB438">
        <v>73</v>
      </c>
      <c r="BC438">
        <v>81</v>
      </c>
      <c r="BD438" t="s">
        <v>74</v>
      </c>
      <c r="BE438" t="s">
        <v>7062</v>
      </c>
      <c r="BF438" t="str">
        <f>HYPERLINK("http://dx.doi.org/10.7868/S0132162518040086","http://dx.doi.org/10.7868/S0132162518040086")</f>
        <v>http://dx.doi.org/10.7868/S0132162518040086</v>
      </c>
      <c r="BG438" t="s">
        <v>74</v>
      </c>
      <c r="BH438" t="s">
        <v>74</v>
      </c>
      <c r="BI438">
        <v>9</v>
      </c>
      <c r="BJ438" t="s">
        <v>711</v>
      </c>
      <c r="BK438" t="s">
        <v>100</v>
      </c>
      <c r="BL438" t="s">
        <v>711</v>
      </c>
      <c r="BM438" t="s">
        <v>7063</v>
      </c>
      <c r="BN438" t="s">
        <v>74</v>
      </c>
      <c r="BO438" t="s">
        <v>74</v>
      </c>
      <c r="BP438" t="s">
        <v>74</v>
      </c>
      <c r="BQ438" t="s">
        <v>74</v>
      </c>
      <c r="BR438" t="s">
        <v>103</v>
      </c>
      <c r="BS438" t="s">
        <v>7064</v>
      </c>
      <c r="BT438" t="str">
        <f>HYPERLINK("https%3A%2F%2Fwww.webofscience.com%2Fwos%2Fwoscc%2Ffull-record%2FWOS:000438178200008","View Full Record in Web of Science")</f>
        <v>View Full Record in Web of Science</v>
      </c>
    </row>
    <row r="439" spans="1:72" x14ac:dyDescent="0.25">
      <c r="A439" t="s">
        <v>72</v>
      </c>
      <c r="B439" t="s">
        <v>7065</v>
      </c>
      <c r="C439" t="s">
        <v>74</v>
      </c>
      <c r="D439" t="s">
        <v>74</v>
      </c>
      <c r="E439" t="s">
        <v>74</v>
      </c>
      <c r="F439" t="s">
        <v>7066</v>
      </c>
      <c r="G439" t="s">
        <v>74</v>
      </c>
      <c r="H439" t="s">
        <v>74</v>
      </c>
      <c r="I439" t="s">
        <v>7067</v>
      </c>
      <c r="J439" t="s">
        <v>5856</v>
      </c>
      <c r="K439" t="s">
        <v>74</v>
      </c>
      <c r="L439" t="s">
        <v>74</v>
      </c>
      <c r="M439" t="s">
        <v>318</v>
      </c>
      <c r="N439" t="s">
        <v>79</v>
      </c>
      <c r="O439" t="s">
        <v>74</v>
      </c>
      <c r="P439" t="s">
        <v>74</v>
      </c>
      <c r="Q439" t="s">
        <v>74</v>
      </c>
      <c r="R439" t="s">
        <v>74</v>
      </c>
      <c r="S439" t="s">
        <v>74</v>
      </c>
      <c r="T439" t="s">
        <v>7068</v>
      </c>
      <c r="U439" t="s">
        <v>7069</v>
      </c>
      <c r="V439" t="s">
        <v>7070</v>
      </c>
      <c r="W439" t="s">
        <v>7071</v>
      </c>
      <c r="X439" t="s">
        <v>5998</v>
      </c>
      <c r="Y439" t="s">
        <v>7072</v>
      </c>
      <c r="Z439" t="s">
        <v>7073</v>
      </c>
      <c r="AA439" t="s">
        <v>7074</v>
      </c>
      <c r="AB439" t="s">
        <v>74</v>
      </c>
      <c r="AC439" t="s">
        <v>74</v>
      </c>
      <c r="AD439" t="s">
        <v>74</v>
      </c>
      <c r="AE439" t="s">
        <v>74</v>
      </c>
      <c r="AF439" t="s">
        <v>74</v>
      </c>
      <c r="AG439">
        <v>28</v>
      </c>
      <c r="AH439">
        <v>1</v>
      </c>
      <c r="AI439">
        <v>1</v>
      </c>
      <c r="AJ439">
        <v>0</v>
      </c>
      <c r="AK439">
        <v>4</v>
      </c>
      <c r="AL439" t="s">
        <v>5865</v>
      </c>
      <c r="AM439" t="s">
        <v>440</v>
      </c>
      <c r="AN439" t="s">
        <v>5866</v>
      </c>
      <c r="AO439" t="s">
        <v>5867</v>
      </c>
      <c r="AP439" t="s">
        <v>74</v>
      </c>
      <c r="AQ439" t="s">
        <v>74</v>
      </c>
      <c r="AR439" t="s">
        <v>5868</v>
      </c>
      <c r="AS439" t="s">
        <v>5869</v>
      </c>
      <c r="AT439" t="s">
        <v>74</v>
      </c>
      <c r="AU439">
        <v>2018</v>
      </c>
      <c r="AV439">
        <v>8</v>
      </c>
      <c r="AW439">
        <v>1</v>
      </c>
      <c r="AX439" t="s">
        <v>74</v>
      </c>
      <c r="AY439" t="s">
        <v>74</v>
      </c>
      <c r="AZ439" t="s">
        <v>74</v>
      </c>
      <c r="BA439" t="s">
        <v>74</v>
      </c>
      <c r="BB439">
        <v>1</v>
      </c>
      <c r="BC439">
        <v>12</v>
      </c>
      <c r="BD439" t="s">
        <v>74</v>
      </c>
      <c r="BE439" t="s">
        <v>7075</v>
      </c>
      <c r="BF439" t="str">
        <f>HYPERLINK("http://dx.doi.org/10.17759/psylaw.2018080101","http://dx.doi.org/10.17759/psylaw.2018080101")</f>
        <v>http://dx.doi.org/10.17759/psylaw.2018080101</v>
      </c>
      <c r="BG439" t="s">
        <v>74</v>
      </c>
      <c r="BH439" t="s">
        <v>74</v>
      </c>
      <c r="BI439">
        <v>12</v>
      </c>
      <c r="BJ439" t="s">
        <v>631</v>
      </c>
      <c r="BK439" t="s">
        <v>131</v>
      </c>
      <c r="BL439" t="s">
        <v>550</v>
      </c>
      <c r="BM439" t="s">
        <v>7076</v>
      </c>
      <c r="BN439" t="s">
        <v>74</v>
      </c>
      <c r="BO439" t="s">
        <v>198</v>
      </c>
      <c r="BP439" t="s">
        <v>74</v>
      </c>
      <c r="BQ439" t="s">
        <v>74</v>
      </c>
      <c r="BR439" t="s">
        <v>103</v>
      </c>
      <c r="BS439" t="s">
        <v>7077</v>
      </c>
      <c r="BT439" t="str">
        <f>HYPERLINK("https%3A%2F%2Fwww.webofscience.com%2Fwos%2Fwoscc%2Ffull-record%2FWOS:000432899500001","View Full Record in Web of Science")</f>
        <v>View Full Record in Web of Science</v>
      </c>
    </row>
    <row r="440" spans="1:72" x14ac:dyDescent="0.25">
      <c r="A440" t="s">
        <v>72</v>
      </c>
      <c r="B440" t="s">
        <v>7078</v>
      </c>
      <c r="C440" t="s">
        <v>74</v>
      </c>
      <c r="D440" t="s">
        <v>74</v>
      </c>
      <c r="E440" t="s">
        <v>74</v>
      </c>
      <c r="F440" t="s">
        <v>7079</v>
      </c>
      <c r="G440" t="s">
        <v>74</v>
      </c>
      <c r="H440" t="s">
        <v>74</v>
      </c>
      <c r="I440" t="s">
        <v>7080</v>
      </c>
      <c r="J440" t="s">
        <v>752</v>
      </c>
      <c r="K440" t="s">
        <v>74</v>
      </c>
      <c r="L440" t="s">
        <v>74</v>
      </c>
      <c r="M440" t="s">
        <v>318</v>
      </c>
      <c r="N440" t="s">
        <v>79</v>
      </c>
      <c r="O440" t="s">
        <v>74</v>
      </c>
      <c r="P440" t="s">
        <v>74</v>
      </c>
      <c r="Q440" t="s">
        <v>74</v>
      </c>
      <c r="R440" t="s">
        <v>74</v>
      </c>
      <c r="S440" t="s">
        <v>74</v>
      </c>
      <c r="T440" t="s">
        <v>7081</v>
      </c>
      <c r="U440" t="s">
        <v>7082</v>
      </c>
      <c r="V440" t="s">
        <v>7083</v>
      </c>
      <c r="W440" t="s">
        <v>7084</v>
      </c>
      <c r="X440" t="s">
        <v>7085</v>
      </c>
      <c r="Y440" t="s">
        <v>7086</v>
      </c>
      <c r="Z440" t="s">
        <v>7087</v>
      </c>
      <c r="AA440" t="s">
        <v>74</v>
      </c>
      <c r="AB440" t="s">
        <v>74</v>
      </c>
      <c r="AC440" t="s">
        <v>74</v>
      </c>
      <c r="AD440" t="s">
        <v>74</v>
      </c>
      <c r="AE440" t="s">
        <v>74</v>
      </c>
      <c r="AF440" t="s">
        <v>74</v>
      </c>
      <c r="AG440">
        <v>10</v>
      </c>
      <c r="AH440">
        <v>5</v>
      </c>
      <c r="AI440">
        <v>7</v>
      </c>
      <c r="AJ440">
        <v>0</v>
      </c>
      <c r="AK440">
        <v>7</v>
      </c>
      <c r="AL440" t="s">
        <v>2926</v>
      </c>
      <c r="AM440" t="s">
        <v>440</v>
      </c>
      <c r="AN440" t="s">
        <v>441</v>
      </c>
      <c r="AO440" t="s">
        <v>763</v>
      </c>
      <c r="AP440" t="s">
        <v>74</v>
      </c>
      <c r="AQ440" t="s">
        <v>74</v>
      </c>
      <c r="AR440" t="s">
        <v>764</v>
      </c>
      <c r="AS440" t="s">
        <v>765</v>
      </c>
      <c r="AT440" t="s">
        <v>74</v>
      </c>
      <c r="AU440">
        <v>2018</v>
      </c>
      <c r="AV440" t="s">
        <v>74</v>
      </c>
      <c r="AW440">
        <v>8</v>
      </c>
      <c r="AX440" t="s">
        <v>74</v>
      </c>
      <c r="AY440" t="s">
        <v>74</v>
      </c>
      <c r="AZ440" t="s">
        <v>74</v>
      </c>
      <c r="BA440" t="s">
        <v>74</v>
      </c>
      <c r="BB440">
        <v>108</v>
      </c>
      <c r="BC440">
        <v>116</v>
      </c>
      <c r="BD440" t="s">
        <v>74</v>
      </c>
      <c r="BE440" t="s">
        <v>7088</v>
      </c>
      <c r="BF440" t="str">
        <f>HYPERLINK("http://dx.doi.org/10.31857/S013216250000766-5","http://dx.doi.org/10.31857/S013216250000766-5")</f>
        <v>http://dx.doi.org/10.31857/S013216250000766-5</v>
      </c>
      <c r="BG440" t="s">
        <v>74</v>
      </c>
      <c r="BH440" t="s">
        <v>74</v>
      </c>
      <c r="BI440">
        <v>9</v>
      </c>
      <c r="BJ440" t="s">
        <v>711</v>
      </c>
      <c r="BK440" t="s">
        <v>100</v>
      </c>
      <c r="BL440" t="s">
        <v>711</v>
      </c>
      <c r="BM440" t="s">
        <v>7089</v>
      </c>
      <c r="BN440" t="s">
        <v>74</v>
      </c>
      <c r="BO440" t="s">
        <v>74</v>
      </c>
      <c r="BP440" t="s">
        <v>74</v>
      </c>
      <c r="BQ440" t="s">
        <v>74</v>
      </c>
      <c r="BR440" t="s">
        <v>103</v>
      </c>
      <c r="BS440" t="s">
        <v>7090</v>
      </c>
      <c r="BT440" t="str">
        <f>HYPERLINK("https%3A%2F%2Fwww.webofscience.com%2Fwos%2Fwoscc%2Ffull-record%2FWOS:000452093200012","View Full Record in Web of Science")</f>
        <v>View Full Record in Web of Science</v>
      </c>
    </row>
    <row r="441" spans="1:72" x14ac:dyDescent="0.25">
      <c r="A441" t="s">
        <v>72</v>
      </c>
      <c r="B441" t="s">
        <v>7091</v>
      </c>
      <c r="C441" t="s">
        <v>74</v>
      </c>
      <c r="D441" t="s">
        <v>74</v>
      </c>
      <c r="E441" t="s">
        <v>74</v>
      </c>
      <c r="F441" t="s">
        <v>7092</v>
      </c>
      <c r="G441" t="s">
        <v>74</v>
      </c>
      <c r="H441" t="s">
        <v>74</v>
      </c>
      <c r="I441" t="s">
        <v>7093</v>
      </c>
      <c r="J441" t="s">
        <v>661</v>
      </c>
      <c r="K441" t="s">
        <v>74</v>
      </c>
      <c r="L441" t="s">
        <v>74</v>
      </c>
      <c r="M441" t="s">
        <v>318</v>
      </c>
      <c r="N441" t="s">
        <v>79</v>
      </c>
      <c r="O441" t="s">
        <v>74</v>
      </c>
      <c r="P441" t="s">
        <v>74</v>
      </c>
      <c r="Q441" t="s">
        <v>74</v>
      </c>
      <c r="R441" t="s">
        <v>74</v>
      </c>
      <c r="S441" t="s">
        <v>74</v>
      </c>
      <c r="T441" t="s">
        <v>7094</v>
      </c>
      <c r="U441" t="s">
        <v>74</v>
      </c>
      <c r="V441" t="s">
        <v>7095</v>
      </c>
      <c r="W441" t="s">
        <v>7096</v>
      </c>
      <c r="X441" t="s">
        <v>7097</v>
      </c>
      <c r="Y441" t="s">
        <v>7098</v>
      </c>
      <c r="Z441" t="s">
        <v>7099</v>
      </c>
      <c r="AA441" t="s">
        <v>7100</v>
      </c>
      <c r="AB441" t="s">
        <v>7101</v>
      </c>
      <c r="AC441" t="s">
        <v>74</v>
      </c>
      <c r="AD441" t="s">
        <v>74</v>
      </c>
      <c r="AE441" t="s">
        <v>74</v>
      </c>
      <c r="AF441" t="s">
        <v>74</v>
      </c>
      <c r="AG441">
        <v>46</v>
      </c>
      <c r="AH441">
        <v>0</v>
      </c>
      <c r="AI441">
        <v>0</v>
      </c>
      <c r="AJ441">
        <v>0</v>
      </c>
      <c r="AK441">
        <v>3</v>
      </c>
      <c r="AL441" t="s">
        <v>482</v>
      </c>
      <c r="AM441" t="s">
        <v>483</v>
      </c>
      <c r="AN441" t="s">
        <v>484</v>
      </c>
      <c r="AO441" t="s">
        <v>668</v>
      </c>
      <c r="AP441" t="s">
        <v>669</v>
      </c>
      <c r="AQ441" t="s">
        <v>74</v>
      </c>
      <c r="AR441" t="s">
        <v>670</v>
      </c>
      <c r="AS441" t="s">
        <v>671</v>
      </c>
      <c r="AT441" t="s">
        <v>74</v>
      </c>
      <c r="AU441">
        <v>2018</v>
      </c>
      <c r="AV441">
        <v>23</v>
      </c>
      <c r="AW441">
        <v>4</v>
      </c>
      <c r="AX441" t="s">
        <v>74</v>
      </c>
      <c r="AY441" t="s">
        <v>74</v>
      </c>
      <c r="AZ441" t="s">
        <v>74</v>
      </c>
      <c r="BA441" t="s">
        <v>74</v>
      </c>
      <c r="BB441">
        <v>159</v>
      </c>
      <c r="BC441">
        <v>175</v>
      </c>
      <c r="BD441" t="s">
        <v>74</v>
      </c>
      <c r="BE441" t="s">
        <v>7102</v>
      </c>
      <c r="BF441" t="str">
        <f>HYPERLINK("http://dx.doi.org/10.15688/jvolsu4.2018.4.14","http://dx.doi.org/10.15688/jvolsu4.2018.4.14")</f>
        <v>http://dx.doi.org/10.15688/jvolsu4.2018.4.14</v>
      </c>
      <c r="BG441" t="s">
        <v>74</v>
      </c>
      <c r="BH441" t="s">
        <v>74</v>
      </c>
      <c r="BI441">
        <v>17</v>
      </c>
      <c r="BJ441" t="s">
        <v>196</v>
      </c>
      <c r="BK441" t="s">
        <v>131</v>
      </c>
      <c r="BL441" t="s">
        <v>196</v>
      </c>
      <c r="BM441" t="s">
        <v>7103</v>
      </c>
      <c r="BN441" t="s">
        <v>74</v>
      </c>
      <c r="BO441" t="s">
        <v>244</v>
      </c>
      <c r="BP441" t="s">
        <v>74</v>
      </c>
      <c r="BQ441" t="s">
        <v>74</v>
      </c>
      <c r="BR441" t="s">
        <v>103</v>
      </c>
      <c r="BS441" t="s">
        <v>7104</v>
      </c>
      <c r="BT441" t="str">
        <f>HYPERLINK("https%3A%2F%2Fwww.webofscience.com%2Fwos%2Fwoscc%2Ffull-record%2FWOS:000442951100014","View Full Record in Web of Science")</f>
        <v>View Full Record in Web of Science</v>
      </c>
    </row>
    <row r="442" spans="1:72" x14ac:dyDescent="0.25">
      <c r="A442" t="s">
        <v>72</v>
      </c>
      <c r="B442" t="s">
        <v>4856</v>
      </c>
      <c r="C442" t="s">
        <v>74</v>
      </c>
      <c r="D442" t="s">
        <v>74</v>
      </c>
      <c r="E442" t="s">
        <v>74</v>
      </c>
      <c r="F442" t="s">
        <v>7105</v>
      </c>
      <c r="G442" t="s">
        <v>74</v>
      </c>
      <c r="H442" t="s">
        <v>74</v>
      </c>
      <c r="I442" t="s">
        <v>7106</v>
      </c>
      <c r="J442" t="s">
        <v>181</v>
      </c>
      <c r="K442" t="s">
        <v>74</v>
      </c>
      <c r="L442" t="s">
        <v>74</v>
      </c>
      <c r="M442" t="s">
        <v>318</v>
      </c>
      <c r="N442" t="s">
        <v>79</v>
      </c>
      <c r="O442" t="s">
        <v>74</v>
      </c>
      <c r="P442" t="s">
        <v>74</v>
      </c>
      <c r="Q442" t="s">
        <v>74</v>
      </c>
      <c r="R442" t="s">
        <v>74</v>
      </c>
      <c r="S442" t="s">
        <v>74</v>
      </c>
      <c r="T442" t="s">
        <v>7107</v>
      </c>
      <c r="U442" t="s">
        <v>74</v>
      </c>
      <c r="V442" t="s">
        <v>7108</v>
      </c>
      <c r="W442" t="s">
        <v>7109</v>
      </c>
      <c r="X442" t="s">
        <v>4862</v>
      </c>
      <c r="Y442" t="s">
        <v>7110</v>
      </c>
      <c r="Z442" t="s">
        <v>7111</v>
      </c>
      <c r="AA442" t="s">
        <v>7112</v>
      </c>
      <c r="AB442" t="s">
        <v>74</v>
      </c>
      <c r="AC442" t="s">
        <v>74</v>
      </c>
      <c r="AD442" t="s">
        <v>74</v>
      </c>
      <c r="AE442" t="s">
        <v>74</v>
      </c>
      <c r="AF442" t="s">
        <v>74</v>
      </c>
      <c r="AG442">
        <v>46</v>
      </c>
      <c r="AH442">
        <v>5</v>
      </c>
      <c r="AI442">
        <v>5</v>
      </c>
      <c r="AJ442">
        <v>1</v>
      </c>
      <c r="AK442">
        <v>2</v>
      </c>
      <c r="AL442" t="s">
        <v>7113</v>
      </c>
      <c r="AM442" t="s">
        <v>6499</v>
      </c>
      <c r="AN442" t="s">
        <v>7114</v>
      </c>
      <c r="AO442" t="s">
        <v>191</v>
      </c>
      <c r="AP442" t="s">
        <v>74</v>
      </c>
      <c r="AQ442" t="s">
        <v>74</v>
      </c>
      <c r="AR442" t="s">
        <v>181</v>
      </c>
      <c r="AS442" t="s">
        <v>193</v>
      </c>
      <c r="AT442" t="s">
        <v>74</v>
      </c>
      <c r="AU442">
        <v>2018</v>
      </c>
      <c r="AV442">
        <v>49</v>
      </c>
      <c r="AW442">
        <v>3</v>
      </c>
      <c r="AX442" t="s">
        <v>74</v>
      </c>
      <c r="AY442" t="s">
        <v>74</v>
      </c>
      <c r="AZ442" t="s">
        <v>74</v>
      </c>
      <c r="BA442" t="s">
        <v>74</v>
      </c>
      <c r="BB442">
        <v>1061</v>
      </c>
      <c r="BC442">
        <v>1073</v>
      </c>
      <c r="BD442" t="s">
        <v>74</v>
      </c>
      <c r="BE442" t="s">
        <v>7115</v>
      </c>
      <c r="BF442" t="str">
        <f>HYPERLINK("http://dx.doi.org/10.13187/bg.2018.3.1061","http://dx.doi.org/10.13187/bg.2018.3.1061")</f>
        <v>http://dx.doi.org/10.13187/bg.2018.3.1061</v>
      </c>
      <c r="BG442" t="s">
        <v>74</v>
      </c>
      <c r="BH442" t="s">
        <v>74</v>
      </c>
      <c r="BI442">
        <v>13</v>
      </c>
      <c r="BJ442" t="s">
        <v>196</v>
      </c>
      <c r="BK442" t="s">
        <v>131</v>
      </c>
      <c r="BL442" t="s">
        <v>196</v>
      </c>
      <c r="BM442" t="s">
        <v>7116</v>
      </c>
      <c r="BN442" t="s">
        <v>74</v>
      </c>
      <c r="BO442" t="s">
        <v>198</v>
      </c>
      <c r="BP442" t="s">
        <v>74</v>
      </c>
      <c r="BQ442" t="s">
        <v>74</v>
      </c>
      <c r="BR442" t="s">
        <v>103</v>
      </c>
      <c r="BS442" t="s">
        <v>7117</v>
      </c>
      <c r="BT442" t="str">
        <f>HYPERLINK("https%3A%2F%2Fwww.webofscience.com%2Fwos%2Fwoscc%2Ffull-record%2FWOS:000451962100014","View Full Record in Web of Science")</f>
        <v>View Full Record in Web of Science</v>
      </c>
    </row>
    <row r="443" spans="1:72" x14ac:dyDescent="0.25">
      <c r="A443" t="s">
        <v>72</v>
      </c>
      <c r="B443" t="s">
        <v>7118</v>
      </c>
      <c r="C443" t="s">
        <v>74</v>
      </c>
      <c r="D443" t="s">
        <v>74</v>
      </c>
      <c r="E443" t="s">
        <v>74</v>
      </c>
      <c r="F443" t="s">
        <v>7119</v>
      </c>
      <c r="G443" t="s">
        <v>74</v>
      </c>
      <c r="H443" t="s">
        <v>74</v>
      </c>
      <c r="I443" t="s">
        <v>7120</v>
      </c>
      <c r="J443" t="s">
        <v>697</v>
      </c>
      <c r="K443" t="s">
        <v>74</v>
      </c>
      <c r="L443" t="s">
        <v>74</v>
      </c>
      <c r="M443" t="s">
        <v>318</v>
      </c>
      <c r="N443" t="s">
        <v>79</v>
      </c>
      <c r="O443" t="s">
        <v>74</v>
      </c>
      <c r="P443" t="s">
        <v>74</v>
      </c>
      <c r="Q443" t="s">
        <v>74</v>
      </c>
      <c r="R443" t="s">
        <v>74</v>
      </c>
      <c r="S443" t="s">
        <v>74</v>
      </c>
      <c r="T443" t="s">
        <v>7121</v>
      </c>
      <c r="U443" t="s">
        <v>74</v>
      </c>
      <c r="V443" t="s">
        <v>7122</v>
      </c>
      <c r="W443" t="s">
        <v>7123</v>
      </c>
      <c r="X443" t="s">
        <v>822</v>
      </c>
      <c r="Y443" t="s">
        <v>7124</v>
      </c>
      <c r="Z443" t="s">
        <v>7125</v>
      </c>
      <c r="AA443" t="s">
        <v>7126</v>
      </c>
      <c r="AB443" t="s">
        <v>7127</v>
      </c>
      <c r="AC443" t="s">
        <v>7128</v>
      </c>
      <c r="AD443" t="s">
        <v>7129</v>
      </c>
      <c r="AE443" t="s">
        <v>7130</v>
      </c>
      <c r="AF443" t="s">
        <v>74</v>
      </c>
      <c r="AG443">
        <v>13</v>
      </c>
      <c r="AH443">
        <v>10</v>
      </c>
      <c r="AI443">
        <v>10</v>
      </c>
      <c r="AJ443">
        <v>2</v>
      </c>
      <c r="AK443">
        <v>13</v>
      </c>
      <c r="AL443" t="s">
        <v>704</v>
      </c>
      <c r="AM443" t="s">
        <v>440</v>
      </c>
      <c r="AN443" t="s">
        <v>705</v>
      </c>
      <c r="AO443" t="s">
        <v>706</v>
      </c>
      <c r="AP443" t="s">
        <v>707</v>
      </c>
      <c r="AQ443" t="s">
        <v>74</v>
      </c>
      <c r="AR443" t="s">
        <v>708</v>
      </c>
      <c r="AS443" t="s">
        <v>709</v>
      </c>
      <c r="AT443" t="s">
        <v>74</v>
      </c>
      <c r="AU443">
        <v>2018</v>
      </c>
      <c r="AV443">
        <v>18</v>
      </c>
      <c r="AW443">
        <v>1</v>
      </c>
      <c r="AX443" t="s">
        <v>74</v>
      </c>
      <c r="AY443" t="s">
        <v>74</v>
      </c>
      <c r="AZ443" t="s">
        <v>74</v>
      </c>
      <c r="BA443" t="s">
        <v>74</v>
      </c>
      <c r="BB443">
        <v>131</v>
      </c>
      <c r="BC443">
        <v>155</v>
      </c>
      <c r="BD443" t="s">
        <v>74</v>
      </c>
      <c r="BE443" t="s">
        <v>7131</v>
      </c>
      <c r="BF443" t="str">
        <f>HYPERLINK("http://dx.doi.org/10.22363/2313-2272-2018-18-1-131-155","http://dx.doi.org/10.22363/2313-2272-2018-18-1-131-155")</f>
        <v>http://dx.doi.org/10.22363/2313-2272-2018-18-1-131-155</v>
      </c>
      <c r="BG443" t="s">
        <v>74</v>
      </c>
      <c r="BH443" t="s">
        <v>74</v>
      </c>
      <c r="BI443">
        <v>25</v>
      </c>
      <c r="BJ443" t="s">
        <v>711</v>
      </c>
      <c r="BK443" t="s">
        <v>131</v>
      </c>
      <c r="BL443" t="s">
        <v>711</v>
      </c>
      <c r="BM443" t="s">
        <v>7132</v>
      </c>
      <c r="BN443" t="s">
        <v>74</v>
      </c>
      <c r="BO443" t="s">
        <v>198</v>
      </c>
      <c r="BP443" t="s">
        <v>74</v>
      </c>
      <c r="BQ443" t="s">
        <v>74</v>
      </c>
      <c r="BR443" t="s">
        <v>103</v>
      </c>
      <c r="BS443" t="s">
        <v>7133</v>
      </c>
      <c r="BT443" t="str">
        <f>HYPERLINK("https%3A%2F%2Fwww.webofscience.com%2Fwos%2Fwoscc%2Ffull-record%2FWOS:000450067900010","View Full Record in Web of Science")</f>
        <v>View Full Record in Web of Science</v>
      </c>
    </row>
    <row r="444" spans="1:72" x14ac:dyDescent="0.25">
      <c r="A444" t="s">
        <v>72</v>
      </c>
      <c r="B444" t="s">
        <v>7134</v>
      </c>
      <c r="C444" t="s">
        <v>74</v>
      </c>
      <c r="D444" t="s">
        <v>74</v>
      </c>
      <c r="E444" t="s">
        <v>74</v>
      </c>
      <c r="F444" t="s">
        <v>7135</v>
      </c>
      <c r="G444" t="s">
        <v>74</v>
      </c>
      <c r="H444" t="s">
        <v>74</v>
      </c>
      <c r="I444" t="s">
        <v>7136</v>
      </c>
      <c r="J444" t="s">
        <v>7137</v>
      </c>
      <c r="K444" t="s">
        <v>74</v>
      </c>
      <c r="L444" t="s">
        <v>74</v>
      </c>
      <c r="M444" t="s">
        <v>78</v>
      </c>
      <c r="N444" t="s">
        <v>79</v>
      </c>
      <c r="O444" t="s">
        <v>74</v>
      </c>
      <c r="P444" t="s">
        <v>74</v>
      </c>
      <c r="Q444" t="s">
        <v>74</v>
      </c>
      <c r="R444" t="s">
        <v>74</v>
      </c>
      <c r="S444" t="s">
        <v>74</v>
      </c>
      <c r="T444" t="s">
        <v>74</v>
      </c>
      <c r="U444" t="s">
        <v>7138</v>
      </c>
      <c r="V444" t="s">
        <v>7139</v>
      </c>
      <c r="W444" t="s">
        <v>7140</v>
      </c>
      <c r="X444" t="s">
        <v>7141</v>
      </c>
      <c r="Y444" t="s">
        <v>7142</v>
      </c>
      <c r="Z444" t="s">
        <v>7143</v>
      </c>
      <c r="AA444" t="s">
        <v>74</v>
      </c>
      <c r="AB444" t="s">
        <v>74</v>
      </c>
      <c r="AC444" t="s">
        <v>74</v>
      </c>
      <c r="AD444" t="s">
        <v>74</v>
      </c>
      <c r="AE444" t="s">
        <v>74</v>
      </c>
      <c r="AF444" t="s">
        <v>74</v>
      </c>
      <c r="AG444">
        <v>165</v>
      </c>
      <c r="AH444">
        <v>1</v>
      </c>
      <c r="AI444">
        <v>1</v>
      </c>
      <c r="AJ444">
        <v>0</v>
      </c>
      <c r="AK444">
        <v>14</v>
      </c>
      <c r="AL444" t="s">
        <v>7144</v>
      </c>
      <c r="AM444" t="s">
        <v>7145</v>
      </c>
      <c r="AN444" t="s">
        <v>7146</v>
      </c>
      <c r="AO444" t="s">
        <v>7147</v>
      </c>
      <c r="AP444" t="s">
        <v>7148</v>
      </c>
      <c r="AQ444" t="s">
        <v>74</v>
      </c>
      <c r="AR444" t="s">
        <v>7149</v>
      </c>
      <c r="AS444" t="s">
        <v>7150</v>
      </c>
      <c r="AT444" t="s">
        <v>827</v>
      </c>
      <c r="AU444">
        <v>2018</v>
      </c>
      <c r="AV444">
        <v>55</v>
      </c>
      <c r="AW444">
        <v>1</v>
      </c>
      <c r="AX444" t="s">
        <v>74</v>
      </c>
      <c r="AY444" t="s">
        <v>74</v>
      </c>
      <c r="AZ444" t="s">
        <v>74</v>
      </c>
      <c r="BA444" t="s">
        <v>74</v>
      </c>
      <c r="BB444">
        <v>119</v>
      </c>
      <c r="BC444">
        <v>141</v>
      </c>
      <c r="BD444" t="s">
        <v>74</v>
      </c>
      <c r="BE444" t="s">
        <v>7151</v>
      </c>
      <c r="BF444" t="str">
        <f>HYPERLINK("http://dx.doi.org/10.3368/aa.55.1.119","http://dx.doi.org/10.3368/aa.55.1.119")</f>
        <v>http://dx.doi.org/10.3368/aa.55.1.119</v>
      </c>
      <c r="BG444" t="s">
        <v>74</v>
      </c>
      <c r="BH444" t="s">
        <v>74</v>
      </c>
      <c r="BI444">
        <v>23</v>
      </c>
      <c r="BJ444" t="s">
        <v>7152</v>
      </c>
      <c r="BK444" t="s">
        <v>100</v>
      </c>
      <c r="BL444" t="s">
        <v>7152</v>
      </c>
      <c r="BM444" t="s">
        <v>7153</v>
      </c>
      <c r="BN444" t="s">
        <v>74</v>
      </c>
      <c r="BO444" t="s">
        <v>74</v>
      </c>
      <c r="BP444" t="s">
        <v>74</v>
      </c>
      <c r="BQ444" t="s">
        <v>74</v>
      </c>
      <c r="BR444" t="s">
        <v>103</v>
      </c>
      <c r="BS444" t="s">
        <v>7154</v>
      </c>
      <c r="BT444" t="str">
        <f>HYPERLINK("https%3A%2F%2Fwww.webofscience.com%2Fwos%2Fwoscc%2Ffull-record%2FWOS:000452616800008","View Full Record in Web of Science")</f>
        <v>View Full Record in Web of Science</v>
      </c>
    </row>
    <row r="445" spans="1:72" x14ac:dyDescent="0.25">
      <c r="A445" t="s">
        <v>72</v>
      </c>
      <c r="B445" t="s">
        <v>7155</v>
      </c>
      <c r="C445" t="s">
        <v>74</v>
      </c>
      <c r="D445" t="s">
        <v>74</v>
      </c>
      <c r="E445" t="s">
        <v>74</v>
      </c>
      <c r="F445" t="s">
        <v>7156</v>
      </c>
      <c r="G445" t="s">
        <v>74</v>
      </c>
      <c r="H445" t="s">
        <v>74</v>
      </c>
      <c r="I445" t="s">
        <v>7157</v>
      </c>
      <c r="J445" t="s">
        <v>3041</v>
      </c>
      <c r="K445" t="s">
        <v>74</v>
      </c>
      <c r="L445" t="s">
        <v>74</v>
      </c>
      <c r="M445" t="s">
        <v>318</v>
      </c>
      <c r="N445" t="s">
        <v>79</v>
      </c>
      <c r="O445" t="s">
        <v>74</v>
      </c>
      <c r="P445" t="s">
        <v>74</v>
      </c>
      <c r="Q445" t="s">
        <v>74</v>
      </c>
      <c r="R445" t="s">
        <v>74</v>
      </c>
      <c r="S445" t="s">
        <v>74</v>
      </c>
      <c r="T445" t="s">
        <v>7158</v>
      </c>
      <c r="U445" t="s">
        <v>74</v>
      </c>
      <c r="V445" t="s">
        <v>7159</v>
      </c>
      <c r="W445" t="s">
        <v>7160</v>
      </c>
      <c r="X445" t="s">
        <v>74</v>
      </c>
      <c r="Y445" t="s">
        <v>7161</v>
      </c>
      <c r="Z445" t="s">
        <v>7162</v>
      </c>
      <c r="AA445" t="s">
        <v>74</v>
      </c>
      <c r="AB445" t="s">
        <v>74</v>
      </c>
      <c r="AC445" t="s">
        <v>74</v>
      </c>
      <c r="AD445" t="s">
        <v>74</v>
      </c>
      <c r="AE445" t="s">
        <v>74</v>
      </c>
      <c r="AF445" t="s">
        <v>74</v>
      </c>
      <c r="AG445">
        <v>4</v>
      </c>
      <c r="AH445">
        <v>0</v>
      </c>
      <c r="AI445">
        <v>2</v>
      </c>
      <c r="AJ445">
        <v>0</v>
      </c>
      <c r="AK445">
        <v>3</v>
      </c>
      <c r="AL445" t="s">
        <v>3046</v>
      </c>
      <c r="AM445" t="s">
        <v>440</v>
      </c>
      <c r="AN445" t="s">
        <v>3047</v>
      </c>
      <c r="AO445" t="s">
        <v>3048</v>
      </c>
      <c r="AP445" t="s">
        <v>74</v>
      </c>
      <c r="AQ445" t="s">
        <v>74</v>
      </c>
      <c r="AR445" t="s">
        <v>3049</v>
      </c>
      <c r="AS445" t="s">
        <v>74</v>
      </c>
      <c r="AT445" t="s">
        <v>74</v>
      </c>
      <c r="AU445">
        <v>2018</v>
      </c>
      <c r="AV445" t="s">
        <v>74</v>
      </c>
      <c r="AW445">
        <v>57</v>
      </c>
      <c r="AX445" t="s">
        <v>74</v>
      </c>
      <c r="AY445" t="s">
        <v>74</v>
      </c>
      <c r="AZ445" t="s">
        <v>74</v>
      </c>
      <c r="BA445" t="s">
        <v>74</v>
      </c>
      <c r="BB445">
        <v>42</v>
      </c>
      <c r="BC445">
        <v>59</v>
      </c>
      <c r="BD445" t="s">
        <v>74</v>
      </c>
      <c r="BE445" t="s">
        <v>74</v>
      </c>
      <c r="BF445" t="s">
        <v>74</v>
      </c>
      <c r="BG445" t="s">
        <v>74</v>
      </c>
      <c r="BH445" t="s">
        <v>74</v>
      </c>
      <c r="BI445">
        <v>9</v>
      </c>
      <c r="BJ445" t="s">
        <v>196</v>
      </c>
      <c r="BK445" t="s">
        <v>131</v>
      </c>
      <c r="BL445" t="s">
        <v>196</v>
      </c>
      <c r="BM445" t="s">
        <v>6790</v>
      </c>
      <c r="BN445" t="s">
        <v>74</v>
      </c>
      <c r="BO445" t="s">
        <v>74</v>
      </c>
      <c r="BP445" t="s">
        <v>74</v>
      </c>
      <c r="BQ445" t="s">
        <v>74</v>
      </c>
      <c r="BR445" t="s">
        <v>103</v>
      </c>
      <c r="BS445" t="s">
        <v>7163</v>
      </c>
      <c r="BT445" t="str">
        <f>HYPERLINK("https%3A%2F%2Fwww.webofscience.com%2Fwos%2Fwoscc%2Ffull-record%2FWOS:000457016300003","View Full Record in Web of Science")</f>
        <v>View Full Record in Web of Science</v>
      </c>
    </row>
    <row r="446" spans="1:72" x14ac:dyDescent="0.25">
      <c r="A446" t="s">
        <v>72</v>
      </c>
      <c r="B446" t="s">
        <v>7164</v>
      </c>
      <c r="C446" t="s">
        <v>74</v>
      </c>
      <c r="D446" t="s">
        <v>74</v>
      </c>
      <c r="E446" t="s">
        <v>74</v>
      </c>
      <c r="F446" t="s">
        <v>7165</v>
      </c>
      <c r="G446" t="s">
        <v>74</v>
      </c>
      <c r="H446" t="s">
        <v>74</v>
      </c>
      <c r="I446" t="s">
        <v>7166</v>
      </c>
      <c r="J446" t="s">
        <v>3170</v>
      </c>
      <c r="K446" t="s">
        <v>74</v>
      </c>
      <c r="L446" t="s">
        <v>74</v>
      </c>
      <c r="M446" t="s">
        <v>318</v>
      </c>
      <c r="N446" t="s">
        <v>79</v>
      </c>
      <c r="O446" t="s">
        <v>74</v>
      </c>
      <c r="P446" t="s">
        <v>74</v>
      </c>
      <c r="Q446" t="s">
        <v>74</v>
      </c>
      <c r="R446" t="s">
        <v>74</v>
      </c>
      <c r="S446" t="s">
        <v>74</v>
      </c>
      <c r="T446" t="s">
        <v>7167</v>
      </c>
      <c r="U446" t="s">
        <v>74</v>
      </c>
      <c r="V446" t="s">
        <v>7168</v>
      </c>
      <c r="W446" t="s">
        <v>7169</v>
      </c>
      <c r="X446" t="s">
        <v>925</v>
      </c>
      <c r="Y446" t="s">
        <v>7170</v>
      </c>
      <c r="Z446" t="s">
        <v>7171</v>
      </c>
      <c r="AA446" t="s">
        <v>74</v>
      </c>
      <c r="AB446" t="s">
        <v>7172</v>
      </c>
      <c r="AC446" t="s">
        <v>74</v>
      </c>
      <c r="AD446" t="s">
        <v>74</v>
      </c>
      <c r="AE446" t="s">
        <v>74</v>
      </c>
      <c r="AF446" t="s">
        <v>74</v>
      </c>
      <c r="AG446">
        <v>7</v>
      </c>
      <c r="AH446">
        <v>0</v>
      </c>
      <c r="AI446">
        <v>0</v>
      </c>
      <c r="AJ446">
        <v>0</v>
      </c>
      <c r="AK446">
        <v>3</v>
      </c>
      <c r="AL446" t="s">
        <v>3177</v>
      </c>
      <c r="AM446" t="s">
        <v>3178</v>
      </c>
      <c r="AN446" t="s">
        <v>3179</v>
      </c>
      <c r="AO446" t="s">
        <v>3180</v>
      </c>
      <c r="AP446" t="s">
        <v>3181</v>
      </c>
      <c r="AQ446" t="s">
        <v>74</v>
      </c>
      <c r="AR446" t="s">
        <v>3182</v>
      </c>
      <c r="AS446" t="s">
        <v>3183</v>
      </c>
      <c r="AT446" t="s">
        <v>74</v>
      </c>
      <c r="AU446">
        <v>2018</v>
      </c>
      <c r="AV446">
        <v>18</v>
      </c>
      <c r="AW446">
        <v>4</v>
      </c>
      <c r="AX446" t="s">
        <v>74</v>
      </c>
      <c r="AY446" t="s">
        <v>74</v>
      </c>
      <c r="AZ446" t="s">
        <v>74</v>
      </c>
      <c r="BA446" t="s">
        <v>74</v>
      </c>
      <c r="BB446">
        <v>145</v>
      </c>
      <c r="BC446">
        <v>149</v>
      </c>
      <c r="BD446" t="s">
        <v>74</v>
      </c>
      <c r="BE446" t="s">
        <v>7173</v>
      </c>
      <c r="BF446" t="str">
        <f>HYPERLINK("http://dx.doi.org/10.14529/hsm180421","http://dx.doi.org/10.14529/hsm180421")</f>
        <v>http://dx.doi.org/10.14529/hsm180421</v>
      </c>
      <c r="BG446" t="s">
        <v>74</v>
      </c>
      <c r="BH446" t="s">
        <v>74</v>
      </c>
      <c r="BI446">
        <v>5</v>
      </c>
      <c r="BJ446" t="s">
        <v>2652</v>
      </c>
      <c r="BK446" t="s">
        <v>131</v>
      </c>
      <c r="BL446" t="s">
        <v>2652</v>
      </c>
      <c r="BM446" t="s">
        <v>7174</v>
      </c>
      <c r="BN446" t="s">
        <v>74</v>
      </c>
      <c r="BO446" t="s">
        <v>4399</v>
      </c>
      <c r="BP446" t="s">
        <v>74</v>
      </c>
      <c r="BQ446" t="s">
        <v>74</v>
      </c>
      <c r="BR446" t="s">
        <v>103</v>
      </c>
      <c r="BS446" t="s">
        <v>7175</v>
      </c>
      <c r="BT446" t="str">
        <f>HYPERLINK("https%3A%2F%2Fwww.webofscience.com%2Fwos%2Fwoscc%2Ffull-record%2FWOS:000458656200008","View Full Record in Web of Science")</f>
        <v>View Full Record in Web of Science</v>
      </c>
    </row>
    <row r="447" spans="1:72" x14ac:dyDescent="0.25">
      <c r="A447" t="s">
        <v>72</v>
      </c>
      <c r="B447" t="s">
        <v>7176</v>
      </c>
      <c r="C447" t="s">
        <v>74</v>
      </c>
      <c r="D447" t="s">
        <v>74</v>
      </c>
      <c r="E447" t="s">
        <v>74</v>
      </c>
      <c r="F447" t="s">
        <v>7177</v>
      </c>
      <c r="G447" t="s">
        <v>74</v>
      </c>
      <c r="H447" t="s">
        <v>74</v>
      </c>
      <c r="I447" t="s">
        <v>7178</v>
      </c>
      <c r="J447" t="s">
        <v>7179</v>
      </c>
      <c r="K447" t="s">
        <v>74</v>
      </c>
      <c r="L447" t="s">
        <v>74</v>
      </c>
      <c r="M447" t="s">
        <v>78</v>
      </c>
      <c r="N447" t="s">
        <v>79</v>
      </c>
      <c r="O447" t="s">
        <v>74</v>
      </c>
      <c r="P447" t="s">
        <v>74</v>
      </c>
      <c r="Q447" t="s">
        <v>74</v>
      </c>
      <c r="R447" t="s">
        <v>74</v>
      </c>
      <c r="S447" t="s">
        <v>74</v>
      </c>
      <c r="T447" t="s">
        <v>7180</v>
      </c>
      <c r="U447" t="s">
        <v>74</v>
      </c>
      <c r="V447" t="s">
        <v>7181</v>
      </c>
      <c r="W447" t="s">
        <v>7182</v>
      </c>
      <c r="X447" t="s">
        <v>7183</v>
      </c>
      <c r="Y447" t="s">
        <v>7184</v>
      </c>
      <c r="Z447" t="s">
        <v>7185</v>
      </c>
      <c r="AA447" t="s">
        <v>74</v>
      </c>
      <c r="AB447" t="s">
        <v>74</v>
      </c>
      <c r="AC447" t="s">
        <v>74</v>
      </c>
      <c r="AD447" t="s">
        <v>74</v>
      </c>
      <c r="AE447" t="s">
        <v>74</v>
      </c>
      <c r="AF447" t="s">
        <v>74</v>
      </c>
      <c r="AG447">
        <v>17</v>
      </c>
      <c r="AH447">
        <v>4</v>
      </c>
      <c r="AI447">
        <v>4</v>
      </c>
      <c r="AJ447">
        <v>2</v>
      </c>
      <c r="AK447">
        <v>7</v>
      </c>
      <c r="AL447" t="s">
        <v>7186</v>
      </c>
      <c r="AM447" t="s">
        <v>7187</v>
      </c>
      <c r="AN447" t="s">
        <v>7188</v>
      </c>
      <c r="AO447" t="s">
        <v>7189</v>
      </c>
      <c r="AP447" t="s">
        <v>74</v>
      </c>
      <c r="AQ447" t="s">
        <v>74</v>
      </c>
      <c r="AR447" t="s">
        <v>7190</v>
      </c>
      <c r="AS447" t="s">
        <v>7191</v>
      </c>
      <c r="AT447" t="s">
        <v>74</v>
      </c>
      <c r="AU447">
        <v>2018</v>
      </c>
      <c r="AV447" t="s">
        <v>74</v>
      </c>
      <c r="AW447">
        <v>8</v>
      </c>
      <c r="AX447" t="s">
        <v>74</v>
      </c>
      <c r="AY447" t="s">
        <v>74</v>
      </c>
      <c r="AZ447" t="s">
        <v>74</v>
      </c>
      <c r="BA447" t="s">
        <v>74</v>
      </c>
      <c r="BB447">
        <v>142</v>
      </c>
      <c r="BC447">
        <v>152</v>
      </c>
      <c r="BD447" t="s">
        <v>74</v>
      </c>
      <c r="BE447" t="s">
        <v>7192</v>
      </c>
      <c r="BF447" t="str">
        <f>HYPERLINK("http://dx.doi.org/10.24919/2519-058x.8.143357","http://dx.doi.org/10.24919/2519-058x.8.143357")</f>
        <v>http://dx.doi.org/10.24919/2519-058x.8.143357</v>
      </c>
      <c r="BG447" t="s">
        <v>74</v>
      </c>
      <c r="BH447" t="s">
        <v>74</v>
      </c>
      <c r="BI447">
        <v>11</v>
      </c>
      <c r="BJ447" t="s">
        <v>196</v>
      </c>
      <c r="BK447" t="s">
        <v>131</v>
      </c>
      <c r="BL447" t="s">
        <v>196</v>
      </c>
      <c r="BM447" t="s">
        <v>7193</v>
      </c>
      <c r="BN447" t="s">
        <v>74</v>
      </c>
      <c r="BO447" t="s">
        <v>198</v>
      </c>
      <c r="BP447" t="s">
        <v>74</v>
      </c>
      <c r="BQ447" t="s">
        <v>74</v>
      </c>
      <c r="BR447" t="s">
        <v>103</v>
      </c>
      <c r="BS447" t="s">
        <v>7194</v>
      </c>
      <c r="BT447" t="str">
        <f>HYPERLINK("https%3A%2F%2Fwww.webofscience.com%2Fwos%2Fwoscc%2Ffull-record%2FWOS:000455537600013","View Full Record in Web of Science")</f>
        <v>View Full Record in Web of Science</v>
      </c>
    </row>
    <row r="448" spans="1:72" x14ac:dyDescent="0.25">
      <c r="A448" t="s">
        <v>72</v>
      </c>
      <c r="B448" t="s">
        <v>7195</v>
      </c>
      <c r="C448" t="s">
        <v>74</v>
      </c>
      <c r="D448" t="s">
        <v>74</v>
      </c>
      <c r="E448" t="s">
        <v>74</v>
      </c>
      <c r="F448" t="s">
        <v>7196</v>
      </c>
      <c r="G448" t="s">
        <v>74</v>
      </c>
      <c r="H448" t="s">
        <v>74</v>
      </c>
      <c r="I448" t="s">
        <v>7197</v>
      </c>
      <c r="J448" t="s">
        <v>3287</v>
      </c>
      <c r="K448" t="s">
        <v>74</v>
      </c>
      <c r="L448" t="s">
        <v>74</v>
      </c>
      <c r="M448" t="s">
        <v>318</v>
      </c>
      <c r="N448" t="s">
        <v>79</v>
      </c>
      <c r="O448" t="s">
        <v>74</v>
      </c>
      <c r="P448" t="s">
        <v>74</v>
      </c>
      <c r="Q448" t="s">
        <v>74</v>
      </c>
      <c r="R448" t="s">
        <v>74</v>
      </c>
      <c r="S448" t="s">
        <v>74</v>
      </c>
      <c r="T448" t="s">
        <v>7198</v>
      </c>
      <c r="U448" t="s">
        <v>74</v>
      </c>
      <c r="V448" t="s">
        <v>7199</v>
      </c>
      <c r="W448" t="s">
        <v>7200</v>
      </c>
      <c r="X448" t="s">
        <v>7201</v>
      </c>
      <c r="Y448" t="s">
        <v>7202</v>
      </c>
      <c r="Z448" t="s">
        <v>7203</v>
      </c>
      <c r="AA448" t="s">
        <v>7204</v>
      </c>
      <c r="AB448" t="s">
        <v>7205</v>
      </c>
      <c r="AC448" t="s">
        <v>74</v>
      </c>
      <c r="AD448" t="s">
        <v>74</v>
      </c>
      <c r="AE448" t="s">
        <v>74</v>
      </c>
      <c r="AF448" t="s">
        <v>74</v>
      </c>
      <c r="AG448">
        <v>22</v>
      </c>
      <c r="AH448">
        <v>10</v>
      </c>
      <c r="AI448">
        <v>10</v>
      </c>
      <c r="AJ448">
        <v>0</v>
      </c>
      <c r="AK448">
        <v>12</v>
      </c>
      <c r="AL448" t="s">
        <v>3296</v>
      </c>
      <c r="AM448" t="s">
        <v>806</v>
      </c>
      <c r="AN448" t="s">
        <v>3297</v>
      </c>
      <c r="AO448" t="s">
        <v>3298</v>
      </c>
      <c r="AP448" t="s">
        <v>3299</v>
      </c>
      <c r="AQ448" t="s">
        <v>74</v>
      </c>
      <c r="AR448" t="s">
        <v>3300</v>
      </c>
      <c r="AS448" t="s">
        <v>3301</v>
      </c>
      <c r="AT448" t="s">
        <v>74</v>
      </c>
      <c r="AU448">
        <v>2018</v>
      </c>
      <c r="AV448">
        <v>14</v>
      </c>
      <c r="AW448">
        <v>1</v>
      </c>
      <c r="AX448" t="s">
        <v>74</v>
      </c>
      <c r="AY448" t="s">
        <v>74</v>
      </c>
      <c r="AZ448" t="s">
        <v>74</v>
      </c>
      <c r="BA448" t="s">
        <v>74</v>
      </c>
      <c r="BB448">
        <v>95</v>
      </c>
      <c r="BC448">
        <v>108</v>
      </c>
      <c r="BD448" t="s">
        <v>74</v>
      </c>
      <c r="BE448" t="s">
        <v>7206</v>
      </c>
      <c r="BF448" t="str">
        <f>HYPERLINK("http://dx.doi.org/10.17059/2018-1-8","http://dx.doi.org/10.17059/2018-1-8")</f>
        <v>http://dx.doi.org/10.17059/2018-1-8</v>
      </c>
      <c r="BG448" t="s">
        <v>74</v>
      </c>
      <c r="BH448" t="s">
        <v>74</v>
      </c>
      <c r="BI448">
        <v>14</v>
      </c>
      <c r="BJ448" t="s">
        <v>291</v>
      </c>
      <c r="BK448" t="s">
        <v>131</v>
      </c>
      <c r="BL448" t="s">
        <v>291</v>
      </c>
      <c r="BM448" t="s">
        <v>7207</v>
      </c>
      <c r="BN448" t="s">
        <v>74</v>
      </c>
      <c r="BO448" t="s">
        <v>1616</v>
      </c>
      <c r="BP448" t="s">
        <v>74</v>
      </c>
      <c r="BQ448" t="s">
        <v>74</v>
      </c>
      <c r="BR448" t="s">
        <v>103</v>
      </c>
      <c r="BS448" t="s">
        <v>7208</v>
      </c>
      <c r="BT448" t="str">
        <f>HYPERLINK("https%3A%2F%2Fwww.webofscience.com%2Fwos%2Fwoscc%2Ffull-record%2FWOS:000432788700008","View Full Record in Web of Science")</f>
        <v>View Full Record in Web of Science</v>
      </c>
    </row>
    <row r="449" spans="1:72" x14ac:dyDescent="0.25">
      <c r="A449" t="s">
        <v>72</v>
      </c>
      <c r="B449" t="s">
        <v>7209</v>
      </c>
      <c r="C449" t="s">
        <v>74</v>
      </c>
      <c r="D449" t="s">
        <v>74</v>
      </c>
      <c r="E449" t="s">
        <v>74</v>
      </c>
      <c r="F449" t="s">
        <v>7210</v>
      </c>
      <c r="G449" t="s">
        <v>74</v>
      </c>
      <c r="H449" t="s">
        <v>74</v>
      </c>
      <c r="I449" t="s">
        <v>7211</v>
      </c>
      <c r="J449" t="s">
        <v>697</v>
      </c>
      <c r="K449" t="s">
        <v>74</v>
      </c>
      <c r="L449" t="s">
        <v>74</v>
      </c>
      <c r="M449" t="s">
        <v>318</v>
      </c>
      <c r="N449" t="s">
        <v>79</v>
      </c>
      <c r="O449" t="s">
        <v>74</v>
      </c>
      <c r="P449" t="s">
        <v>74</v>
      </c>
      <c r="Q449" t="s">
        <v>74</v>
      </c>
      <c r="R449" t="s">
        <v>74</v>
      </c>
      <c r="S449" t="s">
        <v>74</v>
      </c>
      <c r="T449" t="s">
        <v>7212</v>
      </c>
      <c r="U449" t="s">
        <v>74</v>
      </c>
      <c r="V449" t="s">
        <v>7213</v>
      </c>
      <c r="W449" t="s">
        <v>7214</v>
      </c>
      <c r="X449" t="s">
        <v>436</v>
      </c>
      <c r="Y449" t="s">
        <v>7215</v>
      </c>
      <c r="Z449" t="s">
        <v>7216</v>
      </c>
      <c r="AA449" t="s">
        <v>7217</v>
      </c>
      <c r="AB449" t="s">
        <v>74</v>
      </c>
      <c r="AC449" t="s">
        <v>74</v>
      </c>
      <c r="AD449" t="s">
        <v>74</v>
      </c>
      <c r="AE449" t="s">
        <v>74</v>
      </c>
      <c r="AF449" t="s">
        <v>74</v>
      </c>
      <c r="AG449">
        <v>10</v>
      </c>
      <c r="AH449">
        <v>2</v>
      </c>
      <c r="AI449">
        <v>3</v>
      </c>
      <c r="AJ449">
        <v>1</v>
      </c>
      <c r="AK449">
        <v>4</v>
      </c>
      <c r="AL449" t="s">
        <v>704</v>
      </c>
      <c r="AM449" t="s">
        <v>440</v>
      </c>
      <c r="AN449" t="s">
        <v>705</v>
      </c>
      <c r="AO449" t="s">
        <v>706</v>
      </c>
      <c r="AP449" t="s">
        <v>707</v>
      </c>
      <c r="AQ449" t="s">
        <v>74</v>
      </c>
      <c r="AR449" t="s">
        <v>708</v>
      </c>
      <c r="AS449" t="s">
        <v>709</v>
      </c>
      <c r="AT449" t="s">
        <v>74</v>
      </c>
      <c r="AU449">
        <v>2018</v>
      </c>
      <c r="AV449">
        <v>18</v>
      </c>
      <c r="AW449">
        <v>2</v>
      </c>
      <c r="AX449" t="s">
        <v>74</v>
      </c>
      <c r="AY449" t="s">
        <v>74</v>
      </c>
      <c r="AZ449" t="s">
        <v>74</v>
      </c>
      <c r="BA449" t="s">
        <v>74</v>
      </c>
      <c r="BB449">
        <v>318</v>
      </c>
      <c r="BC449">
        <v>333</v>
      </c>
      <c r="BD449" t="s">
        <v>74</v>
      </c>
      <c r="BE449" t="s">
        <v>7218</v>
      </c>
      <c r="BF449" t="str">
        <f>HYPERLINK("http://dx.doi.org/10.22363/2313-2272-2018-18-2-318-333","http://dx.doi.org/10.22363/2313-2272-2018-18-2-318-333")</f>
        <v>http://dx.doi.org/10.22363/2313-2272-2018-18-2-318-333</v>
      </c>
      <c r="BG449" t="s">
        <v>74</v>
      </c>
      <c r="BH449" t="s">
        <v>74</v>
      </c>
      <c r="BI449">
        <v>16</v>
      </c>
      <c r="BJ449" t="s">
        <v>711</v>
      </c>
      <c r="BK449" t="s">
        <v>131</v>
      </c>
      <c r="BL449" t="s">
        <v>711</v>
      </c>
      <c r="BM449" t="s">
        <v>7219</v>
      </c>
      <c r="BN449" t="s">
        <v>74</v>
      </c>
      <c r="BO449" t="s">
        <v>198</v>
      </c>
      <c r="BP449" t="s">
        <v>74</v>
      </c>
      <c r="BQ449" t="s">
        <v>74</v>
      </c>
      <c r="BR449" t="s">
        <v>103</v>
      </c>
      <c r="BS449" t="s">
        <v>7220</v>
      </c>
      <c r="BT449" t="str">
        <f>HYPERLINK("https%3A%2F%2Fwww.webofscience.com%2Fwos%2Fwoscc%2Ffull-record%2FWOS:000450068200010","View Full Record in Web of Science")</f>
        <v>View Full Record in Web of Science</v>
      </c>
    </row>
    <row r="450" spans="1:72" x14ac:dyDescent="0.25">
      <c r="A450" t="s">
        <v>72</v>
      </c>
      <c r="B450" t="s">
        <v>7221</v>
      </c>
      <c r="C450" t="s">
        <v>74</v>
      </c>
      <c r="D450" t="s">
        <v>74</v>
      </c>
      <c r="E450" t="s">
        <v>74</v>
      </c>
      <c r="F450" t="s">
        <v>7222</v>
      </c>
      <c r="G450" t="s">
        <v>74</v>
      </c>
      <c r="H450" t="s">
        <v>74</v>
      </c>
      <c r="I450" t="s">
        <v>7223</v>
      </c>
      <c r="J450" t="s">
        <v>678</v>
      </c>
      <c r="K450" t="s">
        <v>74</v>
      </c>
      <c r="L450" t="s">
        <v>74</v>
      </c>
      <c r="M450" t="s">
        <v>318</v>
      </c>
      <c r="N450" t="s">
        <v>79</v>
      </c>
      <c r="O450" t="s">
        <v>74</v>
      </c>
      <c r="P450" t="s">
        <v>74</v>
      </c>
      <c r="Q450" t="s">
        <v>74</v>
      </c>
      <c r="R450" t="s">
        <v>74</v>
      </c>
      <c r="S450" t="s">
        <v>74</v>
      </c>
      <c r="T450" t="s">
        <v>7224</v>
      </c>
      <c r="U450" t="s">
        <v>74</v>
      </c>
      <c r="V450" t="s">
        <v>7225</v>
      </c>
      <c r="W450" t="s">
        <v>7226</v>
      </c>
      <c r="X450" t="s">
        <v>7227</v>
      </c>
      <c r="Y450" t="s">
        <v>7228</v>
      </c>
      <c r="Z450" t="s">
        <v>7229</v>
      </c>
      <c r="AA450" t="s">
        <v>74</v>
      </c>
      <c r="AB450" t="s">
        <v>74</v>
      </c>
      <c r="AC450" t="s">
        <v>74</v>
      </c>
      <c r="AD450" t="s">
        <v>74</v>
      </c>
      <c r="AE450" t="s">
        <v>74</v>
      </c>
      <c r="AF450" t="s">
        <v>74</v>
      </c>
      <c r="AG450">
        <v>6</v>
      </c>
      <c r="AH450">
        <v>0</v>
      </c>
      <c r="AI450">
        <v>0</v>
      </c>
      <c r="AJ450">
        <v>1</v>
      </c>
      <c r="AK450">
        <v>4</v>
      </c>
      <c r="AL450" t="s">
        <v>686</v>
      </c>
      <c r="AM450" t="s">
        <v>440</v>
      </c>
      <c r="AN450" t="s">
        <v>687</v>
      </c>
      <c r="AO450" t="s">
        <v>688</v>
      </c>
      <c r="AP450" t="s">
        <v>74</v>
      </c>
      <c r="AQ450" t="s">
        <v>74</v>
      </c>
      <c r="AR450" t="s">
        <v>689</v>
      </c>
      <c r="AS450" t="s">
        <v>690</v>
      </c>
      <c r="AT450" t="s">
        <v>74</v>
      </c>
      <c r="AU450">
        <v>2018</v>
      </c>
      <c r="AV450" t="s">
        <v>74</v>
      </c>
      <c r="AW450">
        <v>2</v>
      </c>
      <c r="AX450" t="s">
        <v>74</v>
      </c>
      <c r="AY450" t="s">
        <v>74</v>
      </c>
      <c r="AZ450" t="s">
        <v>74</v>
      </c>
      <c r="BA450" t="s">
        <v>74</v>
      </c>
      <c r="BB450">
        <v>550</v>
      </c>
      <c r="BC450">
        <v>563</v>
      </c>
      <c r="BD450" t="s">
        <v>74</v>
      </c>
      <c r="BE450" t="s">
        <v>7230</v>
      </c>
      <c r="BF450" t="str">
        <f>HYPERLINK("http://dx.doi.org/10.28995/2073-0101-2018-2-550-563","http://dx.doi.org/10.28995/2073-0101-2018-2-550-563")</f>
        <v>http://dx.doi.org/10.28995/2073-0101-2018-2-550-563</v>
      </c>
      <c r="BG450" t="s">
        <v>74</v>
      </c>
      <c r="BH450" t="s">
        <v>74</v>
      </c>
      <c r="BI450">
        <v>14</v>
      </c>
      <c r="BJ450" t="s">
        <v>196</v>
      </c>
      <c r="BK450" t="s">
        <v>131</v>
      </c>
      <c r="BL450" t="s">
        <v>196</v>
      </c>
      <c r="BM450" t="s">
        <v>7231</v>
      </c>
      <c r="BN450" t="s">
        <v>74</v>
      </c>
      <c r="BO450" t="s">
        <v>74</v>
      </c>
      <c r="BP450" t="s">
        <v>74</v>
      </c>
      <c r="BQ450" t="s">
        <v>74</v>
      </c>
      <c r="BR450" t="s">
        <v>103</v>
      </c>
      <c r="BS450" t="s">
        <v>7232</v>
      </c>
      <c r="BT450" t="str">
        <f>HYPERLINK("https%3A%2F%2Fwww.webofscience.com%2Fwos%2Fwoscc%2Ffull-record%2FWOS:000452895600019","View Full Record in Web of Science")</f>
        <v>View Full Record in Web of Science</v>
      </c>
    </row>
    <row r="451" spans="1:72" x14ac:dyDescent="0.25">
      <c r="A451" t="s">
        <v>72</v>
      </c>
      <c r="B451" t="s">
        <v>7233</v>
      </c>
      <c r="C451" t="s">
        <v>74</v>
      </c>
      <c r="D451" t="s">
        <v>74</v>
      </c>
      <c r="E451" t="s">
        <v>74</v>
      </c>
      <c r="F451" t="s">
        <v>7234</v>
      </c>
      <c r="G451" t="s">
        <v>74</v>
      </c>
      <c r="H451" t="s">
        <v>74</v>
      </c>
      <c r="I451" t="s">
        <v>7235</v>
      </c>
      <c r="J451" t="s">
        <v>7236</v>
      </c>
      <c r="K451" t="s">
        <v>74</v>
      </c>
      <c r="L451" t="s">
        <v>74</v>
      </c>
      <c r="M451" t="s">
        <v>318</v>
      </c>
      <c r="N451" t="s">
        <v>79</v>
      </c>
      <c r="O451" t="s">
        <v>74</v>
      </c>
      <c r="P451" t="s">
        <v>74</v>
      </c>
      <c r="Q451" t="s">
        <v>74</v>
      </c>
      <c r="R451" t="s">
        <v>74</v>
      </c>
      <c r="S451" t="s">
        <v>74</v>
      </c>
      <c r="T451" t="s">
        <v>7237</v>
      </c>
      <c r="U451" t="s">
        <v>74</v>
      </c>
      <c r="V451" t="s">
        <v>7238</v>
      </c>
      <c r="W451" t="s">
        <v>7239</v>
      </c>
      <c r="X451" t="s">
        <v>7240</v>
      </c>
      <c r="Y451" t="s">
        <v>7241</v>
      </c>
      <c r="Z451" t="s">
        <v>7242</v>
      </c>
      <c r="AA451" t="s">
        <v>7243</v>
      </c>
      <c r="AB451" t="s">
        <v>7244</v>
      </c>
      <c r="AC451" t="s">
        <v>74</v>
      </c>
      <c r="AD451" t="s">
        <v>74</v>
      </c>
      <c r="AE451" t="s">
        <v>74</v>
      </c>
      <c r="AF451" t="s">
        <v>74</v>
      </c>
      <c r="AG451">
        <v>18</v>
      </c>
      <c r="AH451">
        <v>0</v>
      </c>
      <c r="AI451">
        <v>0</v>
      </c>
      <c r="AJ451">
        <v>0</v>
      </c>
      <c r="AK451">
        <v>0</v>
      </c>
      <c r="AL451" t="s">
        <v>7245</v>
      </c>
      <c r="AM451" t="s">
        <v>7246</v>
      </c>
      <c r="AN451" t="s">
        <v>7247</v>
      </c>
      <c r="AO451" t="s">
        <v>7248</v>
      </c>
      <c r="AP451" t="s">
        <v>74</v>
      </c>
      <c r="AQ451" t="s">
        <v>74</v>
      </c>
      <c r="AR451" t="s">
        <v>7249</v>
      </c>
      <c r="AS451" t="s">
        <v>7250</v>
      </c>
      <c r="AT451" t="s">
        <v>74</v>
      </c>
      <c r="AU451">
        <v>2018</v>
      </c>
      <c r="AV451">
        <v>41</v>
      </c>
      <c r="AW451">
        <v>2</v>
      </c>
      <c r="AX451" t="s">
        <v>74</v>
      </c>
      <c r="AY451" t="s">
        <v>74</v>
      </c>
      <c r="AZ451" t="s">
        <v>74</v>
      </c>
      <c r="BA451" t="s">
        <v>74</v>
      </c>
      <c r="BB451">
        <v>65</v>
      </c>
      <c r="BC451">
        <v>74</v>
      </c>
      <c r="BD451" t="s">
        <v>74</v>
      </c>
      <c r="BE451" t="s">
        <v>7251</v>
      </c>
      <c r="BF451" t="str">
        <f>HYPERLINK("http://dx.doi.org/10.17072/2219-3111-2018-2-65-74","http://dx.doi.org/10.17072/2219-3111-2018-2-65-74")</f>
        <v>http://dx.doi.org/10.17072/2219-3111-2018-2-65-74</v>
      </c>
      <c r="BG451" t="s">
        <v>74</v>
      </c>
      <c r="BH451" t="s">
        <v>74</v>
      </c>
      <c r="BI451">
        <v>10</v>
      </c>
      <c r="BJ451" t="s">
        <v>196</v>
      </c>
      <c r="BK451" t="s">
        <v>131</v>
      </c>
      <c r="BL451" t="s">
        <v>196</v>
      </c>
      <c r="BM451" t="s">
        <v>7252</v>
      </c>
      <c r="BN451" t="s">
        <v>74</v>
      </c>
      <c r="BO451" t="s">
        <v>230</v>
      </c>
      <c r="BP451" t="s">
        <v>74</v>
      </c>
      <c r="BQ451" t="s">
        <v>74</v>
      </c>
      <c r="BR451" t="s">
        <v>103</v>
      </c>
      <c r="BS451" t="s">
        <v>7253</v>
      </c>
      <c r="BT451" t="str">
        <f>HYPERLINK("https%3A%2F%2Fwww.webofscience.com%2Fwos%2Fwoscc%2Ffull-record%2FWOS:000437928100008","View Full Record in Web of Science")</f>
        <v>View Full Record in Web of Science</v>
      </c>
    </row>
    <row r="452" spans="1:72" x14ac:dyDescent="0.25">
      <c r="A452" t="s">
        <v>72</v>
      </c>
      <c r="B452" t="s">
        <v>7254</v>
      </c>
      <c r="C452" t="s">
        <v>74</v>
      </c>
      <c r="D452" t="s">
        <v>74</v>
      </c>
      <c r="E452" t="s">
        <v>74</v>
      </c>
      <c r="F452" t="s">
        <v>7255</v>
      </c>
      <c r="G452" t="s">
        <v>74</v>
      </c>
      <c r="H452" t="s">
        <v>74</v>
      </c>
      <c r="I452" t="s">
        <v>7256</v>
      </c>
      <c r="J452" t="s">
        <v>1923</v>
      </c>
      <c r="K452" t="s">
        <v>74</v>
      </c>
      <c r="L452" t="s">
        <v>74</v>
      </c>
      <c r="M452" t="s">
        <v>318</v>
      </c>
      <c r="N452" t="s">
        <v>79</v>
      </c>
      <c r="O452" t="s">
        <v>74</v>
      </c>
      <c r="P452" t="s">
        <v>74</v>
      </c>
      <c r="Q452" t="s">
        <v>74</v>
      </c>
      <c r="R452" t="s">
        <v>74</v>
      </c>
      <c r="S452" t="s">
        <v>74</v>
      </c>
      <c r="T452" t="s">
        <v>7257</v>
      </c>
      <c r="U452" t="s">
        <v>7258</v>
      </c>
      <c r="V452" t="s">
        <v>7259</v>
      </c>
      <c r="W452" t="s">
        <v>7260</v>
      </c>
      <c r="X452" t="s">
        <v>7261</v>
      </c>
      <c r="Y452" t="s">
        <v>7262</v>
      </c>
      <c r="Z452" t="s">
        <v>7263</v>
      </c>
      <c r="AA452" t="s">
        <v>7264</v>
      </c>
      <c r="AB452" t="s">
        <v>7265</v>
      </c>
      <c r="AC452" t="s">
        <v>74</v>
      </c>
      <c r="AD452" t="s">
        <v>74</v>
      </c>
      <c r="AE452" t="s">
        <v>74</v>
      </c>
      <c r="AF452" t="s">
        <v>74</v>
      </c>
      <c r="AG452">
        <v>24</v>
      </c>
      <c r="AH452">
        <v>0</v>
      </c>
      <c r="AI452">
        <v>1</v>
      </c>
      <c r="AJ452">
        <v>0</v>
      </c>
      <c r="AK452">
        <v>2</v>
      </c>
      <c r="AL452" t="s">
        <v>1931</v>
      </c>
      <c r="AM452" t="s">
        <v>1932</v>
      </c>
      <c r="AN452" t="s">
        <v>1933</v>
      </c>
      <c r="AO452" t="s">
        <v>1934</v>
      </c>
      <c r="AP452" t="s">
        <v>74</v>
      </c>
      <c r="AQ452" t="s">
        <v>74</v>
      </c>
      <c r="AR452" t="s">
        <v>1923</v>
      </c>
      <c r="AS452" t="s">
        <v>1935</v>
      </c>
      <c r="AT452" t="s">
        <v>74</v>
      </c>
      <c r="AU452">
        <v>2018</v>
      </c>
      <c r="AV452">
        <v>9</v>
      </c>
      <c r="AW452">
        <v>4</v>
      </c>
      <c r="AX452" t="s">
        <v>74</v>
      </c>
      <c r="AY452" t="s">
        <v>74</v>
      </c>
      <c r="AZ452" t="s">
        <v>74</v>
      </c>
      <c r="BA452" t="s">
        <v>74</v>
      </c>
      <c r="BB452">
        <v>3</v>
      </c>
      <c r="BC452">
        <v>16</v>
      </c>
      <c r="BD452" t="s">
        <v>74</v>
      </c>
      <c r="BE452" t="s">
        <v>7266</v>
      </c>
      <c r="BF452" t="str">
        <f>HYPERLINK("http://dx.doi.org/10.32878/suiciderus.18-09-04(33)-3-16","http://dx.doi.org/10.32878/suiciderus.18-09-04(33)-3-16")</f>
        <v>http://dx.doi.org/10.32878/suiciderus.18-09-04(33)-3-16</v>
      </c>
      <c r="BG452" t="s">
        <v>74</v>
      </c>
      <c r="BH452" t="s">
        <v>74</v>
      </c>
      <c r="BI452">
        <v>14</v>
      </c>
      <c r="BJ452" t="s">
        <v>631</v>
      </c>
      <c r="BK452" t="s">
        <v>131</v>
      </c>
      <c r="BL452" t="s">
        <v>550</v>
      </c>
      <c r="BM452" t="s">
        <v>7267</v>
      </c>
      <c r="BN452" t="s">
        <v>74</v>
      </c>
      <c r="BO452" t="s">
        <v>198</v>
      </c>
      <c r="BP452" t="s">
        <v>74</v>
      </c>
      <c r="BQ452" t="s">
        <v>74</v>
      </c>
      <c r="BR452" t="s">
        <v>103</v>
      </c>
      <c r="BS452" t="s">
        <v>7268</v>
      </c>
      <c r="BT452" t="str">
        <f>HYPERLINK("https%3A%2F%2Fwww.webofscience.com%2Fwos%2Fwoscc%2Ffull-record%2FWOS:000457208800001","View Full Record in Web of Science")</f>
        <v>View Full Record in Web of Science</v>
      </c>
    </row>
    <row r="453" spans="1:72" x14ac:dyDescent="0.25">
      <c r="A453" t="s">
        <v>72</v>
      </c>
      <c r="B453" t="s">
        <v>7269</v>
      </c>
      <c r="C453" t="s">
        <v>74</v>
      </c>
      <c r="D453" t="s">
        <v>74</v>
      </c>
      <c r="E453" t="s">
        <v>74</v>
      </c>
      <c r="F453" t="s">
        <v>7270</v>
      </c>
      <c r="G453" t="s">
        <v>74</v>
      </c>
      <c r="H453" t="s">
        <v>74</v>
      </c>
      <c r="I453" t="s">
        <v>7271</v>
      </c>
      <c r="J453" t="s">
        <v>1995</v>
      </c>
      <c r="K453" t="s">
        <v>74</v>
      </c>
      <c r="L453" t="s">
        <v>74</v>
      </c>
      <c r="M453" t="s">
        <v>318</v>
      </c>
      <c r="N453" t="s">
        <v>79</v>
      </c>
      <c r="O453" t="s">
        <v>74</v>
      </c>
      <c r="P453" t="s">
        <v>74</v>
      </c>
      <c r="Q453" t="s">
        <v>74</v>
      </c>
      <c r="R453" t="s">
        <v>74</v>
      </c>
      <c r="S453" t="s">
        <v>74</v>
      </c>
      <c r="T453" t="s">
        <v>7272</v>
      </c>
      <c r="U453" t="s">
        <v>7273</v>
      </c>
      <c r="V453" t="s">
        <v>7274</v>
      </c>
      <c r="W453" t="s">
        <v>7275</v>
      </c>
      <c r="X453" t="s">
        <v>395</v>
      </c>
      <c r="Y453" t="s">
        <v>7276</v>
      </c>
      <c r="Z453" t="s">
        <v>7277</v>
      </c>
      <c r="AA453" t="s">
        <v>74</v>
      </c>
      <c r="AB453" t="s">
        <v>74</v>
      </c>
      <c r="AC453" t="s">
        <v>74</v>
      </c>
      <c r="AD453" t="s">
        <v>74</v>
      </c>
      <c r="AE453" t="s">
        <v>74</v>
      </c>
      <c r="AF453" t="s">
        <v>74</v>
      </c>
      <c r="AG453">
        <v>28</v>
      </c>
      <c r="AH453">
        <v>0</v>
      </c>
      <c r="AI453">
        <v>0</v>
      </c>
      <c r="AJ453">
        <v>1</v>
      </c>
      <c r="AK453">
        <v>3</v>
      </c>
      <c r="AL453" t="s">
        <v>604</v>
      </c>
      <c r="AM453" t="s">
        <v>440</v>
      </c>
      <c r="AN453" t="s">
        <v>605</v>
      </c>
      <c r="AO453" t="s">
        <v>2002</v>
      </c>
      <c r="AP453" t="s">
        <v>74</v>
      </c>
      <c r="AQ453" t="s">
        <v>74</v>
      </c>
      <c r="AR453" t="s">
        <v>2003</v>
      </c>
      <c r="AS453" t="s">
        <v>2004</v>
      </c>
      <c r="AT453" t="s">
        <v>74</v>
      </c>
      <c r="AU453">
        <v>2018</v>
      </c>
      <c r="AV453">
        <v>16</v>
      </c>
      <c r="AW453">
        <v>3</v>
      </c>
      <c r="AX453" t="s">
        <v>74</v>
      </c>
      <c r="AY453" t="s">
        <v>74</v>
      </c>
      <c r="AZ453" t="s">
        <v>74</v>
      </c>
      <c r="BA453" t="s">
        <v>74</v>
      </c>
      <c r="BB453">
        <v>457</v>
      </c>
      <c r="BC453">
        <v>472</v>
      </c>
      <c r="BD453" t="s">
        <v>74</v>
      </c>
      <c r="BE453" t="s">
        <v>7278</v>
      </c>
      <c r="BF453" t="str">
        <f>HYPERLINK("http://dx.doi.org/10.17323/727-0634-2018-16-3-457-472","http://dx.doi.org/10.17323/727-0634-2018-16-3-457-472")</f>
        <v>http://dx.doi.org/10.17323/727-0634-2018-16-3-457-472</v>
      </c>
      <c r="BG453" t="s">
        <v>74</v>
      </c>
      <c r="BH453" t="s">
        <v>74</v>
      </c>
      <c r="BI453">
        <v>16</v>
      </c>
      <c r="BJ453" t="s">
        <v>2006</v>
      </c>
      <c r="BK453" t="s">
        <v>131</v>
      </c>
      <c r="BL453" t="s">
        <v>2006</v>
      </c>
      <c r="BM453" t="s">
        <v>7279</v>
      </c>
      <c r="BN453" t="s">
        <v>74</v>
      </c>
      <c r="BO453" t="s">
        <v>230</v>
      </c>
      <c r="BP453" t="s">
        <v>74</v>
      </c>
      <c r="BQ453" t="s">
        <v>74</v>
      </c>
      <c r="BR453" t="s">
        <v>103</v>
      </c>
      <c r="BS453" t="s">
        <v>7280</v>
      </c>
      <c r="BT453" t="str">
        <f>HYPERLINK("https%3A%2F%2Fwww.webofscience.com%2Fwos%2Fwoscc%2Ffull-record%2FWOS:000445954700005","View Full Record in Web of Science")</f>
        <v>View Full Record in Web of Science</v>
      </c>
    </row>
    <row r="454" spans="1:72" x14ac:dyDescent="0.25">
      <c r="A454" t="s">
        <v>72</v>
      </c>
      <c r="B454" t="s">
        <v>7281</v>
      </c>
      <c r="C454" t="s">
        <v>74</v>
      </c>
      <c r="D454" t="s">
        <v>74</v>
      </c>
      <c r="E454" t="s">
        <v>74</v>
      </c>
      <c r="F454" t="s">
        <v>7282</v>
      </c>
      <c r="G454" t="s">
        <v>74</v>
      </c>
      <c r="H454" t="s">
        <v>74</v>
      </c>
      <c r="I454" t="s">
        <v>7283</v>
      </c>
      <c r="J454" t="s">
        <v>2144</v>
      </c>
      <c r="K454" t="s">
        <v>74</v>
      </c>
      <c r="L454" t="s">
        <v>74</v>
      </c>
      <c r="M454" t="s">
        <v>318</v>
      </c>
      <c r="N454" t="s">
        <v>79</v>
      </c>
      <c r="O454" t="s">
        <v>74</v>
      </c>
      <c r="P454" t="s">
        <v>74</v>
      </c>
      <c r="Q454" t="s">
        <v>74</v>
      </c>
      <c r="R454" t="s">
        <v>74</v>
      </c>
      <c r="S454" t="s">
        <v>74</v>
      </c>
      <c r="T454" t="s">
        <v>7284</v>
      </c>
      <c r="U454" t="s">
        <v>74</v>
      </c>
      <c r="V454" t="s">
        <v>7285</v>
      </c>
      <c r="W454" t="s">
        <v>7286</v>
      </c>
      <c r="X454" t="s">
        <v>74</v>
      </c>
      <c r="Y454" t="s">
        <v>7287</v>
      </c>
      <c r="Z454" t="s">
        <v>7288</v>
      </c>
      <c r="AA454" t="s">
        <v>74</v>
      </c>
      <c r="AB454" t="s">
        <v>74</v>
      </c>
      <c r="AC454" t="s">
        <v>74</v>
      </c>
      <c r="AD454" t="s">
        <v>74</v>
      </c>
      <c r="AE454" t="s">
        <v>74</v>
      </c>
      <c r="AF454" t="s">
        <v>74</v>
      </c>
      <c r="AG454">
        <v>8</v>
      </c>
      <c r="AH454">
        <v>4</v>
      </c>
      <c r="AI454">
        <v>5</v>
      </c>
      <c r="AJ454">
        <v>0</v>
      </c>
      <c r="AK454">
        <v>3</v>
      </c>
      <c r="AL454" t="s">
        <v>2156</v>
      </c>
      <c r="AM454" t="s">
        <v>440</v>
      </c>
      <c r="AN454" t="s">
        <v>2157</v>
      </c>
      <c r="AO454" t="s">
        <v>2158</v>
      </c>
      <c r="AP454" t="s">
        <v>2159</v>
      </c>
      <c r="AQ454" t="s">
        <v>74</v>
      </c>
      <c r="AR454" t="s">
        <v>2160</v>
      </c>
      <c r="AS454" t="s">
        <v>2161</v>
      </c>
      <c r="AT454" t="s">
        <v>74</v>
      </c>
      <c r="AU454">
        <v>2018</v>
      </c>
      <c r="AV454" t="s">
        <v>74</v>
      </c>
      <c r="AW454">
        <v>2</v>
      </c>
      <c r="AX454" t="s">
        <v>74</v>
      </c>
      <c r="AY454" t="s">
        <v>74</v>
      </c>
      <c r="AZ454" t="s">
        <v>74</v>
      </c>
      <c r="BA454" t="s">
        <v>74</v>
      </c>
      <c r="BB454">
        <v>29</v>
      </c>
      <c r="BC454">
        <v>36</v>
      </c>
      <c r="BD454" t="s">
        <v>74</v>
      </c>
      <c r="BE454" t="s">
        <v>7289</v>
      </c>
      <c r="BF454" t="str">
        <f>HYPERLINK("http://dx.doi.org/10.17976/jpps/2018.02.03","http://dx.doi.org/10.17976/jpps/2018.02.03")</f>
        <v>http://dx.doi.org/10.17976/jpps/2018.02.03</v>
      </c>
      <c r="BG454" t="s">
        <v>74</v>
      </c>
      <c r="BH454" t="s">
        <v>74</v>
      </c>
      <c r="BI454">
        <v>8</v>
      </c>
      <c r="BJ454" t="s">
        <v>571</v>
      </c>
      <c r="BK454" t="s">
        <v>131</v>
      </c>
      <c r="BL454" t="s">
        <v>572</v>
      </c>
      <c r="BM454" t="s">
        <v>7290</v>
      </c>
      <c r="BN454" t="s">
        <v>74</v>
      </c>
      <c r="BO454" t="s">
        <v>230</v>
      </c>
      <c r="BP454" t="s">
        <v>74</v>
      </c>
      <c r="BQ454" t="s">
        <v>74</v>
      </c>
      <c r="BR454" t="s">
        <v>103</v>
      </c>
      <c r="BS454" t="s">
        <v>7291</v>
      </c>
      <c r="BT454" t="str">
        <f>HYPERLINK("https%3A%2F%2Fwww.webofscience.com%2Fwos%2Fwoscc%2Ffull-record%2FWOS:000452845600002","View Full Record in Web of Science")</f>
        <v>View Full Record in Web of Science</v>
      </c>
    </row>
    <row r="455" spans="1:72" x14ac:dyDescent="0.25">
      <c r="A455" t="s">
        <v>72</v>
      </c>
      <c r="B455" t="s">
        <v>7292</v>
      </c>
      <c r="C455" t="s">
        <v>74</v>
      </c>
      <c r="D455" t="s">
        <v>74</v>
      </c>
      <c r="E455" t="s">
        <v>74</v>
      </c>
      <c r="F455" t="s">
        <v>7293</v>
      </c>
      <c r="G455" t="s">
        <v>74</v>
      </c>
      <c r="H455" t="s">
        <v>74</v>
      </c>
      <c r="I455" t="s">
        <v>7294</v>
      </c>
      <c r="J455" t="s">
        <v>4942</v>
      </c>
      <c r="K455" t="s">
        <v>74</v>
      </c>
      <c r="L455" t="s">
        <v>74</v>
      </c>
      <c r="M455" t="s">
        <v>78</v>
      </c>
      <c r="N455" t="s">
        <v>79</v>
      </c>
      <c r="O455" t="s">
        <v>74</v>
      </c>
      <c r="P455" t="s">
        <v>74</v>
      </c>
      <c r="Q455" t="s">
        <v>74</v>
      </c>
      <c r="R455" t="s">
        <v>74</v>
      </c>
      <c r="S455" t="s">
        <v>74</v>
      </c>
      <c r="T455" t="s">
        <v>7295</v>
      </c>
      <c r="U455" t="s">
        <v>74</v>
      </c>
      <c r="V455" t="s">
        <v>7296</v>
      </c>
      <c r="W455" t="s">
        <v>7297</v>
      </c>
      <c r="X455" t="s">
        <v>4584</v>
      </c>
      <c r="Y455" t="s">
        <v>7298</v>
      </c>
      <c r="Z455" t="s">
        <v>7299</v>
      </c>
      <c r="AA455" t="s">
        <v>74</v>
      </c>
      <c r="AB455" t="s">
        <v>74</v>
      </c>
      <c r="AC455" t="s">
        <v>74</v>
      </c>
      <c r="AD455" t="s">
        <v>74</v>
      </c>
      <c r="AE455" t="s">
        <v>74</v>
      </c>
      <c r="AF455" t="s">
        <v>74</v>
      </c>
      <c r="AG455">
        <v>8</v>
      </c>
      <c r="AH455">
        <v>0</v>
      </c>
      <c r="AI455">
        <v>0</v>
      </c>
      <c r="AJ455">
        <v>0</v>
      </c>
      <c r="AK455">
        <v>0</v>
      </c>
      <c r="AL455" t="s">
        <v>4952</v>
      </c>
      <c r="AM455" t="s">
        <v>4953</v>
      </c>
      <c r="AN455" t="s">
        <v>4954</v>
      </c>
      <c r="AO455" t="s">
        <v>4955</v>
      </c>
      <c r="AP455" t="s">
        <v>74</v>
      </c>
      <c r="AQ455" t="s">
        <v>74</v>
      </c>
      <c r="AR455" t="s">
        <v>4956</v>
      </c>
      <c r="AS455" t="s">
        <v>4957</v>
      </c>
      <c r="AT455" t="s">
        <v>655</v>
      </c>
      <c r="AU455">
        <v>2018</v>
      </c>
      <c r="AV455">
        <v>7</v>
      </c>
      <c r="AW455">
        <v>12</v>
      </c>
      <c r="AX455" t="s">
        <v>74</v>
      </c>
      <c r="AY455" t="s">
        <v>74</v>
      </c>
      <c r="AZ455" t="s">
        <v>74</v>
      </c>
      <c r="BA455" t="s">
        <v>74</v>
      </c>
      <c r="BB455">
        <v>305</v>
      </c>
      <c r="BC455">
        <v>312</v>
      </c>
      <c r="BD455" t="s">
        <v>74</v>
      </c>
      <c r="BE455" t="s">
        <v>74</v>
      </c>
      <c r="BF455" t="s">
        <v>74</v>
      </c>
      <c r="BG455" t="s">
        <v>74</v>
      </c>
      <c r="BH455" t="s">
        <v>74</v>
      </c>
      <c r="BI455">
        <v>8</v>
      </c>
      <c r="BJ455" t="s">
        <v>512</v>
      </c>
      <c r="BK455" t="s">
        <v>131</v>
      </c>
      <c r="BL455" t="s">
        <v>513</v>
      </c>
      <c r="BM455" t="s">
        <v>7300</v>
      </c>
      <c r="BN455" t="s">
        <v>74</v>
      </c>
      <c r="BO455" t="s">
        <v>74</v>
      </c>
      <c r="BP455" t="s">
        <v>74</v>
      </c>
      <c r="BQ455" t="s">
        <v>74</v>
      </c>
      <c r="BR455" t="s">
        <v>103</v>
      </c>
      <c r="BS455" t="s">
        <v>7301</v>
      </c>
      <c r="BT455" t="str">
        <f>HYPERLINK("https%3A%2F%2Fwww.webofscience.com%2Fwos%2Fwoscc%2Ffull-record%2FWOS:000454796700008","View Full Record in Web of Science")</f>
        <v>View Full Record in Web of Science</v>
      </c>
    </row>
    <row r="456" spans="1:72" x14ac:dyDescent="0.25">
      <c r="A456" t="s">
        <v>72</v>
      </c>
      <c r="B456" t="s">
        <v>7302</v>
      </c>
      <c r="C456" t="s">
        <v>74</v>
      </c>
      <c r="D456" t="s">
        <v>74</v>
      </c>
      <c r="E456" t="s">
        <v>74</v>
      </c>
      <c r="F456" t="s">
        <v>7303</v>
      </c>
      <c r="G456" t="s">
        <v>74</v>
      </c>
      <c r="H456" t="s">
        <v>74</v>
      </c>
      <c r="I456" t="s">
        <v>7304</v>
      </c>
      <c r="J456" t="s">
        <v>4640</v>
      </c>
      <c r="K456" t="s">
        <v>74</v>
      </c>
      <c r="L456" t="s">
        <v>74</v>
      </c>
      <c r="M456" t="s">
        <v>318</v>
      </c>
      <c r="N456" t="s">
        <v>79</v>
      </c>
      <c r="O456" t="s">
        <v>74</v>
      </c>
      <c r="P456" t="s">
        <v>74</v>
      </c>
      <c r="Q456" t="s">
        <v>74</v>
      </c>
      <c r="R456" t="s">
        <v>74</v>
      </c>
      <c r="S456" t="s">
        <v>74</v>
      </c>
      <c r="T456" t="s">
        <v>7305</v>
      </c>
      <c r="U456" t="s">
        <v>74</v>
      </c>
      <c r="V456" t="s">
        <v>7306</v>
      </c>
      <c r="W456" t="s">
        <v>7307</v>
      </c>
      <c r="X456" t="s">
        <v>7308</v>
      </c>
      <c r="Y456" t="s">
        <v>7309</v>
      </c>
      <c r="Z456" t="s">
        <v>7310</v>
      </c>
      <c r="AA456" t="s">
        <v>74</v>
      </c>
      <c r="AB456" t="s">
        <v>74</v>
      </c>
      <c r="AC456" t="s">
        <v>74</v>
      </c>
      <c r="AD456" t="s">
        <v>74</v>
      </c>
      <c r="AE456" t="s">
        <v>74</v>
      </c>
      <c r="AF456" t="s">
        <v>74</v>
      </c>
      <c r="AG456">
        <v>11</v>
      </c>
      <c r="AH456">
        <v>1</v>
      </c>
      <c r="AI456">
        <v>1</v>
      </c>
      <c r="AJ456">
        <v>1</v>
      </c>
      <c r="AK456">
        <v>5</v>
      </c>
      <c r="AL456" t="s">
        <v>4647</v>
      </c>
      <c r="AM456" t="s">
        <v>4648</v>
      </c>
      <c r="AN456" t="s">
        <v>4649</v>
      </c>
      <c r="AO456" t="s">
        <v>4650</v>
      </c>
      <c r="AP456" t="s">
        <v>4651</v>
      </c>
      <c r="AQ456" t="s">
        <v>74</v>
      </c>
      <c r="AR456" t="s">
        <v>4652</v>
      </c>
      <c r="AS456" t="s">
        <v>4653</v>
      </c>
      <c r="AT456" t="s">
        <v>74</v>
      </c>
      <c r="AU456">
        <v>2018</v>
      </c>
      <c r="AV456">
        <v>7</v>
      </c>
      <c r="AW456">
        <v>3</v>
      </c>
      <c r="AX456" t="s">
        <v>74</v>
      </c>
      <c r="AY456" t="s">
        <v>74</v>
      </c>
      <c r="AZ456" t="s">
        <v>74</v>
      </c>
      <c r="BA456" t="s">
        <v>74</v>
      </c>
      <c r="BB456">
        <v>361</v>
      </c>
      <c r="BC456">
        <v>370</v>
      </c>
      <c r="BD456" t="s">
        <v>74</v>
      </c>
      <c r="BE456" t="s">
        <v>7311</v>
      </c>
      <c r="BF456" t="str">
        <f>HYPERLINK("http://dx.doi.org/10.17150/2308-6203.2018.7(3).361-370","http://dx.doi.org/10.17150/2308-6203.2018.7(3).361-370")</f>
        <v>http://dx.doi.org/10.17150/2308-6203.2018.7(3).361-370</v>
      </c>
      <c r="BG456" t="s">
        <v>74</v>
      </c>
      <c r="BH456" t="s">
        <v>74</v>
      </c>
      <c r="BI456">
        <v>10</v>
      </c>
      <c r="BJ456" t="s">
        <v>1724</v>
      </c>
      <c r="BK456" t="s">
        <v>131</v>
      </c>
      <c r="BL456" t="s">
        <v>1724</v>
      </c>
      <c r="BM456" t="s">
        <v>7312</v>
      </c>
      <c r="BN456" t="s">
        <v>74</v>
      </c>
      <c r="BO456" t="s">
        <v>198</v>
      </c>
      <c r="BP456" t="s">
        <v>74</v>
      </c>
      <c r="BQ456" t="s">
        <v>74</v>
      </c>
      <c r="BR456" t="s">
        <v>103</v>
      </c>
      <c r="BS456" t="s">
        <v>7313</v>
      </c>
      <c r="BT456" t="str">
        <f>HYPERLINK("https%3A%2F%2Fwww.webofscience.com%2Fwos%2Fwoscc%2Ffull-record%2FWOS:000438301600002","View Full Record in Web of Science")</f>
        <v>View Full Record in Web of Science</v>
      </c>
    </row>
    <row r="457" spans="1:72" x14ac:dyDescent="0.25">
      <c r="A457" t="s">
        <v>72</v>
      </c>
      <c r="B457" t="s">
        <v>7314</v>
      </c>
      <c r="C457" t="s">
        <v>74</v>
      </c>
      <c r="D457" t="s">
        <v>74</v>
      </c>
      <c r="E457" t="s">
        <v>74</v>
      </c>
      <c r="F457" t="s">
        <v>7315</v>
      </c>
      <c r="G457" t="s">
        <v>74</v>
      </c>
      <c r="H457" t="s">
        <v>74</v>
      </c>
      <c r="I457" t="s">
        <v>7316</v>
      </c>
      <c r="J457" t="s">
        <v>7317</v>
      </c>
      <c r="K457" t="s">
        <v>74</v>
      </c>
      <c r="L457" t="s">
        <v>74</v>
      </c>
      <c r="M457" t="s">
        <v>78</v>
      </c>
      <c r="N457" t="s">
        <v>79</v>
      </c>
      <c r="O457" t="s">
        <v>74</v>
      </c>
      <c r="P457" t="s">
        <v>74</v>
      </c>
      <c r="Q457" t="s">
        <v>74</v>
      </c>
      <c r="R457" t="s">
        <v>74</v>
      </c>
      <c r="S457" t="s">
        <v>74</v>
      </c>
      <c r="T457" t="s">
        <v>7318</v>
      </c>
      <c r="U457" t="s">
        <v>74</v>
      </c>
      <c r="V457" t="s">
        <v>7319</v>
      </c>
      <c r="W457" t="s">
        <v>7320</v>
      </c>
      <c r="X457" t="s">
        <v>7321</v>
      </c>
      <c r="Y457" t="s">
        <v>7322</v>
      </c>
      <c r="Z457" t="s">
        <v>74</v>
      </c>
      <c r="AA457" t="s">
        <v>74</v>
      </c>
      <c r="AB457" t="s">
        <v>74</v>
      </c>
      <c r="AC457" t="s">
        <v>7323</v>
      </c>
      <c r="AD457" t="s">
        <v>7324</v>
      </c>
      <c r="AE457" t="s">
        <v>7325</v>
      </c>
      <c r="AF457" t="s">
        <v>74</v>
      </c>
      <c r="AG457">
        <v>20</v>
      </c>
      <c r="AH457">
        <v>0</v>
      </c>
      <c r="AI457">
        <v>0</v>
      </c>
      <c r="AJ457">
        <v>0</v>
      </c>
      <c r="AK457">
        <v>1</v>
      </c>
      <c r="AL457" t="s">
        <v>7326</v>
      </c>
      <c r="AM457" t="s">
        <v>7327</v>
      </c>
      <c r="AN457" t="s">
        <v>7328</v>
      </c>
      <c r="AO457" t="s">
        <v>7329</v>
      </c>
      <c r="AP457" t="s">
        <v>7330</v>
      </c>
      <c r="AQ457" t="s">
        <v>74</v>
      </c>
      <c r="AR457" t="s">
        <v>7317</v>
      </c>
      <c r="AS457" t="s">
        <v>7331</v>
      </c>
      <c r="AT457" t="s">
        <v>74</v>
      </c>
      <c r="AU457">
        <v>2018</v>
      </c>
      <c r="AV457" t="s">
        <v>74</v>
      </c>
      <c r="AW457">
        <v>4</v>
      </c>
      <c r="AX457" t="s">
        <v>74</v>
      </c>
      <c r="AY457" t="s">
        <v>74</v>
      </c>
      <c r="AZ457" t="s">
        <v>74</v>
      </c>
      <c r="BA457" t="s">
        <v>74</v>
      </c>
      <c r="BB457">
        <v>41</v>
      </c>
      <c r="BC457">
        <v>49</v>
      </c>
      <c r="BD457" t="s">
        <v>74</v>
      </c>
      <c r="BE457" t="s">
        <v>74</v>
      </c>
      <c r="BF457" t="s">
        <v>74</v>
      </c>
      <c r="BG457" t="s">
        <v>74</v>
      </c>
      <c r="BH457" t="s">
        <v>74</v>
      </c>
      <c r="BI457">
        <v>9</v>
      </c>
      <c r="BJ457" t="s">
        <v>156</v>
      </c>
      <c r="BK457" t="s">
        <v>131</v>
      </c>
      <c r="BL457" t="s">
        <v>156</v>
      </c>
      <c r="BM457" t="s">
        <v>7332</v>
      </c>
      <c r="BN457" t="s">
        <v>74</v>
      </c>
      <c r="BO457" t="s">
        <v>74</v>
      </c>
      <c r="BP457" t="s">
        <v>74</v>
      </c>
      <c r="BQ457" t="s">
        <v>74</v>
      </c>
      <c r="BR457" t="s">
        <v>103</v>
      </c>
      <c r="BS457" t="s">
        <v>7333</v>
      </c>
      <c r="BT457" t="str">
        <f>HYPERLINK("https%3A%2F%2Fwww.webofscience.com%2Fwos%2Fwoscc%2Ffull-record%2FWOS:000460702600009","View Full Record in Web of Science")</f>
        <v>View Full Record in Web of Science</v>
      </c>
    </row>
    <row r="458" spans="1:72" x14ac:dyDescent="0.25">
      <c r="A458" t="s">
        <v>72</v>
      </c>
      <c r="B458" t="s">
        <v>7334</v>
      </c>
      <c r="C458" t="s">
        <v>74</v>
      </c>
      <c r="D458" t="s">
        <v>74</v>
      </c>
      <c r="E458" t="s">
        <v>74</v>
      </c>
      <c r="F458" t="s">
        <v>7335</v>
      </c>
      <c r="G458" t="s">
        <v>74</v>
      </c>
      <c r="H458" t="s">
        <v>74</v>
      </c>
      <c r="I458" t="s">
        <v>7336</v>
      </c>
      <c r="J458" t="s">
        <v>6767</v>
      </c>
      <c r="K458" t="s">
        <v>74</v>
      </c>
      <c r="L458" t="s">
        <v>74</v>
      </c>
      <c r="M458" t="s">
        <v>78</v>
      </c>
      <c r="N458" t="s">
        <v>79</v>
      </c>
      <c r="O458" t="s">
        <v>74</v>
      </c>
      <c r="P458" t="s">
        <v>74</v>
      </c>
      <c r="Q458" t="s">
        <v>74</v>
      </c>
      <c r="R458" t="s">
        <v>74</v>
      </c>
      <c r="S458" t="s">
        <v>74</v>
      </c>
      <c r="T458" t="s">
        <v>7337</v>
      </c>
      <c r="U458" t="s">
        <v>74</v>
      </c>
      <c r="V458" t="s">
        <v>7338</v>
      </c>
      <c r="W458" t="s">
        <v>7339</v>
      </c>
      <c r="X458" t="s">
        <v>1946</v>
      </c>
      <c r="Y458" t="s">
        <v>7340</v>
      </c>
      <c r="Z458" t="s">
        <v>7341</v>
      </c>
      <c r="AA458" t="s">
        <v>7342</v>
      </c>
      <c r="AB458" t="s">
        <v>7343</v>
      </c>
      <c r="AC458" t="s">
        <v>74</v>
      </c>
      <c r="AD458" t="s">
        <v>74</v>
      </c>
      <c r="AE458" t="s">
        <v>74</v>
      </c>
      <c r="AF458" t="s">
        <v>74</v>
      </c>
      <c r="AG458">
        <v>41</v>
      </c>
      <c r="AH458">
        <v>1</v>
      </c>
      <c r="AI458">
        <v>1</v>
      </c>
      <c r="AJ458">
        <v>3</v>
      </c>
      <c r="AK458">
        <v>19</v>
      </c>
      <c r="AL458" t="s">
        <v>6775</v>
      </c>
      <c r="AM458" t="s">
        <v>440</v>
      </c>
      <c r="AN458" t="s">
        <v>6776</v>
      </c>
      <c r="AO458" t="s">
        <v>1719</v>
      </c>
      <c r="AP458" t="s">
        <v>1736</v>
      </c>
      <c r="AQ458" t="s">
        <v>74</v>
      </c>
      <c r="AR458" t="s">
        <v>6777</v>
      </c>
      <c r="AS458" t="s">
        <v>6778</v>
      </c>
      <c r="AT458" t="s">
        <v>74</v>
      </c>
      <c r="AU458">
        <v>2018</v>
      </c>
      <c r="AV458" t="s">
        <v>74</v>
      </c>
      <c r="AW458">
        <v>4</v>
      </c>
      <c r="AX458" t="s">
        <v>74</v>
      </c>
      <c r="AY458" t="s">
        <v>74</v>
      </c>
      <c r="AZ458" t="s">
        <v>74</v>
      </c>
      <c r="BA458" t="s">
        <v>74</v>
      </c>
      <c r="BB458">
        <v>138</v>
      </c>
      <c r="BC458">
        <v>147</v>
      </c>
      <c r="BD458" t="s">
        <v>74</v>
      </c>
      <c r="BE458" t="s">
        <v>7344</v>
      </c>
      <c r="BF458" t="str">
        <f>HYPERLINK("http://dx.doi.org/10.13187/me.2018.4.138","http://dx.doi.org/10.13187/me.2018.4.138")</f>
        <v>http://dx.doi.org/10.13187/me.2018.4.138</v>
      </c>
      <c r="BG458" t="s">
        <v>74</v>
      </c>
      <c r="BH458" t="s">
        <v>74</v>
      </c>
      <c r="BI458">
        <v>10</v>
      </c>
      <c r="BJ458" t="s">
        <v>1724</v>
      </c>
      <c r="BK458" t="s">
        <v>131</v>
      </c>
      <c r="BL458" t="s">
        <v>1724</v>
      </c>
      <c r="BM458" t="s">
        <v>7345</v>
      </c>
      <c r="BN458" t="s">
        <v>74</v>
      </c>
      <c r="BO458" t="s">
        <v>1726</v>
      </c>
      <c r="BP458" t="s">
        <v>74</v>
      </c>
      <c r="BQ458" t="s">
        <v>74</v>
      </c>
      <c r="BR458" t="s">
        <v>103</v>
      </c>
      <c r="BS458" t="s">
        <v>7346</v>
      </c>
      <c r="BT458" t="str">
        <f>HYPERLINK("https%3A%2F%2Fwww.webofscience.com%2Fwos%2Fwoscc%2Ffull-record%2FWOS:000452211600013","View Full Record in Web of Science")</f>
        <v>View Full Record in Web of Science</v>
      </c>
    </row>
    <row r="459" spans="1:72" x14ac:dyDescent="0.25">
      <c r="A459" t="s">
        <v>72</v>
      </c>
      <c r="B459" t="s">
        <v>7347</v>
      </c>
      <c r="C459" t="s">
        <v>74</v>
      </c>
      <c r="D459" t="s">
        <v>74</v>
      </c>
      <c r="E459" t="s">
        <v>74</v>
      </c>
      <c r="F459" t="s">
        <v>7348</v>
      </c>
      <c r="G459" t="s">
        <v>74</v>
      </c>
      <c r="H459" t="s">
        <v>74</v>
      </c>
      <c r="I459" t="s">
        <v>7349</v>
      </c>
      <c r="J459" t="s">
        <v>3287</v>
      </c>
      <c r="K459" t="s">
        <v>74</v>
      </c>
      <c r="L459" t="s">
        <v>74</v>
      </c>
      <c r="M459" t="s">
        <v>318</v>
      </c>
      <c r="N459" t="s">
        <v>79</v>
      </c>
      <c r="O459" t="s">
        <v>74</v>
      </c>
      <c r="P459" t="s">
        <v>74</v>
      </c>
      <c r="Q459" t="s">
        <v>74</v>
      </c>
      <c r="R459" t="s">
        <v>74</v>
      </c>
      <c r="S459" t="s">
        <v>74</v>
      </c>
      <c r="T459" t="s">
        <v>7350</v>
      </c>
      <c r="U459" t="s">
        <v>7351</v>
      </c>
      <c r="V459" t="s">
        <v>7352</v>
      </c>
      <c r="W459" t="s">
        <v>7353</v>
      </c>
      <c r="X459" t="s">
        <v>7354</v>
      </c>
      <c r="Y459" t="s">
        <v>7355</v>
      </c>
      <c r="Z459" t="s">
        <v>7356</v>
      </c>
      <c r="AA459" t="s">
        <v>7357</v>
      </c>
      <c r="AB459" t="s">
        <v>7358</v>
      </c>
      <c r="AC459" t="s">
        <v>7359</v>
      </c>
      <c r="AD459" t="s">
        <v>222</v>
      </c>
      <c r="AE459" t="s">
        <v>7360</v>
      </c>
      <c r="AF459" t="s">
        <v>74</v>
      </c>
      <c r="AG459">
        <v>35</v>
      </c>
      <c r="AH459">
        <v>2</v>
      </c>
      <c r="AI459">
        <v>2</v>
      </c>
      <c r="AJ459">
        <v>1</v>
      </c>
      <c r="AK459">
        <v>4</v>
      </c>
      <c r="AL459" t="s">
        <v>3296</v>
      </c>
      <c r="AM459" t="s">
        <v>806</v>
      </c>
      <c r="AN459" t="s">
        <v>3297</v>
      </c>
      <c r="AO459" t="s">
        <v>3298</v>
      </c>
      <c r="AP459" t="s">
        <v>3299</v>
      </c>
      <c r="AQ459" t="s">
        <v>74</v>
      </c>
      <c r="AR459" t="s">
        <v>3300</v>
      </c>
      <c r="AS459" t="s">
        <v>3301</v>
      </c>
      <c r="AT459" t="s">
        <v>74</v>
      </c>
      <c r="AU459">
        <v>2018</v>
      </c>
      <c r="AV459">
        <v>14</v>
      </c>
      <c r="AW459">
        <v>4</v>
      </c>
      <c r="AX459" t="s">
        <v>74</v>
      </c>
      <c r="AY459" t="s">
        <v>74</v>
      </c>
      <c r="AZ459" t="s">
        <v>74</v>
      </c>
      <c r="BA459" t="s">
        <v>74</v>
      </c>
      <c r="BB459">
        <v>1232</v>
      </c>
      <c r="BC459">
        <v>1245</v>
      </c>
      <c r="BD459" t="s">
        <v>74</v>
      </c>
      <c r="BE459" t="s">
        <v>7361</v>
      </c>
      <c r="BF459" t="str">
        <f>HYPERLINK("http://dx.doi.org/10.17059/2018-4-14","http://dx.doi.org/10.17059/2018-4-14")</f>
        <v>http://dx.doi.org/10.17059/2018-4-14</v>
      </c>
      <c r="BG459" t="s">
        <v>74</v>
      </c>
      <c r="BH459" t="s">
        <v>74</v>
      </c>
      <c r="BI459">
        <v>14</v>
      </c>
      <c r="BJ459" t="s">
        <v>291</v>
      </c>
      <c r="BK459" t="s">
        <v>131</v>
      </c>
      <c r="BL459" t="s">
        <v>291</v>
      </c>
      <c r="BM459" t="s">
        <v>6822</v>
      </c>
      <c r="BN459" t="s">
        <v>74</v>
      </c>
      <c r="BO459" t="s">
        <v>1616</v>
      </c>
      <c r="BP459" t="s">
        <v>74</v>
      </c>
      <c r="BQ459" t="s">
        <v>74</v>
      </c>
      <c r="BR459" t="s">
        <v>103</v>
      </c>
      <c r="BS459" t="s">
        <v>7362</v>
      </c>
      <c r="BT459" t="str">
        <f>HYPERLINK("https%3A%2F%2Fwww.webofscience.com%2Fwos%2Fwoscc%2Ffull-record%2FWOS:000452214100014","View Full Record in Web of Science")</f>
        <v>View Full Record in Web of Science</v>
      </c>
    </row>
    <row r="460" spans="1:72" x14ac:dyDescent="0.25">
      <c r="A460" t="s">
        <v>72</v>
      </c>
      <c r="B460" t="s">
        <v>7363</v>
      </c>
      <c r="C460" t="s">
        <v>74</v>
      </c>
      <c r="D460" t="s">
        <v>74</v>
      </c>
      <c r="E460" t="s">
        <v>74</v>
      </c>
      <c r="F460" t="s">
        <v>7364</v>
      </c>
      <c r="G460" t="s">
        <v>74</v>
      </c>
      <c r="H460" t="s">
        <v>74</v>
      </c>
      <c r="I460" t="s">
        <v>7365</v>
      </c>
      <c r="J460" t="s">
        <v>2881</v>
      </c>
      <c r="K460" t="s">
        <v>74</v>
      </c>
      <c r="L460" t="s">
        <v>74</v>
      </c>
      <c r="M460" t="s">
        <v>318</v>
      </c>
      <c r="N460" t="s">
        <v>79</v>
      </c>
      <c r="O460" t="s">
        <v>74</v>
      </c>
      <c r="P460" t="s">
        <v>74</v>
      </c>
      <c r="Q460" t="s">
        <v>74</v>
      </c>
      <c r="R460" t="s">
        <v>74</v>
      </c>
      <c r="S460" t="s">
        <v>74</v>
      </c>
      <c r="T460" t="s">
        <v>7366</v>
      </c>
      <c r="U460" t="s">
        <v>74</v>
      </c>
      <c r="V460" t="s">
        <v>7367</v>
      </c>
      <c r="W460" t="s">
        <v>7368</v>
      </c>
      <c r="X460" t="s">
        <v>7369</v>
      </c>
      <c r="Y460" t="s">
        <v>7370</v>
      </c>
      <c r="Z460" t="s">
        <v>7371</v>
      </c>
      <c r="AA460" t="s">
        <v>7372</v>
      </c>
      <c r="AB460" t="s">
        <v>74</v>
      </c>
      <c r="AC460" t="s">
        <v>74</v>
      </c>
      <c r="AD460" t="s">
        <v>74</v>
      </c>
      <c r="AE460" t="s">
        <v>74</v>
      </c>
      <c r="AF460" t="s">
        <v>74</v>
      </c>
      <c r="AG460">
        <v>11</v>
      </c>
      <c r="AH460">
        <v>1</v>
      </c>
      <c r="AI460">
        <v>1</v>
      </c>
      <c r="AJ460">
        <v>0</v>
      </c>
      <c r="AK460">
        <v>1</v>
      </c>
      <c r="AL460" t="s">
        <v>2888</v>
      </c>
      <c r="AM460" t="s">
        <v>2889</v>
      </c>
      <c r="AN460" t="s">
        <v>2890</v>
      </c>
      <c r="AO460" t="s">
        <v>2891</v>
      </c>
      <c r="AP460" t="s">
        <v>2892</v>
      </c>
      <c r="AQ460" t="s">
        <v>74</v>
      </c>
      <c r="AR460" t="s">
        <v>2893</v>
      </c>
      <c r="AS460" t="s">
        <v>2894</v>
      </c>
      <c r="AT460" t="s">
        <v>74</v>
      </c>
      <c r="AU460">
        <v>2018</v>
      </c>
      <c r="AV460">
        <v>12</v>
      </c>
      <c r="AW460">
        <v>3</v>
      </c>
      <c r="AX460" t="s">
        <v>74</v>
      </c>
      <c r="AY460" t="s">
        <v>74</v>
      </c>
      <c r="AZ460" t="s">
        <v>74</v>
      </c>
      <c r="BA460" t="s">
        <v>74</v>
      </c>
      <c r="BB460">
        <v>119</v>
      </c>
      <c r="BC460">
        <v>130</v>
      </c>
      <c r="BD460" t="s">
        <v>74</v>
      </c>
      <c r="BE460" t="s">
        <v>74</v>
      </c>
      <c r="BF460" t="s">
        <v>74</v>
      </c>
      <c r="BG460" t="s">
        <v>74</v>
      </c>
      <c r="BH460" t="s">
        <v>74</v>
      </c>
      <c r="BI460">
        <v>12</v>
      </c>
      <c r="BJ460" t="s">
        <v>265</v>
      </c>
      <c r="BK460" t="s">
        <v>131</v>
      </c>
      <c r="BL460" t="s">
        <v>266</v>
      </c>
      <c r="BM460" t="s">
        <v>7373</v>
      </c>
      <c r="BN460" t="s">
        <v>74</v>
      </c>
      <c r="BO460" t="s">
        <v>74</v>
      </c>
      <c r="BP460" t="s">
        <v>74</v>
      </c>
      <c r="BQ460" t="s">
        <v>74</v>
      </c>
      <c r="BR460" t="s">
        <v>103</v>
      </c>
      <c r="BS460" t="s">
        <v>7374</v>
      </c>
      <c r="BT460" t="str">
        <f>HYPERLINK("https%3A%2F%2Fwww.webofscience.com%2Fwos%2Fwoscc%2Ffull-record%2FWOS:000467993400010","View Full Record in Web of Science")</f>
        <v>View Full Record in Web of Science</v>
      </c>
    </row>
    <row r="461" spans="1:72" x14ac:dyDescent="0.25">
      <c r="A461" t="s">
        <v>72</v>
      </c>
      <c r="B461" t="s">
        <v>7375</v>
      </c>
      <c r="C461" t="s">
        <v>74</v>
      </c>
      <c r="D461" t="s">
        <v>74</v>
      </c>
      <c r="E461" t="s">
        <v>74</v>
      </c>
      <c r="F461" t="s">
        <v>7376</v>
      </c>
      <c r="G461" t="s">
        <v>74</v>
      </c>
      <c r="H461" t="s">
        <v>74</v>
      </c>
      <c r="I461" t="s">
        <v>7377</v>
      </c>
      <c r="J461" t="s">
        <v>752</v>
      </c>
      <c r="K461" t="s">
        <v>74</v>
      </c>
      <c r="L461" t="s">
        <v>74</v>
      </c>
      <c r="M461" t="s">
        <v>318</v>
      </c>
      <c r="N461" t="s">
        <v>79</v>
      </c>
      <c r="O461" t="s">
        <v>74</v>
      </c>
      <c r="P461" t="s">
        <v>74</v>
      </c>
      <c r="Q461" t="s">
        <v>74</v>
      </c>
      <c r="R461" t="s">
        <v>74</v>
      </c>
      <c r="S461" t="s">
        <v>74</v>
      </c>
      <c r="T461" t="s">
        <v>7378</v>
      </c>
      <c r="U461" t="s">
        <v>74</v>
      </c>
      <c r="V461" t="s">
        <v>7379</v>
      </c>
      <c r="W461" t="s">
        <v>7380</v>
      </c>
      <c r="X461" t="s">
        <v>1946</v>
      </c>
      <c r="Y461" t="s">
        <v>7381</v>
      </c>
      <c r="Z461" t="s">
        <v>7382</v>
      </c>
      <c r="AA461" t="s">
        <v>7383</v>
      </c>
      <c r="AB461" t="s">
        <v>7384</v>
      </c>
      <c r="AC461" t="s">
        <v>74</v>
      </c>
      <c r="AD461" t="s">
        <v>74</v>
      </c>
      <c r="AE461" t="s">
        <v>74</v>
      </c>
      <c r="AF461" t="s">
        <v>74</v>
      </c>
      <c r="AG461">
        <v>20</v>
      </c>
      <c r="AH461">
        <v>4</v>
      </c>
      <c r="AI461">
        <v>4</v>
      </c>
      <c r="AJ461">
        <v>0</v>
      </c>
      <c r="AK461">
        <v>7</v>
      </c>
      <c r="AL461" t="s">
        <v>2926</v>
      </c>
      <c r="AM461" t="s">
        <v>440</v>
      </c>
      <c r="AN461" t="s">
        <v>441</v>
      </c>
      <c r="AO461" t="s">
        <v>763</v>
      </c>
      <c r="AP461" t="s">
        <v>74</v>
      </c>
      <c r="AQ461" t="s">
        <v>74</v>
      </c>
      <c r="AR461" t="s">
        <v>764</v>
      </c>
      <c r="AS461" t="s">
        <v>765</v>
      </c>
      <c r="AT461" t="s">
        <v>74</v>
      </c>
      <c r="AU461">
        <v>2018</v>
      </c>
      <c r="AV461" t="s">
        <v>74</v>
      </c>
      <c r="AW461">
        <v>7</v>
      </c>
      <c r="AX461" t="s">
        <v>74</v>
      </c>
      <c r="AY461" t="s">
        <v>74</v>
      </c>
      <c r="AZ461" t="s">
        <v>74</v>
      </c>
      <c r="BA461" t="s">
        <v>74</v>
      </c>
      <c r="BB461">
        <v>124</v>
      </c>
      <c r="BC461">
        <v>134</v>
      </c>
      <c r="BD461" t="s">
        <v>74</v>
      </c>
      <c r="BE461" t="s">
        <v>7385</v>
      </c>
      <c r="BF461" t="str">
        <f>HYPERLINK("http://dx.doi.org/10.31857/S013216250000169-8","http://dx.doi.org/10.31857/S013216250000169-8")</f>
        <v>http://dx.doi.org/10.31857/S013216250000169-8</v>
      </c>
      <c r="BG461" t="s">
        <v>74</v>
      </c>
      <c r="BH461" t="s">
        <v>74</v>
      </c>
      <c r="BI461">
        <v>11</v>
      </c>
      <c r="BJ461" t="s">
        <v>711</v>
      </c>
      <c r="BK461" t="s">
        <v>100</v>
      </c>
      <c r="BL461" t="s">
        <v>711</v>
      </c>
      <c r="BM461" t="s">
        <v>6867</v>
      </c>
      <c r="BN461" t="s">
        <v>74</v>
      </c>
      <c r="BO461" t="s">
        <v>74</v>
      </c>
      <c r="BP461" t="s">
        <v>74</v>
      </c>
      <c r="BQ461" t="s">
        <v>74</v>
      </c>
      <c r="BR461" t="s">
        <v>103</v>
      </c>
      <c r="BS461" t="s">
        <v>7386</v>
      </c>
      <c r="BT461" t="str">
        <f>HYPERLINK("https%3A%2F%2Fwww.webofscience.com%2Fwos%2Fwoscc%2Ffull-record%2FWOS:000449124700014","View Full Record in Web of Science")</f>
        <v>View Full Record in Web of Science</v>
      </c>
    </row>
    <row r="462" spans="1:72" x14ac:dyDescent="0.25">
      <c r="A462" t="s">
        <v>72</v>
      </c>
      <c r="B462" t="s">
        <v>7387</v>
      </c>
      <c r="C462" t="s">
        <v>74</v>
      </c>
      <c r="D462" t="s">
        <v>74</v>
      </c>
      <c r="E462" t="s">
        <v>74</v>
      </c>
      <c r="F462" t="s">
        <v>7388</v>
      </c>
      <c r="G462" t="s">
        <v>74</v>
      </c>
      <c r="H462" t="s">
        <v>74</v>
      </c>
      <c r="I462" t="s">
        <v>7389</v>
      </c>
      <c r="J462" t="s">
        <v>338</v>
      </c>
      <c r="K462" t="s">
        <v>74</v>
      </c>
      <c r="L462" t="s">
        <v>74</v>
      </c>
      <c r="M462" t="s">
        <v>318</v>
      </c>
      <c r="N462" t="s">
        <v>79</v>
      </c>
      <c r="O462" t="s">
        <v>74</v>
      </c>
      <c r="P462" t="s">
        <v>74</v>
      </c>
      <c r="Q462" t="s">
        <v>74</v>
      </c>
      <c r="R462" t="s">
        <v>74</v>
      </c>
      <c r="S462" t="s">
        <v>74</v>
      </c>
      <c r="T462" t="s">
        <v>7390</v>
      </c>
      <c r="U462" t="s">
        <v>7391</v>
      </c>
      <c r="V462" t="s">
        <v>7392</v>
      </c>
      <c r="W462" t="s">
        <v>7393</v>
      </c>
      <c r="X462" t="s">
        <v>7394</v>
      </c>
      <c r="Y462" t="s">
        <v>7395</v>
      </c>
      <c r="Z462" t="s">
        <v>7396</v>
      </c>
      <c r="AA462" t="s">
        <v>7397</v>
      </c>
      <c r="AB462" t="s">
        <v>7398</v>
      </c>
      <c r="AC462" t="s">
        <v>74</v>
      </c>
      <c r="AD462" t="s">
        <v>74</v>
      </c>
      <c r="AE462" t="s">
        <v>74</v>
      </c>
      <c r="AF462" t="s">
        <v>74</v>
      </c>
      <c r="AG462">
        <v>22</v>
      </c>
      <c r="AH462">
        <v>5</v>
      </c>
      <c r="AI462">
        <v>7</v>
      </c>
      <c r="AJ462">
        <v>2</v>
      </c>
      <c r="AK462">
        <v>18</v>
      </c>
      <c r="AL462" t="s">
        <v>348</v>
      </c>
      <c r="AM462" t="s">
        <v>349</v>
      </c>
      <c r="AN462" t="s">
        <v>350</v>
      </c>
      <c r="AO462" t="s">
        <v>351</v>
      </c>
      <c r="AP462" t="s">
        <v>352</v>
      </c>
      <c r="AQ462" t="s">
        <v>74</v>
      </c>
      <c r="AR462" t="s">
        <v>353</v>
      </c>
      <c r="AS462" t="s">
        <v>354</v>
      </c>
      <c r="AT462" t="s">
        <v>827</v>
      </c>
      <c r="AU462">
        <v>2018</v>
      </c>
      <c r="AV462">
        <v>20</v>
      </c>
      <c r="AW462">
        <v>1</v>
      </c>
      <c r="AX462" t="s">
        <v>74</v>
      </c>
      <c r="AY462" t="s">
        <v>74</v>
      </c>
      <c r="AZ462" t="s">
        <v>74</v>
      </c>
      <c r="BA462" t="s">
        <v>74</v>
      </c>
      <c r="BB462">
        <v>152</v>
      </c>
      <c r="BC462">
        <v>170</v>
      </c>
      <c r="BD462" t="s">
        <v>74</v>
      </c>
      <c r="BE462" t="s">
        <v>7399</v>
      </c>
      <c r="BF462" t="str">
        <f>HYPERLINK("http://dx.doi.org/10.17853/1994-5639-2018-1-9-170","http://dx.doi.org/10.17853/1994-5639-2018-1-9-170")</f>
        <v>http://dx.doi.org/10.17853/1994-5639-2018-1-9-170</v>
      </c>
      <c r="BG462" t="s">
        <v>74</v>
      </c>
      <c r="BH462" t="s">
        <v>74</v>
      </c>
      <c r="BI462">
        <v>19</v>
      </c>
      <c r="BJ462" t="s">
        <v>156</v>
      </c>
      <c r="BK462" t="s">
        <v>131</v>
      </c>
      <c r="BL462" t="s">
        <v>156</v>
      </c>
      <c r="BM462" t="s">
        <v>7400</v>
      </c>
      <c r="BN462" t="s">
        <v>74</v>
      </c>
      <c r="BO462" t="s">
        <v>74</v>
      </c>
      <c r="BP462" t="s">
        <v>74</v>
      </c>
      <c r="BQ462" t="s">
        <v>74</v>
      </c>
      <c r="BR462" t="s">
        <v>103</v>
      </c>
      <c r="BS462" t="s">
        <v>7401</v>
      </c>
      <c r="BT462" t="str">
        <f>HYPERLINK("https%3A%2F%2Fwww.webofscience.com%2Fwos%2Fwoscc%2Ffull-record%2FWOS:000461119600007","View Full Record in Web of Science")</f>
        <v>View Full Record in Web of Science</v>
      </c>
    </row>
    <row r="463" spans="1:72" x14ac:dyDescent="0.25">
      <c r="A463" t="s">
        <v>72</v>
      </c>
      <c r="B463" t="s">
        <v>7402</v>
      </c>
      <c r="C463" t="s">
        <v>74</v>
      </c>
      <c r="D463" t="s">
        <v>74</v>
      </c>
      <c r="E463" t="s">
        <v>74</v>
      </c>
      <c r="F463" t="s">
        <v>7403</v>
      </c>
      <c r="G463" t="s">
        <v>74</v>
      </c>
      <c r="H463" t="s">
        <v>74</v>
      </c>
      <c r="I463" t="s">
        <v>7404</v>
      </c>
      <c r="J463" t="s">
        <v>772</v>
      </c>
      <c r="K463" t="s">
        <v>74</v>
      </c>
      <c r="L463" t="s">
        <v>74</v>
      </c>
      <c r="M463" t="s">
        <v>318</v>
      </c>
      <c r="N463" t="s">
        <v>79</v>
      </c>
      <c r="O463" t="s">
        <v>74</v>
      </c>
      <c r="P463" t="s">
        <v>74</v>
      </c>
      <c r="Q463" t="s">
        <v>74</v>
      </c>
      <c r="R463" t="s">
        <v>74</v>
      </c>
      <c r="S463" t="s">
        <v>74</v>
      </c>
      <c r="T463" t="s">
        <v>7405</v>
      </c>
      <c r="U463" t="s">
        <v>7406</v>
      </c>
      <c r="V463" t="s">
        <v>7407</v>
      </c>
      <c r="W463" t="s">
        <v>7408</v>
      </c>
      <c r="X463" t="s">
        <v>74</v>
      </c>
      <c r="Y463" t="s">
        <v>7409</v>
      </c>
      <c r="Z463" t="s">
        <v>7410</v>
      </c>
      <c r="AA463" t="s">
        <v>7411</v>
      </c>
      <c r="AB463" t="s">
        <v>7412</v>
      </c>
      <c r="AC463" t="s">
        <v>74</v>
      </c>
      <c r="AD463" t="s">
        <v>74</v>
      </c>
      <c r="AE463" t="s">
        <v>74</v>
      </c>
      <c r="AF463" t="s">
        <v>74</v>
      </c>
      <c r="AG463">
        <v>12</v>
      </c>
      <c r="AH463">
        <v>6</v>
      </c>
      <c r="AI463">
        <v>11</v>
      </c>
      <c r="AJ463">
        <v>0</v>
      </c>
      <c r="AK463">
        <v>8</v>
      </c>
      <c r="AL463" t="s">
        <v>779</v>
      </c>
      <c r="AM463" t="s">
        <v>780</v>
      </c>
      <c r="AN463" t="s">
        <v>781</v>
      </c>
      <c r="AO463" t="s">
        <v>782</v>
      </c>
      <c r="AP463" t="s">
        <v>783</v>
      </c>
      <c r="AQ463" t="s">
        <v>74</v>
      </c>
      <c r="AR463" t="s">
        <v>784</v>
      </c>
      <c r="AS463" t="s">
        <v>785</v>
      </c>
      <c r="AT463" t="s">
        <v>74</v>
      </c>
      <c r="AU463">
        <v>2018</v>
      </c>
      <c r="AV463">
        <v>11</v>
      </c>
      <c r="AW463">
        <v>3</v>
      </c>
      <c r="AX463" t="s">
        <v>74</v>
      </c>
      <c r="AY463" t="s">
        <v>74</v>
      </c>
      <c r="AZ463" t="s">
        <v>74</v>
      </c>
      <c r="BA463" t="s">
        <v>74</v>
      </c>
      <c r="BB463">
        <v>230</v>
      </c>
      <c r="BC463">
        <v>247</v>
      </c>
      <c r="BD463" t="s">
        <v>74</v>
      </c>
      <c r="BE463" t="s">
        <v>7413</v>
      </c>
      <c r="BF463" t="str">
        <f>HYPERLINK("http://dx.doi.org/10.15838/esc.2018.3.57.15","http://dx.doi.org/10.15838/esc.2018.3.57.15")</f>
        <v>http://dx.doi.org/10.15838/esc.2018.3.57.15</v>
      </c>
      <c r="BG463" t="s">
        <v>74</v>
      </c>
      <c r="BH463" t="s">
        <v>74</v>
      </c>
      <c r="BI463">
        <v>18</v>
      </c>
      <c r="BJ463" t="s">
        <v>787</v>
      </c>
      <c r="BK463" t="s">
        <v>131</v>
      </c>
      <c r="BL463" t="s">
        <v>405</v>
      </c>
      <c r="BM463" t="s">
        <v>6908</v>
      </c>
      <c r="BN463" t="s">
        <v>74</v>
      </c>
      <c r="BO463" t="s">
        <v>198</v>
      </c>
      <c r="BP463" t="s">
        <v>74</v>
      </c>
      <c r="BQ463" t="s">
        <v>74</v>
      </c>
      <c r="BR463" t="s">
        <v>103</v>
      </c>
      <c r="BS463" t="s">
        <v>7414</v>
      </c>
      <c r="BT463" t="str">
        <f>HYPERLINK("https%3A%2F%2Fwww.webofscience.com%2Fwos%2Fwoscc%2Ffull-record%2FWOS:000437488200015","View Full Record in Web of Science")</f>
        <v>View Full Record in Web of Science</v>
      </c>
    </row>
    <row r="464" spans="1:72" x14ac:dyDescent="0.25">
      <c r="A464" t="s">
        <v>72</v>
      </c>
      <c r="B464" t="s">
        <v>7415</v>
      </c>
      <c r="C464" t="s">
        <v>74</v>
      </c>
      <c r="D464" t="s">
        <v>74</v>
      </c>
      <c r="E464" t="s">
        <v>74</v>
      </c>
      <c r="F464" t="s">
        <v>7416</v>
      </c>
      <c r="G464" t="s">
        <v>74</v>
      </c>
      <c r="H464" t="s">
        <v>74</v>
      </c>
      <c r="I464" t="s">
        <v>7417</v>
      </c>
      <c r="J464" t="s">
        <v>7418</v>
      </c>
      <c r="K464" t="s">
        <v>74</v>
      </c>
      <c r="L464" t="s">
        <v>74</v>
      </c>
      <c r="M464" t="s">
        <v>78</v>
      </c>
      <c r="N464" t="s">
        <v>79</v>
      </c>
      <c r="O464" t="s">
        <v>74</v>
      </c>
      <c r="P464" t="s">
        <v>74</v>
      </c>
      <c r="Q464" t="s">
        <v>74</v>
      </c>
      <c r="R464" t="s">
        <v>74</v>
      </c>
      <c r="S464" t="s">
        <v>74</v>
      </c>
      <c r="T464" t="s">
        <v>7419</v>
      </c>
      <c r="U464" t="s">
        <v>7420</v>
      </c>
      <c r="V464" t="s">
        <v>7421</v>
      </c>
      <c r="W464" t="s">
        <v>7422</v>
      </c>
      <c r="X464" t="s">
        <v>4894</v>
      </c>
      <c r="Y464" t="s">
        <v>7423</v>
      </c>
      <c r="Z464" t="s">
        <v>7424</v>
      </c>
      <c r="AA464" t="s">
        <v>74</v>
      </c>
      <c r="AB464" t="s">
        <v>74</v>
      </c>
      <c r="AC464" t="s">
        <v>74</v>
      </c>
      <c r="AD464" t="s">
        <v>74</v>
      </c>
      <c r="AE464" t="s">
        <v>74</v>
      </c>
      <c r="AF464" t="s">
        <v>74</v>
      </c>
      <c r="AG464">
        <v>47</v>
      </c>
      <c r="AH464">
        <v>19</v>
      </c>
      <c r="AI464">
        <v>21</v>
      </c>
      <c r="AJ464">
        <v>0</v>
      </c>
      <c r="AK464">
        <v>19</v>
      </c>
      <c r="AL464" t="s">
        <v>2834</v>
      </c>
      <c r="AM464" t="s">
        <v>4391</v>
      </c>
      <c r="AN464" t="s">
        <v>4392</v>
      </c>
      <c r="AO464" t="s">
        <v>7425</v>
      </c>
      <c r="AP464" t="s">
        <v>7426</v>
      </c>
      <c r="AQ464" t="s">
        <v>74</v>
      </c>
      <c r="AR464" t="s">
        <v>7427</v>
      </c>
      <c r="AS464" t="s">
        <v>7428</v>
      </c>
      <c r="AT464" t="s">
        <v>1214</v>
      </c>
      <c r="AU464">
        <v>2017</v>
      </c>
      <c r="AV464">
        <v>74</v>
      </c>
      <c r="AW464">
        <v>2</v>
      </c>
      <c r="AX464" t="s">
        <v>74</v>
      </c>
      <c r="AY464" t="s">
        <v>74</v>
      </c>
      <c r="AZ464" t="s">
        <v>74</v>
      </c>
      <c r="BA464" t="s">
        <v>74</v>
      </c>
      <c r="BB464">
        <v>201</v>
      </c>
      <c r="BC464">
        <v>220</v>
      </c>
      <c r="BD464" t="s">
        <v>74</v>
      </c>
      <c r="BE464" t="s">
        <v>7429</v>
      </c>
      <c r="BF464" t="str">
        <f>HYPERLINK("http://dx.doi.org/10.1007/s10734-016-0043-7","http://dx.doi.org/10.1007/s10734-016-0043-7")</f>
        <v>http://dx.doi.org/10.1007/s10734-016-0043-7</v>
      </c>
      <c r="BG464" t="s">
        <v>74</v>
      </c>
      <c r="BH464" t="s">
        <v>74</v>
      </c>
      <c r="BI464">
        <v>20</v>
      </c>
      <c r="BJ464" t="s">
        <v>156</v>
      </c>
      <c r="BK464" t="s">
        <v>100</v>
      </c>
      <c r="BL464" t="s">
        <v>156</v>
      </c>
      <c r="BM464" t="s">
        <v>7430</v>
      </c>
      <c r="BN464" t="s">
        <v>74</v>
      </c>
      <c r="BO464" t="s">
        <v>74</v>
      </c>
      <c r="BP464" t="s">
        <v>74</v>
      </c>
      <c r="BQ464" t="s">
        <v>74</v>
      </c>
      <c r="BR464" t="s">
        <v>103</v>
      </c>
      <c r="BS464" t="s">
        <v>7431</v>
      </c>
      <c r="BT464" t="str">
        <f>HYPERLINK("https%3A%2F%2Fwww.webofscience.com%2Fwos%2Fwoscc%2Ffull-record%2FWOS:000404606200001","View Full Record in Web of Science")</f>
        <v>View Full Record in Web of Science</v>
      </c>
    </row>
    <row r="465" spans="1:72" x14ac:dyDescent="0.25">
      <c r="A465" t="s">
        <v>72</v>
      </c>
      <c r="B465" t="s">
        <v>7432</v>
      </c>
      <c r="C465" t="s">
        <v>74</v>
      </c>
      <c r="D465" t="s">
        <v>74</v>
      </c>
      <c r="E465" t="s">
        <v>74</v>
      </c>
      <c r="F465" t="s">
        <v>7433</v>
      </c>
      <c r="G465" t="s">
        <v>74</v>
      </c>
      <c r="H465" t="s">
        <v>74</v>
      </c>
      <c r="I465" t="s">
        <v>7434</v>
      </c>
      <c r="J465" t="s">
        <v>7435</v>
      </c>
      <c r="K465" t="s">
        <v>74</v>
      </c>
      <c r="L465" t="s">
        <v>74</v>
      </c>
      <c r="M465" t="s">
        <v>78</v>
      </c>
      <c r="N465" t="s">
        <v>79</v>
      </c>
      <c r="O465" t="s">
        <v>74</v>
      </c>
      <c r="P465" t="s">
        <v>74</v>
      </c>
      <c r="Q465" t="s">
        <v>74</v>
      </c>
      <c r="R465" t="s">
        <v>74</v>
      </c>
      <c r="S465" t="s">
        <v>74</v>
      </c>
      <c r="T465" t="s">
        <v>7436</v>
      </c>
      <c r="U465" t="s">
        <v>7437</v>
      </c>
      <c r="V465" t="s">
        <v>7438</v>
      </c>
      <c r="W465" t="s">
        <v>7439</v>
      </c>
      <c r="X465" t="s">
        <v>7440</v>
      </c>
      <c r="Y465" t="s">
        <v>7441</v>
      </c>
      <c r="Z465" t="s">
        <v>7442</v>
      </c>
      <c r="AA465" t="s">
        <v>74</v>
      </c>
      <c r="AB465" t="s">
        <v>7443</v>
      </c>
      <c r="AC465" t="s">
        <v>74</v>
      </c>
      <c r="AD465" t="s">
        <v>74</v>
      </c>
      <c r="AE465" t="s">
        <v>74</v>
      </c>
      <c r="AF465" t="s">
        <v>74</v>
      </c>
      <c r="AG465">
        <v>45</v>
      </c>
      <c r="AH465">
        <v>33</v>
      </c>
      <c r="AI465">
        <v>33</v>
      </c>
      <c r="AJ465">
        <v>3</v>
      </c>
      <c r="AK465">
        <v>49</v>
      </c>
      <c r="AL465" t="s">
        <v>2768</v>
      </c>
      <c r="AM465" t="s">
        <v>90</v>
      </c>
      <c r="AN465" t="s">
        <v>2769</v>
      </c>
      <c r="AO465" t="s">
        <v>7444</v>
      </c>
      <c r="AP465" t="s">
        <v>7445</v>
      </c>
      <c r="AQ465" t="s">
        <v>74</v>
      </c>
      <c r="AR465" t="s">
        <v>7446</v>
      </c>
      <c r="AS465" t="s">
        <v>7447</v>
      </c>
      <c r="AT465" t="s">
        <v>380</v>
      </c>
      <c r="AU465">
        <v>2017</v>
      </c>
      <c r="AV465">
        <v>39</v>
      </c>
      <c r="AW465">
        <v>3</v>
      </c>
      <c r="AX465" t="s">
        <v>74</v>
      </c>
      <c r="AY465" t="s">
        <v>74</v>
      </c>
      <c r="AZ465" t="s">
        <v>74</v>
      </c>
      <c r="BA465" t="s">
        <v>74</v>
      </c>
      <c r="BB465">
        <v>408</v>
      </c>
      <c r="BC465">
        <v>422</v>
      </c>
      <c r="BD465" t="s">
        <v>74</v>
      </c>
      <c r="BE465" t="s">
        <v>7448</v>
      </c>
      <c r="BF465" t="str">
        <f>HYPERLINK("http://dx.doi.org/10.1177/0163443717691225","http://dx.doi.org/10.1177/0163443717691225")</f>
        <v>http://dx.doi.org/10.1177/0163443717691225</v>
      </c>
      <c r="BG465" t="s">
        <v>74</v>
      </c>
      <c r="BH465" t="s">
        <v>74</v>
      </c>
      <c r="BI465">
        <v>15</v>
      </c>
      <c r="BJ465" t="s">
        <v>7449</v>
      </c>
      <c r="BK465" t="s">
        <v>100</v>
      </c>
      <c r="BL465" t="s">
        <v>7449</v>
      </c>
      <c r="BM465" t="s">
        <v>7450</v>
      </c>
      <c r="BN465">
        <v>29708133</v>
      </c>
      <c r="BO465" t="s">
        <v>4399</v>
      </c>
      <c r="BP465" t="s">
        <v>74</v>
      </c>
      <c r="BQ465" t="s">
        <v>74</v>
      </c>
      <c r="BR465" t="s">
        <v>103</v>
      </c>
      <c r="BS465" t="s">
        <v>7451</v>
      </c>
      <c r="BT465" t="str">
        <f>HYPERLINK("https%3A%2F%2Fwww.webofscience.com%2Fwos%2Fwoscc%2Ffull-record%2FWOS:000400073700007","View Full Record in Web of Science")</f>
        <v>View Full Record in Web of Science</v>
      </c>
    </row>
    <row r="466" spans="1:72" x14ac:dyDescent="0.25">
      <c r="A466" t="s">
        <v>72</v>
      </c>
      <c r="B466" t="s">
        <v>7452</v>
      </c>
      <c r="C466" t="s">
        <v>74</v>
      </c>
      <c r="D466" t="s">
        <v>74</v>
      </c>
      <c r="E466" t="s">
        <v>74</v>
      </c>
      <c r="F466" t="s">
        <v>7453</v>
      </c>
      <c r="G466" t="s">
        <v>74</v>
      </c>
      <c r="H466" t="s">
        <v>74</v>
      </c>
      <c r="I466" t="s">
        <v>7454</v>
      </c>
      <c r="J466" t="s">
        <v>752</v>
      </c>
      <c r="K466" t="s">
        <v>74</v>
      </c>
      <c r="L466" t="s">
        <v>74</v>
      </c>
      <c r="M466" t="s">
        <v>318</v>
      </c>
      <c r="N466" t="s">
        <v>79</v>
      </c>
      <c r="O466" t="s">
        <v>74</v>
      </c>
      <c r="P466" t="s">
        <v>74</v>
      </c>
      <c r="Q466" t="s">
        <v>74</v>
      </c>
      <c r="R466" t="s">
        <v>74</v>
      </c>
      <c r="S466" t="s">
        <v>74</v>
      </c>
      <c r="T466" t="s">
        <v>7455</v>
      </c>
      <c r="U466" t="s">
        <v>74</v>
      </c>
      <c r="V466" t="s">
        <v>7456</v>
      </c>
      <c r="W466" t="s">
        <v>7457</v>
      </c>
      <c r="X466" t="s">
        <v>7458</v>
      </c>
      <c r="Y466" t="s">
        <v>7459</v>
      </c>
      <c r="Z466" t="s">
        <v>7460</v>
      </c>
      <c r="AA466" t="s">
        <v>7461</v>
      </c>
      <c r="AB466" t="s">
        <v>74</v>
      </c>
      <c r="AC466" t="s">
        <v>7462</v>
      </c>
      <c r="AD466" t="s">
        <v>7462</v>
      </c>
      <c r="AE466" t="s">
        <v>7463</v>
      </c>
      <c r="AF466" t="s">
        <v>74</v>
      </c>
      <c r="AG466">
        <v>16</v>
      </c>
      <c r="AH466">
        <v>2</v>
      </c>
      <c r="AI466">
        <v>3</v>
      </c>
      <c r="AJ466">
        <v>0</v>
      </c>
      <c r="AK466">
        <v>4</v>
      </c>
      <c r="AL466" t="s">
        <v>2926</v>
      </c>
      <c r="AM466" t="s">
        <v>440</v>
      </c>
      <c r="AN466" t="s">
        <v>441</v>
      </c>
      <c r="AO466" t="s">
        <v>763</v>
      </c>
      <c r="AP466" t="s">
        <v>74</v>
      </c>
      <c r="AQ466" t="s">
        <v>74</v>
      </c>
      <c r="AR466" t="s">
        <v>764</v>
      </c>
      <c r="AS466" t="s">
        <v>765</v>
      </c>
      <c r="AT466" t="s">
        <v>74</v>
      </c>
      <c r="AU466">
        <v>2017</v>
      </c>
      <c r="AV466" t="s">
        <v>74</v>
      </c>
      <c r="AW466">
        <v>6</v>
      </c>
      <c r="AX466" t="s">
        <v>74</v>
      </c>
      <c r="AY466" t="s">
        <v>74</v>
      </c>
      <c r="AZ466" t="s">
        <v>74</v>
      </c>
      <c r="BA466" t="s">
        <v>74</v>
      </c>
      <c r="BB466">
        <v>57</v>
      </c>
      <c r="BC466">
        <v>67</v>
      </c>
      <c r="BD466" t="s">
        <v>74</v>
      </c>
      <c r="BE466" t="s">
        <v>7464</v>
      </c>
      <c r="BF466" t="str">
        <f>HYPERLINK("http://dx.doi.org/10.7868/S0132162517060058","http://dx.doi.org/10.7868/S0132162517060058")</f>
        <v>http://dx.doi.org/10.7868/S0132162517060058</v>
      </c>
      <c r="BG466" t="s">
        <v>74</v>
      </c>
      <c r="BH466" t="s">
        <v>74</v>
      </c>
      <c r="BI466">
        <v>11</v>
      </c>
      <c r="BJ466" t="s">
        <v>711</v>
      </c>
      <c r="BK466" t="s">
        <v>100</v>
      </c>
      <c r="BL466" t="s">
        <v>711</v>
      </c>
      <c r="BM466" t="s">
        <v>7465</v>
      </c>
      <c r="BN466" t="s">
        <v>74</v>
      </c>
      <c r="BO466" t="s">
        <v>74</v>
      </c>
      <c r="BP466" t="s">
        <v>74</v>
      </c>
      <c r="BQ466" t="s">
        <v>74</v>
      </c>
      <c r="BR466" t="s">
        <v>103</v>
      </c>
      <c r="BS466" t="s">
        <v>7466</v>
      </c>
      <c r="BT466" t="str">
        <f>HYPERLINK("https%3A%2F%2Fwww.webofscience.com%2Fwos%2Fwoscc%2Ffull-record%2FWOS:000406822400005","View Full Record in Web of Science")</f>
        <v>View Full Record in Web of Science</v>
      </c>
    </row>
    <row r="467" spans="1:72" x14ac:dyDescent="0.25">
      <c r="A467" t="s">
        <v>72</v>
      </c>
      <c r="B467" t="s">
        <v>7467</v>
      </c>
      <c r="C467" t="s">
        <v>74</v>
      </c>
      <c r="D467" t="s">
        <v>74</v>
      </c>
      <c r="E467" t="s">
        <v>74</v>
      </c>
      <c r="F467" t="s">
        <v>7468</v>
      </c>
      <c r="G467" t="s">
        <v>74</v>
      </c>
      <c r="H467" t="s">
        <v>74</v>
      </c>
      <c r="I467" t="s">
        <v>7469</v>
      </c>
      <c r="J467" t="s">
        <v>3819</v>
      </c>
      <c r="K467" t="s">
        <v>74</v>
      </c>
      <c r="L467" t="s">
        <v>74</v>
      </c>
      <c r="M467" t="s">
        <v>78</v>
      </c>
      <c r="N467" t="s">
        <v>79</v>
      </c>
      <c r="O467" t="s">
        <v>74</v>
      </c>
      <c r="P467" t="s">
        <v>74</v>
      </c>
      <c r="Q467" t="s">
        <v>74</v>
      </c>
      <c r="R467" t="s">
        <v>74</v>
      </c>
      <c r="S467" t="s">
        <v>74</v>
      </c>
      <c r="T467" t="s">
        <v>74</v>
      </c>
      <c r="U467" t="s">
        <v>74</v>
      </c>
      <c r="V467" t="s">
        <v>7470</v>
      </c>
      <c r="W467" t="s">
        <v>7471</v>
      </c>
      <c r="X467" t="s">
        <v>7472</v>
      </c>
      <c r="Y467" t="s">
        <v>7473</v>
      </c>
      <c r="Z467" t="s">
        <v>7474</v>
      </c>
      <c r="AA467" t="s">
        <v>74</v>
      </c>
      <c r="AB467" t="s">
        <v>7475</v>
      </c>
      <c r="AC467" t="s">
        <v>74</v>
      </c>
      <c r="AD467" t="s">
        <v>74</v>
      </c>
      <c r="AE467" t="s">
        <v>74</v>
      </c>
      <c r="AF467" t="s">
        <v>74</v>
      </c>
      <c r="AG467">
        <v>36</v>
      </c>
      <c r="AH467">
        <v>6</v>
      </c>
      <c r="AI467">
        <v>6</v>
      </c>
      <c r="AJ467">
        <v>0</v>
      </c>
      <c r="AK467">
        <v>6</v>
      </c>
      <c r="AL467" t="s">
        <v>120</v>
      </c>
      <c r="AM467" t="s">
        <v>121</v>
      </c>
      <c r="AN467" t="s">
        <v>122</v>
      </c>
      <c r="AO467" t="s">
        <v>3827</v>
      </c>
      <c r="AP467" t="s">
        <v>3828</v>
      </c>
      <c r="AQ467" t="s">
        <v>74</v>
      </c>
      <c r="AR467" t="s">
        <v>3829</v>
      </c>
      <c r="AS467" t="s">
        <v>3830</v>
      </c>
      <c r="AT467" t="s">
        <v>74</v>
      </c>
      <c r="AU467">
        <v>2017</v>
      </c>
      <c r="AV467">
        <v>69</v>
      </c>
      <c r="AW467">
        <v>7</v>
      </c>
      <c r="AX467" t="s">
        <v>74</v>
      </c>
      <c r="AY467" t="s">
        <v>74</v>
      </c>
      <c r="AZ467" t="s">
        <v>74</v>
      </c>
      <c r="BA467" t="s">
        <v>74</v>
      </c>
      <c r="BB467">
        <v>1070</v>
      </c>
      <c r="BC467">
        <v>1089</v>
      </c>
      <c r="BD467" t="s">
        <v>74</v>
      </c>
      <c r="BE467" t="s">
        <v>7476</v>
      </c>
      <c r="BF467" t="str">
        <f>HYPERLINK("http://dx.doi.org/10.1080/09668136.2017.1374353","http://dx.doi.org/10.1080/09668136.2017.1374353")</f>
        <v>http://dx.doi.org/10.1080/09668136.2017.1374353</v>
      </c>
      <c r="BG467" t="s">
        <v>74</v>
      </c>
      <c r="BH467" t="s">
        <v>74</v>
      </c>
      <c r="BI467">
        <v>20</v>
      </c>
      <c r="BJ467" t="s">
        <v>1298</v>
      </c>
      <c r="BK467" t="s">
        <v>100</v>
      </c>
      <c r="BL467" t="s">
        <v>1299</v>
      </c>
      <c r="BM467" t="s">
        <v>7477</v>
      </c>
      <c r="BN467" t="s">
        <v>74</v>
      </c>
      <c r="BO467" t="s">
        <v>74</v>
      </c>
      <c r="BP467" t="s">
        <v>74</v>
      </c>
      <c r="BQ467" t="s">
        <v>74</v>
      </c>
      <c r="BR467" t="s">
        <v>103</v>
      </c>
      <c r="BS467" t="s">
        <v>7478</v>
      </c>
      <c r="BT467" t="str">
        <f>HYPERLINK("https%3A%2F%2Fwww.webofscience.com%2Fwos%2Fwoscc%2Ffull-record%2FWOS:000413946100004","View Full Record in Web of Science")</f>
        <v>View Full Record in Web of Science</v>
      </c>
    </row>
    <row r="468" spans="1:72" x14ac:dyDescent="0.25">
      <c r="A468" t="s">
        <v>72</v>
      </c>
      <c r="B468" t="s">
        <v>7479</v>
      </c>
      <c r="C468" t="s">
        <v>74</v>
      </c>
      <c r="D468" t="s">
        <v>74</v>
      </c>
      <c r="E468" t="s">
        <v>74</v>
      </c>
      <c r="F468" t="s">
        <v>7480</v>
      </c>
      <c r="G468" t="s">
        <v>74</v>
      </c>
      <c r="H468" t="s">
        <v>74</v>
      </c>
      <c r="I468" t="s">
        <v>7481</v>
      </c>
      <c r="J468" t="s">
        <v>752</v>
      </c>
      <c r="K468" t="s">
        <v>74</v>
      </c>
      <c r="L468" t="s">
        <v>74</v>
      </c>
      <c r="M468" t="s">
        <v>318</v>
      </c>
      <c r="N468" t="s">
        <v>79</v>
      </c>
      <c r="O468" t="s">
        <v>74</v>
      </c>
      <c r="P468" t="s">
        <v>74</v>
      </c>
      <c r="Q468" t="s">
        <v>74</v>
      </c>
      <c r="R468" t="s">
        <v>74</v>
      </c>
      <c r="S468" t="s">
        <v>74</v>
      </c>
      <c r="T468" t="s">
        <v>7482</v>
      </c>
      <c r="U468" t="s">
        <v>74</v>
      </c>
      <c r="V468" t="s">
        <v>7483</v>
      </c>
      <c r="W468" t="s">
        <v>7484</v>
      </c>
      <c r="X468" t="s">
        <v>7485</v>
      </c>
      <c r="Y468" t="s">
        <v>7486</v>
      </c>
      <c r="Z468" t="s">
        <v>7487</v>
      </c>
      <c r="AA468" t="s">
        <v>6905</v>
      </c>
      <c r="AB468" t="s">
        <v>74</v>
      </c>
      <c r="AC468" t="s">
        <v>7488</v>
      </c>
      <c r="AD468" t="s">
        <v>7489</v>
      </c>
      <c r="AE468" t="s">
        <v>7490</v>
      </c>
      <c r="AF468" t="s">
        <v>74</v>
      </c>
      <c r="AG468">
        <v>8</v>
      </c>
      <c r="AH468">
        <v>3</v>
      </c>
      <c r="AI468">
        <v>3</v>
      </c>
      <c r="AJ468">
        <v>0</v>
      </c>
      <c r="AK468">
        <v>4</v>
      </c>
      <c r="AL468" t="s">
        <v>2537</v>
      </c>
      <c r="AM468" t="s">
        <v>440</v>
      </c>
      <c r="AN468" t="s">
        <v>2538</v>
      </c>
      <c r="AO468" t="s">
        <v>763</v>
      </c>
      <c r="AP468" t="s">
        <v>74</v>
      </c>
      <c r="AQ468" t="s">
        <v>74</v>
      </c>
      <c r="AR468" t="s">
        <v>764</v>
      </c>
      <c r="AS468" t="s">
        <v>765</v>
      </c>
      <c r="AT468" t="s">
        <v>74</v>
      </c>
      <c r="AU468">
        <v>2017</v>
      </c>
      <c r="AV468" t="s">
        <v>74</v>
      </c>
      <c r="AW468">
        <v>3</v>
      </c>
      <c r="AX468" t="s">
        <v>74</v>
      </c>
      <c r="AY468" t="s">
        <v>74</v>
      </c>
      <c r="AZ468" t="s">
        <v>74</v>
      </c>
      <c r="BA468" t="s">
        <v>74</v>
      </c>
      <c r="BB468">
        <v>51</v>
      </c>
      <c r="BC468">
        <v>57</v>
      </c>
      <c r="BD468" t="s">
        <v>74</v>
      </c>
      <c r="BE468" t="s">
        <v>74</v>
      </c>
      <c r="BF468" t="s">
        <v>74</v>
      </c>
      <c r="BG468" t="s">
        <v>74</v>
      </c>
      <c r="BH468" t="s">
        <v>74</v>
      </c>
      <c r="BI468">
        <v>7</v>
      </c>
      <c r="BJ468" t="s">
        <v>711</v>
      </c>
      <c r="BK468" t="s">
        <v>100</v>
      </c>
      <c r="BL468" t="s">
        <v>711</v>
      </c>
      <c r="BM468" t="s">
        <v>7491</v>
      </c>
      <c r="BN468" t="s">
        <v>74</v>
      </c>
      <c r="BO468" t="s">
        <v>74</v>
      </c>
      <c r="BP468" t="s">
        <v>74</v>
      </c>
      <c r="BQ468" t="s">
        <v>74</v>
      </c>
      <c r="BR468" t="s">
        <v>103</v>
      </c>
      <c r="BS468" t="s">
        <v>7492</v>
      </c>
      <c r="BT468" t="str">
        <f>HYPERLINK("https%3A%2F%2Fwww.webofscience.com%2Fwos%2Fwoscc%2Ffull-record%2FWOS:000400628600006","View Full Record in Web of Science")</f>
        <v>View Full Record in Web of Science</v>
      </c>
    </row>
    <row r="469" spans="1:72" x14ac:dyDescent="0.25">
      <c r="A469" t="s">
        <v>72</v>
      </c>
      <c r="B469" t="s">
        <v>7493</v>
      </c>
      <c r="C469" t="s">
        <v>74</v>
      </c>
      <c r="D469" t="s">
        <v>74</v>
      </c>
      <c r="E469" t="s">
        <v>74</v>
      </c>
      <c r="F469" t="s">
        <v>7493</v>
      </c>
      <c r="G469" t="s">
        <v>74</v>
      </c>
      <c r="H469" t="s">
        <v>74</v>
      </c>
      <c r="I469" t="s">
        <v>7494</v>
      </c>
      <c r="J469" t="s">
        <v>7495</v>
      </c>
      <c r="K469" t="s">
        <v>74</v>
      </c>
      <c r="L469" t="s">
        <v>74</v>
      </c>
      <c r="M469" t="s">
        <v>318</v>
      </c>
      <c r="N469" t="s">
        <v>79</v>
      </c>
      <c r="O469" t="s">
        <v>74</v>
      </c>
      <c r="P469" t="s">
        <v>74</v>
      </c>
      <c r="Q469" t="s">
        <v>74</v>
      </c>
      <c r="R469" t="s">
        <v>74</v>
      </c>
      <c r="S469" t="s">
        <v>74</v>
      </c>
      <c r="T469" t="s">
        <v>74</v>
      </c>
      <c r="U469" t="s">
        <v>74</v>
      </c>
      <c r="V469" t="s">
        <v>7496</v>
      </c>
      <c r="W469" t="s">
        <v>74</v>
      </c>
      <c r="X469" t="s">
        <v>74</v>
      </c>
      <c r="Y469" t="s">
        <v>74</v>
      </c>
      <c r="Z469" t="s">
        <v>74</v>
      </c>
      <c r="AA469" t="s">
        <v>7497</v>
      </c>
      <c r="AB469" t="s">
        <v>74</v>
      </c>
      <c r="AC469" t="s">
        <v>74</v>
      </c>
      <c r="AD469" t="s">
        <v>74</v>
      </c>
      <c r="AE469" t="s">
        <v>74</v>
      </c>
      <c r="AF469" t="s">
        <v>74</v>
      </c>
      <c r="AG469">
        <v>41</v>
      </c>
      <c r="AH469">
        <v>1</v>
      </c>
      <c r="AI469">
        <v>1</v>
      </c>
      <c r="AJ469">
        <v>0</v>
      </c>
      <c r="AK469">
        <v>3</v>
      </c>
      <c r="AL469" t="s">
        <v>7498</v>
      </c>
      <c r="AM469" t="s">
        <v>7499</v>
      </c>
      <c r="AN469" t="s">
        <v>7500</v>
      </c>
      <c r="AO469" t="s">
        <v>7501</v>
      </c>
      <c r="AP469" t="s">
        <v>7502</v>
      </c>
      <c r="AQ469" t="s">
        <v>74</v>
      </c>
      <c r="AR469" t="s">
        <v>7503</v>
      </c>
      <c r="AS469" t="s">
        <v>7504</v>
      </c>
      <c r="AT469" t="s">
        <v>74</v>
      </c>
      <c r="AU469">
        <v>2017</v>
      </c>
      <c r="AV469" t="s">
        <v>74</v>
      </c>
      <c r="AW469">
        <v>2</v>
      </c>
      <c r="AX469" t="s">
        <v>74</v>
      </c>
      <c r="AY469" t="s">
        <v>74</v>
      </c>
      <c r="AZ469" t="s">
        <v>74</v>
      </c>
      <c r="BA469" t="s">
        <v>74</v>
      </c>
      <c r="BB469">
        <v>225</v>
      </c>
      <c r="BC469">
        <v>255</v>
      </c>
      <c r="BD469" t="s">
        <v>74</v>
      </c>
      <c r="BE469" t="s">
        <v>74</v>
      </c>
      <c r="BF469" t="s">
        <v>74</v>
      </c>
      <c r="BG469" t="s">
        <v>74</v>
      </c>
      <c r="BH469" t="s">
        <v>74</v>
      </c>
      <c r="BI469">
        <v>31</v>
      </c>
      <c r="BJ469" t="s">
        <v>196</v>
      </c>
      <c r="BK469" t="s">
        <v>1636</v>
      </c>
      <c r="BL469" t="s">
        <v>196</v>
      </c>
      <c r="BM469" t="s">
        <v>7505</v>
      </c>
      <c r="BN469" t="s">
        <v>74</v>
      </c>
      <c r="BO469" t="s">
        <v>74</v>
      </c>
      <c r="BP469" t="s">
        <v>74</v>
      </c>
      <c r="BQ469" t="s">
        <v>74</v>
      </c>
      <c r="BR469" t="s">
        <v>103</v>
      </c>
      <c r="BS469" t="s">
        <v>7506</v>
      </c>
      <c r="BT469" t="str">
        <f>HYPERLINK("https%3A%2F%2Fwww.webofscience.com%2Fwos%2Fwoscc%2Ffull-record%2FWOS:000411093800010","View Full Record in Web of Science")</f>
        <v>View Full Record in Web of Science</v>
      </c>
    </row>
    <row r="470" spans="1:72" x14ac:dyDescent="0.25">
      <c r="A470" t="s">
        <v>72</v>
      </c>
      <c r="B470" t="s">
        <v>7507</v>
      </c>
      <c r="C470" t="s">
        <v>74</v>
      </c>
      <c r="D470" t="s">
        <v>74</v>
      </c>
      <c r="E470" t="s">
        <v>74</v>
      </c>
      <c r="F470" t="s">
        <v>7508</v>
      </c>
      <c r="G470" t="s">
        <v>74</v>
      </c>
      <c r="H470" t="s">
        <v>74</v>
      </c>
      <c r="I470" t="s">
        <v>7509</v>
      </c>
      <c r="J470" t="s">
        <v>4735</v>
      </c>
      <c r="K470" t="s">
        <v>74</v>
      </c>
      <c r="L470" t="s">
        <v>74</v>
      </c>
      <c r="M470" t="s">
        <v>318</v>
      </c>
      <c r="N470" t="s">
        <v>79</v>
      </c>
      <c r="O470" t="s">
        <v>74</v>
      </c>
      <c r="P470" t="s">
        <v>74</v>
      </c>
      <c r="Q470" t="s">
        <v>74</v>
      </c>
      <c r="R470" t="s">
        <v>74</v>
      </c>
      <c r="S470" t="s">
        <v>74</v>
      </c>
      <c r="T470" t="s">
        <v>7510</v>
      </c>
      <c r="U470" t="s">
        <v>74</v>
      </c>
      <c r="V470" t="s">
        <v>7511</v>
      </c>
      <c r="W470" t="s">
        <v>7512</v>
      </c>
      <c r="X470" t="s">
        <v>925</v>
      </c>
      <c r="Y470" t="s">
        <v>7513</v>
      </c>
      <c r="Z470" t="s">
        <v>74</v>
      </c>
      <c r="AA470" t="s">
        <v>74</v>
      </c>
      <c r="AB470" t="s">
        <v>74</v>
      </c>
      <c r="AC470" t="s">
        <v>74</v>
      </c>
      <c r="AD470" t="s">
        <v>74</v>
      </c>
      <c r="AE470" t="s">
        <v>74</v>
      </c>
      <c r="AF470" t="s">
        <v>74</v>
      </c>
      <c r="AG470">
        <v>35</v>
      </c>
      <c r="AH470">
        <v>0</v>
      </c>
      <c r="AI470">
        <v>0</v>
      </c>
      <c r="AJ470">
        <v>0</v>
      </c>
      <c r="AK470">
        <v>0</v>
      </c>
      <c r="AL470" t="s">
        <v>1648</v>
      </c>
      <c r="AM470" t="s">
        <v>806</v>
      </c>
      <c r="AN470" t="s">
        <v>1649</v>
      </c>
      <c r="AO470" t="s">
        <v>4743</v>
      </c>
      <c r="AP470" t="s">
        <v>4744</v>
      </c>
      <c r="AQ470" t="s">
        <v>74</v>
      </c>
      <c r="AR470" t="s">
        <v>4745</v>
      </c>
      <c r="AS470" t="s">
        <v>4746</v>
      </c>
      <c r="AT470" t="s">
        <v>74</v>
      </c>
      <c r="AU470">
        <v>2017</v>
      </c>
      <c r="AV470">
        <v>5</v>
      </c>
      <c r="AW470">
        <v>4</v>
      </c>
      <c r="AX470" t="s">
        <v>74</v>
      </c>
      <c r="AY470" t="s">
        <v>74</v>
      </c>
      <c r="AZ470" t="s">
        <v>74</v>
      </c>
      <c r="BA470" t="s">
        <v>74</v>
      </c>
      <c r="BB470">
        <v>1009</v>
      </c>
      <c r="BC470">
        <v>1026</v>
      </c>
      <c r="BD470" t="s">
        <v>74</v>
      </c>
      <c r="BE470" t="s">
        <v>7514</v>
      </c>
      <c r="BF470" t="str">
        <f>HYPERLINK("http://dx.doi.org/10.15826/qr.2017.4.264","http://dx.doi.org/10.15826/qr.2017.4.264")</f>
        <v>http://dx.doi.org/10.15826/qr.2017.4.264</v>
      </c>
      <c r="BG470" t="s">
        <v>74</v>
      </c>
      <c r="BH470" t="s">
        <v>74</v>
      </c>
      <c r="BI470">
        <v>18</v>
      </c>
      <c r="BJ470" t="s">
        <v>265</v>
      </c>
      <c r="BK470" t="s">
        <v>1636</v>
      </c>
      <c r="BL470" t="s">
        <v>266</v>
      </c>
      <c r="BM470" t="s">
        <v>7515</v>
      </c>
      <c r="BN470" t="s">
        <v>74</v>
      </c>
      <c r="BO470" t="s">
        <v>1656</v>
      </c>
      <c r="BP470" t="s">
        <v>74</v>
      </c>
      <c r="BQ470" t="s">
        <v>74</v>
      </c>
      <c r="BR470" t="s">
        <v>103</v>
      </c>
      <c r="BS470" t="s">
        <v>7516</v>
      </c>
      <c r="BT470" t="str">
        <f>HYPERLINK("https%3A%2F%2Fwww.webofscience.com%2Fwos%2Fwoscc%2Ffull-record%2FWOS:000428112500007","View Full Record in Web of Science")</f>
        <v>View Full Record in Web of Science</v>
      </c>
    </row>
    <row r="471" spans="1:72" x14ac:dyDescent="0.25">
      <c r="A471" t="s">
        <v>72</v>
      </c>
      <c r="B471" t="s">
        <v>7517</v>
      </c>
      <c r="C471" t="s">
        <v>74</v>
      </c>
      <c r="D471" t="s">
        <v>74</v>
      </c>
      <c r="E471" t="s">
        <v>74</v>
      </c>
      <c r="F471" t="s">
        <v>7518</v>
      </c>
      <c r="G471" t="s">
        <v>74</v>
      </c>
      <c r="H471" t="s">
        <v>74</v>
      </c>
      <c r="I471" t="s">
        <v>7519</v>
      </c>
      <c r="J471" t="s">
        <v>752</v>
      </c>
      <c r="K471" t="s">
        <v>74</v>
      </c>
      <c r="L471" t="s">
        <v>74</v>
      </c>
      <c r="M471" t="s">
        <v>318</v>
      </c>
      <c r="N471" t="s">
        <v>79</v>
      </c>
      <c r="O471" t="s">
        <v>74</v>
      </c>
      <c r="P471" t="s">
        <v>74</v>
      </c>
      <c r="Q471" t="s">
        <v>74</v>
      </c>
      <c r="R471" t="s">
        <v>74</v>
      </c>
      <c r="S471" t="s">
        <v>74</v>
      </c>
      <c r="T471" t="s">
        <v>7520</v>
      </c>
      <c r="U471" t="s">
        <v>74</v>
      </c>
      <c r="V471" t="s">
        <v>7521</v>
      </c>
      <c r="W471" t="s">
        <v>7522</v>
      </c>
      <c r="X471" t="s">
        <v>822</v>
      </c>
      <c r="Y471" t="s">
        <v>7523</v>
      </c>
      <c r="Z471" t="s">
        <v>7524</v>
      </c>
      <c r="AA471" t="s">
        <v>7525</v>
      </c>
      <c r="AB471" t="s">
        <v>7526</v>
      </c>
      <c r="AC471" t="s">
        <v>74</v>
      </c>
      <c r="AD471" t="s">
        <v>74</v>
      </c>
      <c r="AE471" t="s">
        <v>74</v>
      </c>
      <c r="AF471" t="s">
        <v>74</v>
      </c>
      <c r="AG471">
        <v>4</v>
      </c>
      <c r="AH471">
        <v>0</v>
      </c>
      <c r="AI471">
        <v>3</v>
      </c>
      <c r="AJ471">
        <v>0</v>
      </c>
      <c r="AK471">
        <v>6</v>
      </c>
      <c r="AL471" t="s">
        <v>2926</v>
      </c>
      <c r="AM471" t="s">
        <v>440</v>
      </c>
      <c r="AN471" t="s">
        <v>441</v>
      </c>
      <c r="AO471" t="s">
        <v>763</v>
      </c>
      <c r="AP471" t="s">
        <v>74</v>
      </c>
      <c r="AQ471" t="s">
        <v>74</v>
      </c>
      <c r="AR471" t="s">
        <v>764</v>
      </c>
      <c r="AS471" t="s">
        <v>765</v>
      </c>
      <c r="AT471" t="s">
        <v>74</v>
      </c>
      <c r="AU471">
        <v>2017</v>
      </c>
      <c r="AV471" t="s">
        <v>74</v>
      </c>
      <c r="AW471">
        <v>8</v>
      </c>
      <c r="AX471" t="s">
        <v>74</v>
      </c>
      <c r="AY471" t="s">
        <v>74</v>
      </c>
      <c r="AZ471" t="s">
        <v>74</v>
      </c>
      <c r="BA471" t="s">
        <v>74</v>
      </c>
      <c r="BB471">
        <v>88</v>
      </c>
      <c r="BC471">
        <v>94</v>
      </c>
      <c r="BD471" t="s">
        <v>74</v>
      </c>
      <c r="BE471" t="s">
        <v>7527</v>
      </c>
      <c r="BF471" t="str">
        <f>HYPERLINK("http://dx.doi.org/10.7868/S0132162517080104","http://dx.doi.org/10.7868/S0132162517080104")</f>
        <v>http://dx.doi.org/10.7868/S0132162517080104</v>
      </c>
      <c r="BG471" t="s">
        <v>74</v>
      </c>
      <c r="BH471" t="s">
        <v>74</v>
      </c>
      <c r="BI471">
        <v>7</v>
      </c>
      <c r="BJ471" t="s">
        <v>711</v>
      </c>
      <c r="BK471" t="s">
        <v>100</v>
      </c>
      <c r="BL471" t="s">
        <v>711</v>
      </c>
      <c r="BM471" t="s">
        <v>7528</v>
      </c>
      <c r="BN471" t="s">
        <v>74</v>
      </c>
      <c r="BO471" t="s">
        <v>74</v>
      </c>
      <c r="BP471" t="s">
        <v>74</v>
      </c>
      <c r="BQ471" t="s">
        <v>74</v>
      </c>
      <c r="BR471" t="s">
        <v>103</v>
      </c>
      <c r="BS471" t="s">
        <v>7529</v>
      </c>
      <c r="BT471" t="str">
        <f>HYPERLINK("https%3A%2F%2Fwww.webofscience.com%2Fwos%2Fwoscc%2Ffull-record%2FWOS:000410460500010","View Full Record in Web of Science")</f>
        <v>View Full Record in Web of Science</v>
      </c>
    </row>
    <row r="472" spans="1:72" x14ac:dyDescent="0.25">
      <c r="A472" t="s">
        <v>72</v>
      </c>
      <c r="B472" t="s">
        <v>7530</v>
      </c>
      <c r="C472" t="s">
        <v>74</v>
      </c>
      <c r="D472" t="s">
        <v>74</v>
      </c>
      <c r="E472" t="s">
        <v>74</v>
      </c>
      <c r="F472" t="s">
        <v>7531</v>
      </c>
      <c r="G472" t="s">
        <v>74</v>
      </c>
      <c r="H472" t="s">
        <v>74</v>
      </c>
      <c r="I472" t="s">
        <v>7532</v>
      </c>
      <c r="J472" t="s">
        <v>2725</v>
      </c>
      <c r="K472" t="s">
        <v>74</v>
      </c>
      <c r="L472" t="s">
        <v>74</v>
      </c>
      <c r="M472" t="s">
        <v>318</v>
      </c>
      <c r="N472" t="s">
        <v>79</v>
      </c>
      <c r="O472" t="s">
        <v>74</v>
      </c>
      <c r="P472" t="s">
        <v>74</v>
      </c>
      <c r="Q472" t="s">
        <v>74</v>
      </c>
      <c r="R472" t="s">
        <v>74</v>
      </c>
      <c r="S472" t="s">
        <v>74</v>
      </c>
      <c r="T472" t="s">
        <v>7533</v>
      </c>
      <c r="U472" t="s">
        <v>74</v>
      </c>
      <c r="V472" t="s">
        <v>7534</v>
      </c>
      <c r="W472" t="s">
        <v>7535</v>
      </c>
      <c r="X472" t="s">
        <v>7536</v>
      </c>
      <c r="Y472" t="s">
        <v>7537</v>
      </c>
      <c r="Z472" t="s">
        <v>74</v>
      </c>
      <c r="AA472" t="s">
        <v>74</v>
      </c>
      <c r="AB472" t="s">
        <v>74</v>
      </c>
      <c r="AC472" t="s">
        <v>74</v>
      </c>
      <c r="AD472" t="s">
        <v>74</v>
      </c>
      <c r="AE472" t="s">
        <v>74</v>
      </c>
      <c r="AF472" t="s">
        <v>74</v>
      </c>
      <c r="AG472">
        <v>31</v>
      </c>
      <c r="AH472">
        <v>5</v>
      </c>
      <c r="AI472">
        <v>5</v>
      </c>
      <c r="AJ472">
        <v>0</v>
      </c>
      <c r="AK472">
        <v>4</v>
      </c>
      <c r="AL472" t="s">
        <v>2537</v>
      </c>
      <c r="AM472" t="s">
        <v>440</v>
      </c>
      <c r="AN472" t="s">
        <v>2538</v>
      </c>
      <c r="AO472" t="s">
        <v>2735</v>
      </c>
      <c r="AP472" t="s">
        <v>74</v>
      </c>
      <c r="AQ472" t="s">
        <v>74</v>
      </c>
      <c r="AR472" t="s">
        <v>2736</v>
      </c>
      <c r="AS472" t="s">
        <v>2737</v>
      </c>
      <c r="AT472" t="s">
        <v>2380</v>
      </c>
      <c r="AU472">
        <v>2016</v>
      </c>
      <c r="AV472" t="s">
        <v>74</v>
      </c>
      <c r="AW472">
        <v>6</v>
      </c>
      <c r="AX472" t="s">
        <v>74</v>
      </c>
      <c r="AY472" t="s">
        <v>74</v>
      </c>
      <c r="AZ472" t="s">
        <v>74</v>
      </c>
      <c r="BA472" t="s">
        <v>74</v>
      </c>
      <c r="BB472">
        <v>49</v>
      </c>
      <c r="BC472" t="s">
        <v>2739</v>
      </c>
      <c r="BD472" t="s">
        <v>74</v>
      </c>
      <c r="BE472" t="s">
        <v>74</v>
      </c>
      <c r="BF472" t="s">
        <v>74</v>
      </c>
      <c r="BG472" t="s">
        <v>74</v>
      </c>
      <c r="BH472" t="s">
        <v>74</v>
      </c>
      <c r="BI472">
        <v>15</v>
      </c>
      <c r="BJ472" t="s">
        <v>2704</v>
      </c>
      <c r="BK472" t="s">
        <v>1075</v>
      </c>
      <c r="BL472" t="s">
        <v>550</v>
      </c>
      <c r="BM472" t="s">
        <v>7538</v>
      </c>
      <c r="BN472" t="s">
        <v>74</v>
      </c>
      <c r="BO472" t="s">
        <v>74</v>
      </c>
      <c r="BP472" t="s">
        <v>74</v>
      </c>
      <c r="BQ472" t="s">
        <v>74</v>
      </c>
      <c r="BR472" t="s">
        <v>103</v>
      </c>
      <c r="BS472" t="s">
        <v>7539</v>
      </c>
      <c r="BT472" t="str">
        <f>HYPERLINK("https%3A%2F%2Fwww.webofscience.com%2Fwos%2Fwoscc%2Ffull-record%2FWOS:000395721600004","View Full Record in Web of Science")</f>
        <v>View Full Record in Web of Science</v>
      </c>
    </row>
    <row r="473" spans="1:72" x14ac:dyDescent="0.25">
      <c r="A473" t="s">
        <v>72</v>
      </c>
      <c r="B473" t="s">
        <v>7540</v>
      </c>
      <c r="C473" t="s">
        <v>74</v>
      </c>
      <c r="D473" t="s">
        <v>74</v>
      </c>
      <c r="E473" t="s">
        <v>74</v>
      </c>
      <c r="F473" t="s">
        <v>7541</v>
      </c>
      <c r="G473" t="s">
        <v>74</v>
      </c>
      <c r="H473" t="s">
        <v>74</v>
      </c>
      <c r="I473" t="s">
        <v>7542</v>
      </c>
      <c r="J473" t="s">
        <v>7543</v>
      </c>
      <c r="K473" t="s">
        <v>74</v>
      </c>
      <c r="L473" t="s">
        <v>74</v>
      </c>
      <c r="M473" t="s">
        <v>78</v>
      </c>
      <c r="N473" t="s">
        <v>79</v>
      </c>
      <c r="O473" t="s">
        <v>74</v>
      </c>
      <c r="P473" t="s">
        <v>74</v>
      </c>
      <c r="Q473" t="s">
        <v>74</v>
      </c>
      <c r="R473" t="s">
        <v>74</v>
      </c>
      <c r="S473" t="s">
        <v>74</v>
      </c>
      <c r="T473" t="s">
        <v>7544</v>
      </c>
      <c r="U473" t="s">
        <v>7545</v>
      </c>
      <c r="V473" t="s">
        <v>7546</v>
      </c>
      <c r="W473" t="s">
        <v>7547</v>
      </c>
      <c r="X473" t="s">
        <v>7548</v>
      </c>
      <c r="Y473" t="s">
        <v>7549</v>
      </c>
      <c r="Z473" t="s">
        <v>7550</v>
      </c>
      <c r="AA473" t="s">
        <v>7551</v>
      </c>
      <c r="AB473" t="s">
        <v>7552</v>
      </c>
      <c r="AC473" t="s">
        <v>7553</v>
      </c>
      <c r="AD473" t="s">
        <v>7554</v>
      </c>
      <c r="AE473" t="s">
        <v>7555</v>
      </c>
      <c r="AF473" t="s">
        <v>74</v>
      </c>
      <c r="AG473">
        <v>36</v>
      </c>
      <c r="AH473">
        <v>4</v>
      </c>
      <c r="AI473">
        <v>7</v>
      </c>
      <c r="AJ473">
        <v>0</v>
      </c>
      <c r="AK473">
        <v>17</v>
      </c>
      <c r="AL473" t="s">
        <v>7556</v>
      </c>
      <c r="AM473" t="s">
        <v>7557</v>
      </c>
      <c r="AN473" t="s">
        <v>7558</v>
      </c>
      <c r="AO473" t="s">
        <v>7559</v>
      </c>
      <c r="AP473" t="s">
        <v>7560</v>
      </c>
      <c r="AQ473" t="s">
        <v>74</v>
      </c>
      <c r="AR473" t="s">
        <v>7561</v>
      </c>
      <c r="AS473" t="s">
        <v>7562</v>
      </c>
      <c r="AT473" t="s">
        <v>1101</v>
      </c>
      <c r="AU473">
        <v>2016</v>
      </c>
      <c r="AV473">
        <v>66</v>
      </c>
      <c r="AW473">
        <v>3</v>
      </c>
      <c r="AX473" t="s">
        <v>74</v>
      </c>
      <c r="AY473" t="s">
        <v>74</v>
      </c>
      <c r="AZ473" t="s">
        <v>74</v>
      </c>
      <c r="BA473" t="s">
        <v>74</v>
      </c>
      <c r="BB473">
        <v>507</v>
      </c>
      <c r="BC473">
        <v>526</v>
      </c>
      <c r="BD473" t="s">
        <v>74</v>
      </c>
      <c r="BE473" t="s">
        <v>7563</v>
      </c>
      <c r="BF473" t="str">
        <f>HYPERLINK("http://dx.doi.org/10.1556/032.2016.66.3.7","http://dx.doi.org/10.1556/032.2016.66.3.7")</f>
        <v>http://dx.doi.org/10.1556/032.2016.66.3.7</v>
      </c>
      <c r="BG473" t="s">
        <v>74</v>
      </c>
      <c r="BH473" t="s">
        <v>74</v>
      </c>
      <c r="BI473">
        <v>20</v>
      </c>
      <c r="BJ473" t="s">
        <v>787</v>
      </c>
      <c r="BK473" t="s">
        <v>100</v>
      </c>
      <c r="BL473" t="s">
        <v>405</v>
      </c>
      <c r="BM473" t="s">
        <v>7564</v>
      </c>
      <c r="BN473" t="s">
        <v>74</v>
      </c>
      <c r="BO473" t="s">
        <v>74</v>
      </c>
      <c r="BP473" t="s">
        <v>74</v>
      </c>
      <c r="BQ473" t="s">
        <v>74</v>
      </c>
      <c r="BR473" t="s">
        <v>103</v>
      </c>
      <c r="BS473" t="s">
        <v>7565</v>
      </c>
      <c r="BT473" t="str">
        <f>HYPERLINK("https%3A%2F%2Fwww.webofscience.com%2Fwos%2Fwoscc%2Ffull-record%2FWOS:000385363600007","View Full Record in Web of Science")</f>
        <v>View Full Record in Web of Science</v>
      </c>
    </row>
    <row r="474" spans="1:72" x14ac:dyDescent="0.25">
      <c r="A474" t="s">
        <v>72</v>
      </c>
      <c r="B474" t="s">
        <v>7566</v>
      </c>
      <c r="C474" t="s">
        <v>74</v>
      </c>
      <c r="D474" t="s">
        <v>74</v>
      </c>
      <c r="E474" t="s">
        <v>74</v>
      </c>
      <c r="F474" t="s">
        <v>7567</v>
      </c>
      <c r="G474" t="s">
        <v>74</v>
      </c>
      <c r="H474" t="s">
        <v>74</v>
      </c>
      <c r="I474" t="s">
        <v>7568</v>
      </c>
      <c r="J474" t="s">
        <v>7569</v>
      </c>
      <c r="K474" t="s">
        <v>74</v>
      </c>
      <c r="L474" t="s">
        <v>74</v>
      </c>
      <c r="M474" t="s">
        <v>7570</v>
      </c>
      <c r="N474" t="s">
        <v>79</v>
      </c>
      <c r="O474" t="s">
        <v>74</v>
      </c>
      <c r="P474" t="s">
        <v>74</v>
      </c>
      <c r="Q474" t="s">
        <v>74</v>
      </c>
      <c r="R474" t="s">
        <v>74</v>
      </c>
      <c r="S474" t="s">
        <v>74</v>
      </c>
      <c r="T474" t="s">
        <v>7571</v>
      </c>
      <c r="U474" t="s">
        <v>7572</v>
      </c>
      <c r="V474" t="s">
        <v>7573</v>
      </c>
      <c r="W474" t="s">
        <v>7574</v>
      </c>
      <c r="X474" t="s">
        <v>74</v>
      </c>
      <c r="Y474" t="s">
        <v>7575</v>
      </c>
      <c r="Z474" t="s">
        <v>74</v>
      </c>
      <c r="AA474" t="s">
        <v>74</v>
      </c>
      <c r="AB474" t="s">
        <v>74</v>
      </c>
      <c r="AC474" t="s">
        <v>74</v>
      </c>
      <c r="AD474" t="s">
        <v>74</v>
      </c>
      <c r="AE474" t="s">
        <v>74</v>
      </c>
      <c r="AF474" t="s">
        <v>74</v>
      </c>
      <c r="AG474">
        <v>98</v>
      </c>
      <c r="AH474">
        <v>0</v>
      </c>
      <c r="AI474">
        <v>0</v>
      </c>
      <c r="AJ474">
        <v>0</v>
      </c>
      <c r="AK474">
        <v>2</v>
      </c>
      <c r="AL474" t="s">
        <v>7576</v>
      </c>
      <c r="AM474" t="s">
        <v>7327</v>
      </c>
      <c r="AN474" t="s">
        <v>7577</v>
      </c>
      <c r="AO474" t="s">
        <v>7578</v>
      </c>
      <c r="AP474" t="s">
        <v>74</v>
      </c>
      <c r="AQ474" t="s">
        <v>74</v>
      </c>
      <c r="AR474" t="s">
        <v>7579</v>
      </c>
      <c r="AS474" t="s">
        <v>7580</v>
      </c>
      <c r="AT474" t="s">
        <v>194</v>
      </c>
      <c r="AU474">
        <v>2016</v>
      </c>
      <c r="AV474" t="s">
        <v>74</v>
      </c>
      <c r="AW474">
        <v>2</v>
      </c>
      <c r="AX474" t="s">
        <v>74</v>
      </c>
      <c r="AY474" t="s">
        <v>74</v>
      </c>
      <c r="AZ474" t="s">
        <v>74</v>
      </c>
      <c r="BA474" t="s">
        <v>74</v>
      </c>
      <c r="BB474">
        <v>253</v>
      </c>
      <c r="BC474">
        <v>277</v>
      </c>
      <c r="BD474" t="s">
        <v>74</v>
      </c>
      <c r="BE474" t="s">
        <v>74</v>
      </c>
      <c r="BF474" t="s">
        <v>74</v>
      </c>
      <c r="BG474" t="s">
        <v>74</v>
      </c>
      <c r="BH474" t="s">
        <v>74</v>
      </c>
      <c r="BI474">
        <v>25</v>
      </c>
      <c r="BJ474" t="s">
        <v>196</v>
      </c>
      <c r="BK474" t="s">
        <v>1636</v>
      </c>
      <c r="BL474" t="s">
        <v>196</v>
      </c>
      <c r="BM474" t="s">
        <v>7581</v>
      </c>
      <c r="BN474" t="s">
        <v>74</v>
      </c>
      <c r="BO474" t="s">
        <v>74</v>
      </c>
      <c r="BP474" t="s">
        <v>74</v>
      </c>
      <c r="BQ474" t="s">
        <v>74</v>
      </c>
      <c r="BR474" t="s">
        <v>103</v>
      </c>
      <c r="BS474" t="s">
        <v>7582</v>
      </c>
      <c r="BT474" t="str">
        <f>HYPERLINK("https%3A%2F%2Fwww.webofscience.com%2Fwos%2Fwoscc%2Ffull-record%2FWOS:000394923600002","View Full Record in Web of Science")</f>
        <v>View Full Record in Web of Science</v>
      </c>
    </row>
    <row r="475" spans="1:72" x14ac:dyDescent="0.25">
      <c r="A475" t="s">
        <v>72</v>
      </c>
      <c r="B475" t="s">
        <v>7583</v>
      </c>
      <c r="C475" t="s">
        <v>74</v>
      </c>
      <c r="D475" t="s">
        <v>74</v>
      </c>
      <c r="E475" t="s">
        <v>74</v>
      </c>
      <c r="F475" t="s">
        <v>7584</v>
      </c>
      <c r="G475" t="s">
        <v>74</v>
      </c>
      <c r="H475" t="s">
        <v>74</v>
      </c>
      <c r="I475" t="s">
        <v>7585</v>
      </c>
      <c r="J475" t="s">
        <v>2756</v>
      </c>
      <c r="K475" t="s">
        <v>74</v>
      </c>
      <c r="L475" t="s">
        <v>74</v>
      </c>
      <c r="M475" t="s">
        <v>78</v>
      </c>
      <c r="N475" t="s">
        <v>79</v>
      </c>
      <c r="O475" t="s">
        <v>74</v>
      </c>
      <c r="P475" t="s">
        <v>74</v>
      </c>
      <c r="Q475" t="s">
        <v>74</v>
      </c>
      <c r="R475" t="s">
        <v>74</v>
      </c>
      <c r="S475" t="s">
        <v>74</v>
      </c>
      <c r="T475" t="s">
        <v>7586</v>
      </c>
      <c r="U475" t="s">
        <v>7587</v>
      </c>
      <c r="V475" t="s">
        <v>7588</v>
      </c>
      <c r="W475" t="s">
        <v>7589</v>
      </c>
      <c r="X475" t="s">
        <v>395</v>
      </c>
      <c r="Y475" t="s">
        <v>7590</v>
      </c>
      <c r="Z475" t="s">
        <v>7591</v>
      </c>
      <c r="AA475" t="s">
        <v>74</v>
      </c>
      <c r="AB475" t="s">
        <v>7592</v>
      </c>
      <c r="AC475" t="s">
        <v>74</v>
      </c>
      <c r="AD475" t="s">
        <v>74</v>
      </c>
      <c r="AE475" t="s">
        <v>74</v>
      </c>
      <c r="AF475" t="s">
        <v>74</v>
      </c>
      <c r="AG475">
        <v>50</v>
      </c>
      <c r="AH475">
        <v>4</v>
      </c>
      <c r="AI475">
        <v>4</v>
      </c>
      <c r="AJ475">
        <v>3</v>
      </c>
      <c r="AK475">
        <v>16</v>
      </c>
      <c r="AL475" t="s">
        <v>2768</v>
      </c>
      <c r="AM475" t="s">
        <v>90</v>
      </c>
      <c r="AN475" t="s">
        <v>2769</v>
      </c>
      <c r="AO475" t="s">
        <v>2770</v>
      </c>
      <c r="AP475" t="s">
        <v>2771</v>
      </c>
      <c r="AQ475" t="s">
        <v>74</v>
      </c>
      <c r="AR475" t="s">
        <v>2756</v>
      </c>
      <c r="AS475" t="s">
        <v>2772</v>
      </c>
      <c r="AT475" t="s">
        <v>2701</v>
      </c>
      <c r="AU475">
        <v>2016</v>
      </c>
      <c r="AV475">
        <v>24</v>
      </c>
      <c r="AW475">
        <v>2</v>
      </c>
      <c r="AX475" t="s">
        <v>74</v>
      </c>
      <c r="AY475" t="s">
        <v>74</v>
      </c>
      <c r="AZ475" t="s">
        <v>74</v>
      </c>
      <c r="BA475" t="s">
        <v>74</v>
      </c>
      <c r="BB475">
        <v>102</v>
      </c>
      <c r="BC475">
        <v>117</v>
      </c>
      <c r="BD475" t="s">
        <v>74</v>
      </c>
      <c r="BE475" t="s">
        <v>7593</v>
      </c>
      <c r="BF475" t="str">
        <f>HYPERLINK("http://dx.doi.org/10.1177/1103308815611324","http://dx.doi.org/10.1177/1103308815611324")</f>
        <v>http://dx.doi.org/10.1177/1103308815611324</v>
      </c>
      <c r="BG475" t="s">
        <v>74</v>
      </c>
      <c r="BH475" t="s">
        <v>74</v>
      </c>
      <c r="BI475">
        <v>16</v>
      </c>
      <c r="BJ475" t="s">
        <v>2775</v>
      </c>
      <c r="BK475" t="s">
        <v>100</v>
      </c>
      <c r="BL475" t="s">
        <v>2776</v>
      </c>
      <c r="BM475" t="s">
        <v>7594</v>
      </c>
      <c r="BN475" t="s">
        <v>74</v>
      </c>
      <c r="BO475" t="s">
        <v>74</v>
      </c>
      <c r="BP475" t="s">
        <v>74</v>
      </c>
      <c r="BQ475" t="s">
        <v>74</v>
      </c>
      <c r="BR475" t="s">
        <v>103</v>
      </c>
      <c r="BS475" t="s">
        <v>7595</v>
      </c>
      <c r="BT475" t="str">
        <f>HYPERLINK("https%3A%2F%2Fwww.webofscience.com%2Fwos%2Fwoscc%2Ffull-record%2FWOS:000375572800002","View Full Record in Web of Science")</f>
        <v>View Full Record in Web of Science</v>
      </c>
    </row>
    <row r="476" spans="1:72" x14ac:dyDescent="0.25">
      <c r="A476" t="s">
        <v>72</v>
      </c>
      <c r="B476" t="s">
        <v>7596</v>
      </c>
      <c r="C476" t="s">
        <v>74</v>
      </c>
      <c r="D476" t="s">
        <v>74</v>
      </c>
      <c r="E476" t="s">
        <v>74</v>
      </c>
      <c r="F476" t="s">
        <v>7597</v>
      </c>
      <c r="G476" t="s">
        <v>74</v>
      </c>
      <c r="H476" t="s">
        <v>74</v>
      </c>
      <c r="I476" t="s">
        <v>7598</v>
      </c>
      <c r="J476" t="s">
        <v>1394</v>
      </c>
      <c r="K476" t="s">
        <v>74</v>
      </c>
      <c r="L476" t="s">
        <v>74</v>
      </c>
      <c r="M476" t="s">
        <v>78</v>
      </c>
      <c r="N476" t="s">
        <v>79</v>
      </c>
      <c r="O476" t="s">
        <v>74</v>
      </c>
      <c r="P476" t="s">
        <v>74</v>
      </c>
      <c r="Q476" t="s">
        <v>74</v>
      </c>
      <c r="R476" t="s">
        <v>74</v>
      </c>
      <c r="S476" t="s">
        <v>74</v>
      </c>
      <c r="T476" t="s">
        <v>7599</v>
      </c>
      <c r="U476" t="s">
        <v>7600</v>
      </c>
      <c r="V476" t="s">
        <v>7601</v>
      </c>
      <c r="W476" t="s">
        <v>7602</v>
      </c>
      <c r="X476" t="s">
        <v>7603</v>
      </c>
      <c r="Y476" t="s">
        <v>7604</v>
      </c>
      <c r="Z476" t="s">
        <v>7605</v>
      </c>
      <c r="AA476" t="s">
        <v>74</v>
      </c>
      <c r="AB476" t="s">
        <v>7606</v>
      </c>
      <c r="AC476" t="s">
        <v>7607</v>
      </c>
      <c r="AD476" t="s">
        <v>7607</v>
      </c>
      <c r="AE476" t="s">
        <v>7608</v>
      </c>
      <c r="AF476" t="s">
        <v>74</v>
      </c>
      <c r="AG476">
        <v>73</v>
      </c>
      <c r="AH476">
        <v>8</v>
      </c>
      <c r="AI476">
        <v>8</v>
      </c>
      <c r="AJ476">
        <v>1</v>
      </c>
      <c r="AK476">
        <v>13</v>
      </c>
      <c r="AL476" t="s">
        <v>120</v>
      </c>
      <c r="AM476" t="s">
        <v>121</v>
      </c>
      <c r="AN476" t="s">
        <v>122</v>
      </c>
      <c r="AO476" t="s">
        <v>1404</v>
      </c>
      <c r="AP476" t="s">
        <v>1405</v>
      </c>
      <c r="AQ476" t="s">
        <v>74</v>
      </c>
      <c r="AR476" t="s">
        <v>1406</v>
      </c>
      <c r="AS476" t="s">
        <v>1407</v>
      </c>
      <c r="AT476" t="s">
        <v>7609</v>
      </c>
      <c r="AU476">
        <v>2016</v>
      </c>
      <c r="AV476">
        <v>19</v>
      </c>
      <c r="AW476">
        <v>2</v>
      </c>
      <c r="AX476" t="s">
        <v>74</v>
      </c>
      <c r="AY476" t="s">
        <v>74</v>
      </c>
      <c r="AZ476" t="s">
        <v>74</v>
      </c>
      <c r="BA476" t="s">
        <v>74</v>
      </c>
      <c r="BB476">
        <v>221</v>
      </c>
      <c r="BC476">
        <v>236</v>
      </c>
      <c r="BD476" t="s">
        <v>74</v>
      </c>
      <c r="BE476" t="s">
        <v>7610</v>
      </c>
      <c r="BF476" t="str">
        <f>HYPERLINK("http://dx.doi.org/10.1080/13676261.2015.1059930","http://dx.doi.org/10.1080/13676261.2015.1059930")</f>
        <v>http://dx.doi.org/10.1080/13676261.2015.1059930</v>
      </c>
      <c r="BG476" t="s">
        <v>74</v>
      </c>
      <c r="BH476" t="s">
        <v>74</v>
      </c>
      <c r="BI476">
        <v>16</v>
      </c>
      <c r="BJ476" t="s">
        <v>512</v>
      </c>
      <c r="BK476" t="s">
        <v>100</v>
      </c>
      <c r="BL476" t="s">
        <v>513</v>
      </c>
      <c r="BM476" t="s">
        <v>7611</v>
      </c>
      <c r="BN476" t="s">
        <v>74</v>
      </c>
      <c r="BO476" t="s">
        <v>74</v>
      </c>
      <c r="BP476" t="s">
        <v>74</v>
      </c>
      <c r="BQ476" t="s">
        <v>74</v>
      </c>
      <c r="BR476" t="s">
        <v>103</v>
      </c>
      <c r="BS476" t="s">
        <v>7612</v>
      </c>
      <c r="BT476" t="str">
        <f>HYPERLINK("https%3A%2F%2Fwww.webofscience.com%2Fwos%2Fwoscc%2Ffull-record%2FWOS:000368194600006","View Full Record in Web of Science")</f>
        <v>View Full Record in Web of Science</v>
      </c>
    </row>
    <row r="477" spans="1:72" x14ac:dyDescent="0.25">
      <c r="A477" t="s">
        <v>72</v>
      </c>
      <c r="B477" t="s">
        <v>7613</v>
      </c>
      <c r="C477" t="s">
        <v>74</v>
      </c>
      <c r="D477" t="s">
        <v>74</v>
      </c>
      <c r="E477" t="s">
        <v>74</v>
      </c>
      <c r="F477" t="s">
        <v>7614</v>
      </c>
      <c r="G477" t="s">
        <v>74</v>
      </c>
      <c r="H477" t="s">
        <v>74</v>
      </c>
      <c r="I477" t="s">
        <v>7615</v>
      </c>
      <c r="J477" t="s">
        <v>752</v>
      </c>
      <c r="K477" t="s">
        <v>74</v>
      </c>
      <c r="L477" t="s">
        <v>74</v>
      </c>
      <c r="M477" t="s">
        <v>318</v>
      </c>
      <c r="N477" t="s">
        <v>79</v>
      </c>
      <c r="O477" t="s">
        <v>74</v>
      </c>
      <c r="P477" t="s">
        <v>74</v>
      </c>
      <c r="Q477" t="s">
        <v>74</v>
      </c>
      <c r="R477" t="s">
        <v>74</v>
      </c>
      <c r="S477" t="s">
        <v>74</v>
      </c>
      <c r="T477" t="s">
        <v>7616</v>
      </c>
      <c r="U477" t="s">
        <v>74</v>
      </c>
      <c r="V477" t="s">
        <v>7617</v>
      </c>
      <c r="W477" t="s">
        <v>7618</v>
      </c>
      <c r="X477" t="s">
        <v>7619</v>
      </c>
      <c r="Y477" t="s">
        <v>7620</v>
      </c>
      <c r="Z477" t="s">
        <v>7621</v>
      </c>
      <c r="AA477" t="s">
        <v>7622</v>
      </c>
      <c r="AB477" t="s">
        <v>7623</v>
      </c>
      <c r="AC477" t="s">
        <v>74</v>
      </c>
      <c r="AD477" t="s">
        <v>74</v>
      </c>
      <c r="AE477" t="s">
        <v>74</v>
      </c>
      <c r="AF477" t="s">
        <v>74</v>
      </c>
      <c r="AG477">
        <v>19</v>
      </c>
      <c r="AH477">
        <v>6</v>
      </c>
      <c r="AI477">
        <v>7</v>
      </c>
      <c r="AJ477">
        <v>0</v>
      </c>
      <c r="AK477">
        <v>6</v>
      </c>
      <c r="AL477" t="s">
        <v>760</v>
      </c>
      <c r="AM477" t="s">
        <v>761</v>
      </c>
      <c r="AN477" t="s">
        <v>762</v>
      </c>
      <c r="AO477" t="s">
        <v>763</v>
      </c>
      <c r="AP477" t="s">
        <v>74</v>
      </c>
      <c r="AQ477" t="s">
        <v>74</v>
      </c>
      <c r="AR477" t="s">
        <v>764</v>
      </c>
      <c r="AS477" t="s">
        <v>765</v>
      </c>
      <c r="AT477" t="s">
        <v>74</v>
      </c>
      <c r="AU477">
        <v>2016</v>
      </c>
      <c r="AV477" t="s">
        <v>74</v>
      </c>
      <c r="AW477">
        <v>9</v>
      </c>
      <c r="AX477" t="s">
        <v>74</v>
      </c>
      <c r="AY477" t="s">
        <v>74</v>
      </c>
      <c r="AZ477" t="s">
        <v>74</v>
      </c>
      <c r="BA477" t="s">
        <v>74</v>
      </c>
      <c r="BB477">
        <v>40</v>
      </c>
      <c r="BC477" t="s">
        <v>2739</v>
      </c>
      <c r="BD477" t="s">
        <v>74</v>
      </c>
      <c r="BE477" t="s">
        <v>74</v>
      </c>
      <c r="BF477" t="s">
        <v>74</v>
      </c>
      <c r="BG477" t="s">
        <v>74</v>
      </c>
      <c r="BH477" t="s">
        <v>74</v>
      </c>
      <c r="BI477">
        <v>11</v>
      </c>
      <c r="BJ477" t="s">
        <v>711</v>
      </c>
      <c r="BK477" t="s">
        <v>100</v>
      </c>
      <c r="BL477" t="s">
        <v>711</v>
      </c>
      <c r="BM477" t="s">
        <v>7624</v>
      </c>
      <c r="BN477" t="s">
        <v>74</v>
      </c>
      <c r="BO477" t="s">
        <v>74</v>
      </c>
      <c r="BP477" t="s">
        <v>74</v>
      </c>
      <c r="BQ477" t="s">
        <v>74</v>
      </c>
      <c r="BR477" t="s">
        <v>103</v>
      </c>
      <c r="BS477" t="s">
        <v>7625</v>
      </c>
      <c r="BT477" t="str">
        <f>HYPERLINK("https%3A%2F%2Fwww.webofscience.com%2Fwos%2Fwoscc%2Ffull-record%2FWOS:000386420300005","View Full Record in Web of Science")</f>
        <v>View Full Record in Web of Science</v>
      </c>
    </row>
    <row r="478" spans="1:72" x14ac:dyDescent="0.25">
      <c r="A478" t="s">
        <v>72</v>
      </c>
      <c r="B478" t="s">
        <v>7626</v>
      </c>
      <c r="C478" t="s">
        <v>74</v>
      </c>
      <c r="D478" t="s">
        <v>74</v>
      </c>
      <c r="E478" t="s">
        <v>74</v>
      </c>
      <c r="F478" t="s">
        <v>7627</v>
      </c>
      <c r="G478" t="s">
        <v>74</v>
      </c>
      <c r="H478" t="s">
        <v>74</v>
      </c>
      <c r="I478" t="s">
        <v>7628</v>
      </c>
      <c r="J478" t="s">
        <v>4735</v>
      </c>
      <c r="K478" t="s">
        <v>74</v>
      </c>
      <c r="L478" t="s">
        <v>74</v>
      </c>
      <c r="M478" t="s">
        <v>318</v>
      </c>
      <c r="N478" t="s">
        <v>79</v>
      </c>
      <c r="O478" t="s">
        <v>74</v>
      </c>
      <c r="P478" t="s">
        <v>74</v>
      </c>
      <c r="Q478" t="s">
        <v>74</v>
      </c>
      <c r="R478" t="s">
        <v>74</v>
      </c>
      <c r="S478" t="s">
        <v>74</v>
      </c>
      <c r="T478" t="s">
        <v>7629</v>
      </c>
      <c r="U478" t="s">
        <v>74</v>
      </c>
      <c r="V478" t="s">
        <v>7630</v>
      </c>
      <c r="W478" t="s">
        <v>7631</v>
      </c>
      <c r="X478" t="s">
        <v>925</v>
      </c>
      <c r="Y478" t="s">
        <v>7632</v>
      </c>
      <c r="Z478" t="s">
        <v>74</v>
      </c>
      <c r="AA478" t="s">
        <v>7633</v>
      </c>
      <c r="AB478" t="s">
        <v>74</v>
      </c>
      <c r="AC478" t="s">
        <v>74</v>
      </c>
      <c r="AD478" t="s">
        <v>74</v>
      </c>
      <c r="AE478" t="s">
        <v>74</v>
      </c>
      <c r="AF478" t="s">
        <v>74</v>
      </c>
      <c r="AG478">
        <v>25</v>
      </c>
      <c r="AH478">
        <v>6</v>
      </c>
      <c r="AI478">
        <v>6</v>
      </c>
      <c r="AJ478">
        <v>0</v>
      </c>
      <c r="AK478">
        <v>1</v>
      </c>
      <c r="AL478" t="s">
        <v>1648</v>
      </c>
      <c r="AM478" t="s">
        <v>806</v>
      </c>
      <c r="AN478" t="s">
        <v>1649</v>
      </c>
      <c r="AO478" t="s">
        <v>4743</v>
      </c>
      <c r="AP478" t="s">
        <v>4744</v>
      </c>
      <c r="AQ478" t="s">
        <v>74</v>
      </c>
      <c r="AR478" t="s">
        <v>4745</v>
      </c>
      <c r="AS478" t="s">
        <v>4746</v>
      </c>
      <c r="AT478" t="s">
        <v>74</v>
      </c>
      <c r="AU478">
        <v>2016</v>
      </c>
      <c r="AV478">
        <v>4</v>
      </c>
      <c r="AW478">
        <v>4</v>
      </c>
      <c r="AX478" t="s">
        <v>74</v>
      </c>
      <c r="AY478" t="s">
        <v>74</v>
      </c>
      <c r="AZ478" t="s">
        <v>74</v>
      </c>
      <c r="BA478" t="s">
        <v>74</v>
      </c>
      <c r="BB478">
        <v>190</v>
      </c>
      <c r="BC478">
        <v>206</v>
      </c>
      <c r="BD478" t="s">
        <v>74</v>
      </c>
      <c r="BE478" t="s">
        <v>7634</v>
      </c>
      <c r="BF478" t="str">
        <f>HYPERLINK("http://dx.doi.org/10.15826/qr.2016.4.200","http://dx.doi.org/10.15826/qr.2016.4.200")</f>
        <v>http://dx.doi.org/10.15826/qr.2016.4.200</v>
      </c>
      <c r="BG478" t="s">
        <v>74</v>
      </c>
      <c r="BH478" t="s">
        <v>74</v>
      </c>
      <c r="BI478">
        <v>17</v>
      </c>
      <c r="BJ478" t="s">
        <v>265</v>
      </c>
      <c r="BK478" t="s">
        <v>1636</v>
      </c>
      <c r="BL478" t="s">
        <v>266</v>
      </c>
      <c r="BM478" t="s">
        <v>7635</v>
      </c>
      <c r="BN478" t="s">
        <v>74</v>
      </c>
      <c r="BO478" t="s">
        <v>3061</v>
      </c>
      <c r="BP478" t="s">
        <v>74</v>
      </c>
      <c r="BQ478" t="s">
        <v>74</v>
      </c>
      <c r="BR478" t="s">
        <v>103</v>
      </c>
      <c r="BS478" t="s">
        <v>7636</v>
      </c>
      <c r="BT478" t="str">
        <f>HYPERLINK("https%3A%2F%2Fwww.webofscience.com%2Fwos%2Fwoscc%2Ffull-record%2FWOS:000398464900013","View Full Record in Web of Science")</f>
        <v>View Full Record in Web of Science</v>
      </c>
    </row>
    <row r="479" spans="1:72" x14ac:dyDescent="0.25">
      <c r="A479" t="s">
        <v>72</v>
      </c>
      <c r="B479" t="s">
        <v>7637</v>
      </c>
      <c r="C479" t="s">
        <v>74</v>
      </c>
      <c r="D479" t="s">
        <v>74</v>
      </c>
      <c r="E479" t="s">
        <v>74</v>
      </c>
      <c r="F479" t="s">
        <v>7638</v>
      </c>
      <c r="G479" t="s">
        <v>74</v>
      </c>
      <c r="H479" t="s">
        <v>74</v>
      </c>
      <c r="I479" t="s">
        <v>7639</v>
      </c>
      <c r="J479" t="s">
        <v>4735</v>
      </c>
      <c r="K479" t="s">
        <v>74</v>
      </c>
      <c r="L479" t="s">
        <v>74</v>
      </c>
      <c r="M479" t="s">
        <v>318</v>
      </c>
      <c r="N479" t="s">
        <v>79</v>
      </c>
      <c r="O479" t="s">
        <v>74</v>
      </c>
      <c r="P479" t="s">
        <v>74</v>
      </c>
      <c r="Q479" t="s">
        <v>74</v>
      </c>
      <c r="R479" t="s">
        <v>74</v>
      </c>
      <c r="S479" t="s">
        <v>74</v>
      </c>
      <c r="T479" t="s">
        <v>7640</v>
      </c>
      <c r="U479" t="s">
        <v>74</v>
      </c>
      <c r="V479" t="s">
        <v>7641</v>
      </c>
      <c r="W479" t="s">
        <v>7642</v>
      </c>
      <c r="X479" t="s">
        <v>7643</v>
      </c>
      <c r="Y479" t="s">
        <v>7644</v>
      </c>
      <c r="Z479" t="s">
        <v>74</v>
      </c>
      <c r="AA479" t="s">
        <v>7645</v>
      </c>
      <c r="AB479" t="s">
        <v>7646</v>
      </c>
      <c r="AC479" t="s">
        <v>7647</v>
      </c>
      <c r="AD479" t="s">
        <v>803</v>
      </c>
      <c r="AE479" t="s">
        <v>74</v>
      </c>
      <c r="AF479" t="s">
        <v>74</v>
      </c>
      <c r="AG479">
        <v>22</v>
      </c>
      <c r="AH479">
        <v>1</v>
      </c>
      <c r="AI479">
        <v>1</v>
      </c>
      <c r="AJ479">
        <v>0</v>
      </c>
      <c r="AK479">
        <v>1</v>
      </c>
      <c r="AL479" t="s">
        <v>1648</v>
      </c>
      <c r="AM479" t="s">
        <v>806</v>
      </c>
      <c r="AN479" t="s">
        <v>1649</v>
      </c>
      <c r="AO479" t="s">
        <v>4743</v>
      </c>
      <c r="AP479" t="s">
        <v>4744</v>
      </c>
      <c r="AQ479" t="s">
        <v>74</v>
      </c>
      <c r="AR479" t="s">
        <v>4745</v>
      </c>
      <c r="AS479" t="s">
        <v>4746</v>
      </c>
      <c r="AT479" t="s">
        <v>74</v>
      </c>
      <c r="AU479">
        <v>2016</v>
      </c>
      <c r="AV479">
        <v>4</v>
      </c>
      <c r="AW479">
        <v>3</v>
      </c>
      <c r="AX479" t="s">
        <v>74</v>
      </c>
      <c r="AY479" t="s">
        <v>74</v>
      </c>
      <c r="AZ479" t="s">
        <v>74</v>
      </c>
      <c r="BA479" t="s">
        <v>74</v>
      </c>
      <c r="BB479">
        <v>235</v>
      </c>
      <c r="BC479">
        <v>253</v>
      </c>
      <c r="BD479" t="s">
        <v>74</v>
      </c>
      <c r="BE479" t="s">
        <v>7648</v>
      </c>
      <c r="BF479" t="str">
        <f>HYPERLINK("http://dx.doi.org/10.15826/qr.2016.3.185","http://dx.doi.org/10.15826/qr.2016.3.185")</f>
        <v>http://dx.doi.org/10.15826/qr.2016.3.185</v>
      </c>
      <c r="BG479" t="s">
        <v>74</v>
      </c>
      <c r="BH479" t="s">
        <v>74</v>
      </c>
      <c r="BI479">
        <v>19</v>
      </c>
      <c r="BJ479" t="s">
        <v>265</v>
      </c>
      <c r="BK479" t="s">
        <v>1636</v>
      </c>
      <c r="BL479" t="s">
        <v>266</v>
      </c>
      <c r="BM479" t="s">
        <v>7649</v>
      </c>
      <c r="BN479" t="s">
        <v>74</v>
      </c>
      <c r="BO479" t="s">
        <v>1764</v>
      </c>
      <c r="BP479" t="s">
        <v>74</v>
      </c>
      <c r="BQ479" t="s">
        <v>74</v>
      </c>
      <c r="BR479" t="s">
        <v>103</v>
      </c>
      <c r="BS479" t="s">
        <v>7650</v>
      </c>
      <c r="BT479" t="str">
        <f>HYPERLINK("https%3A%2F%2Fwww.webofscience.com%2Fwos%2Fwoscc%2Ffull-record%2FWOS:000384403800014","View Full Record in Web of Science")</f>
        <v>View Full Record in Web of Science</v>
      </c>
    </row>
    <row r="480" spans="1:72" x14ac:dyDescent="0.25">
      <c r="A480" t="s">
        <v>72</v>
      </c>
      <c r="B480" t="s">
        <v>7651</v>
      </c>
      <c r="C480" t="s">
        <v>74</v>
      </c>
      <c r="D480" t="s">
        <v>74</v>
      </c>
      <c r="E480" t="s">
        <v>74</v>
      </c>
      <c r="F480" t="s">
        <v>7652</v>
      </c>
      <c r="G480" t="s">
        <v>74</v>
      </c>
      <c r="H480" t="s">
        <v>74</v>
      </c>
      <c r="I480" t="s">
        <v>7653</v>
      </c>
      <c r="J480" t="s">
        <v>752</v>
      </c>
      <c r="K480" t="s">
        <v>74</v>
      </c>
      <c r="L480" t="s">
        <v>74</v>
      </c>
      <c r="M480" t="s">
        <v>318</v>
      </c>
      <c r="N480" t="s">
        <v>79</v>
      </c>
      <c r="O480" t="s">
        <v>74</v>
      </c>
      <c r="P480" t="s">
        <v>74</v>
      </c>
      <c r="Q480" t="s">
        <v>74</v>
      </c>
      <c r="R480" t="s">
        <v>74</v>
      </c>
      <c r="S480" t="s">
        <v>74</v>
      </c>
      <c r="T480" t="s">
        <v>7654</v>
      </c>
      <c r="U480" t="s">
        <v>74</v>
      </c>
      <c r="V480" t="s">
        <v>7655</v>
      </c>
      <c r="W480" t="s">
        <v>7656</v>
      </c>
      <c r="X480" t="s">
        <v>7657</v>
      </c>
      <c r="Y480" t="s">
        <v>7658</v>
      </c>
      <c r="Z480" t="s">
        <v>7659</v>
      </c>
      <c r="AA480" t="s">
        <v>7660</v>
      </c>
      <c r="AB480" t="s">
        <v>7661</v>
      </c>
      <c r="AC480" t="s">
        <v>74</v>
      </c>
      <c r="AD480" t="s">
        <v>74</v>
      </c>
      <c r="AE480" t="s">
        <v>74</v>
      </c>
      <c r="AF480" t="s">
        <v>74</v>
      </c>
      <c r="AG480">
        <v>1</v>
      </c>
      <c r="AH480">
        <v>0</v>
      </c>
      <c r="AI480">
        <v>2</v>
      </c>
      <c r="AJ480">
        <v>0</v>
      </c>
      <c r="AK480">
        <v>5</v>
      </c>
      <c r="AL480" t="s">
        <v>2537</v>
      </c>
      <c r="AM480" t="s">
        <v>440</v>
      </c>
      <c r="AN480" t="s">
        <v>2538</v>
      </c>
      <c r="AO480" t="s">
        <v>763</v>
      </c>
      <c r="AP480" t="s">
        <v>74</v>
      </c>
      <c r="AQ480" t="s">
        <v>74</v>
      </c>
      <c r="AR480" t="s">
        <v>764</v>
      </c>
      <c r="AS480" t="s">
        <v>765</v>
      </c>
      <c r="AT480" t="s">
        <v>74</v>
      </c>
      <c r="AU480">
        <v>2016</v>
      </c>
      <c r="AV480" t="s">
        <v>74</v>
      </c>
      <c r="AW480">
        <v>4</v>
      </c>
      <c r="AX480" t="s">
        <v>74</v>
      </c>
      <c r="AY480" t="s">
        <v>74</v>
      </c>
      <c r="AZ480" t="s">
        <v>74</v>
      </c>
      <c r="BA480" t="s">
        <v>74</v>
      </c>
      <c r="BB480">
        <v>65</v>
      </c>
      <c r="BC480" t="s">
        <v>2739</v>
      </c>
      <c r="BD480" t="s">
        <v>74</v>
      </c>
      <c r="BE480" t="s">
        <v>74</v>
      </c>
      <c r="BF480" t="s">
        <v>74</v>
      </c>
      <c r="BG480" t="s">
        <v>74</v>
      </c>
      <c r="BH480" t="s">
        <v>74</v>
      </c>
      <c r="BI480">
        <v>12</v>
      </c>
      <c r="BJ480" t="s">
        <v>711</v>
      </c>
      <c r="BK480" t="s">
        <v>100</v>
      </c>
      <c r="BL480" t="s">
        <v>711</v>
      </c>
      <c r="BM480" t="s">
        <v>7662</v>
      </c>
      <c r="BN480" t="s">
        <v>74</v>
      </c>
      <c r="BO480" t="s">
        <v>74</v>
      </c>
      <c r="BP480" t="s">
        <v>74</v>
      </c>
      <c r="BQ480" t="s">
        <v>74</v>
      </c>
      <c r="BR480" t="s">
        <v>103</v>
      </c>
      <c r="BS480" t="s">
        <v>7663</v>
      </c>
      <c r="BT480" t="str">
        <f>HYPERLINK("https%3A%2F%2Fwww.webofscience.com%2Fwos%2Fwoscc%2Ffull-record%2FWOS:000376710100009","View Full Record in Web of Science")</f>
        <v>View Full Record in Web of Science</v>
      </c>
    </row>
    <row r="481" spans="1:72" x14ac:dyDescent="0.25">
      <c r="A481" t="s">
        <v>72</v>
      </c>
      <c r="B481" t="s">
        <v>7664</v>
      </c>
      <c r="C481" t="s">
        <v>74</v>
      </c>
      <c r="D481" t="s">
        <v>74</v>
      </c>
      <c r="E481" t="s">
        <v>74</v>
      </c>
      <c r="F481" t="s">
        <v>7665</v>
      </c>
      <c r="G481" t="s">
        <v>74</v>
      </c>
      <c r="H481" t="s">
        <v>74</v>
      </c>
      <c r="I481" t="s">
        <v>7666</v>
      </c>
      <c r="J481" t="s">
        <v>7667</v>
      </c>
      <c r="K481" t="s">
        <v>74</v>
      </c>
      <c r="L481" t="s">
        <v>74</v>
      </c>
      <c r="M481" t="s">
        <v>78</v>
      </c>
      <c r="N481" t="s">
        <v>79</v>
      </c>
      <c r="O481" t="s">
        <v>74</v>
      </c>
      <c r="P481" t="s">
        <v>74</v>
      </c>
      <c r="Q481" t="s">
        <v>74</v>
      </c>
      <c r="R481" t="s">
        <v>74</v>
      </c>
      <c r="S481" t="s">
        <v>74</v>
      </c>
      <c r="T481" t="s">
        <v>7668</v>
      </c>
      <c r="U481" t="s">
        <v>7669</v>
      </c>
      <c r="V481" t="s">
        <v>7670</v>
      </c>
      <c r="W481" t="s">
        <v>7671</v>
      </c>
      <c r="X481" t="s">
        <v>7672</v>
      </c>
      <c r="Y481" t="s">
        <v>7673</v>
      </c>
      <c r="Z481" t="s">
        <v>74</v>
      </c>
      <c r="AA481" t="s">
        <v>74</v>
      </c>
      <c r="AB481" t="s">
        <v>74</v>
      </c>
      <c r="AC481" t="s">
        <v>7674</v>
      </c>
      <c r="AD481" t="s">
        <v>7675</v>
      </c>
      <c r="AE481" t="s">
        <v>7676</v>
      </c>
      <c r="AF481" t="s">
        <v>74</v>
      </c>
      <c r="AG481">
        <v>43</v>
      </c>
      <c r="AH481">
        <v>8</v>
      </c>
      <c r="AI481">
        <v>9</v>
      </c>
      <c r="AJ481">
        <v>2</v>
      </c>
      <c r="AK481">
        <v>75</v>
      </c>
      <c r="AL481" t="s">
        <v>7677</v>
      </c>
      <c r="AM481" t="s">
        <v>7678</v>
      </c>
      <c r="AN481" t="s">
        <v>7679</v>
      </c>
      <c r="AO481" t="s">
        <v>7680</v>
      </c>
      <c r="AP481" t="s">
        <v>7681</v>
      </c>
      <c r="AQ481" t="s">
        <v>74</v>
      </c>
      <c r="AR481" t="s">
        <v>7682</v>
      </c>
      <c r="AS481" t="s">
        <v>7683</v>
      </c>
      <c r="AT481" t="s">
        <v>2350</v>
      </c>
      <c r="AU481">
        <v>2015</v>
      </c>
      <c r="AV481">
        <v>88</v>
      </c>
      <c r="AW481">
        <v>1</v>
      </c>
      <c r="AX481" t="s">
        <v>74</v>
      </c>
      <c r="AY481" t="s">
        <v>74</v>
      </c>
      <c r="AZ481" t="s">
        <v>74</v>
      </c>
      <c r="BA481" t="s">
        <v>74</v>
      </c>
      <c r="BB481">
        <v>37</v>
      </c>
      <c r="BC481">
        <v>65</v>
      </c>
      <c r="BD481" t="s">
        <v>74</v>
      </c>
      <c r="BE481" t="s">
        <v>7684</v>
      </c>
      <c r="BF481" t="str">
        <f>HYPERLINK("http://dx.doi.org/10.1353/anq.2015.0000","http://dx.doi.org/10.1353/anq.2015.0000")</f>
        <v>http://dx.doi.org/10.1353/anq.2015.0000</v>
      </c>
      <c r="BG481" t="s">
        <v>74</v>
      </c>
      <c r="BH481" t="s">
        <v>74</v>
      </c>
      <c r="BI481">
        <v>29</v>
      </c>
      <c r="BJ481" t="s">
        <v>7152</v>
      </c>
      <c r="BK481" t="s">
        <v>100</v>
      </c>
      <c r="BL481" t="s">
        <v>7152</v>
      </c>
      <c r="BM481" t="s">
        <v>7685</v>
      </c>
      <c r="BN481" t="s">
        <v>74</v>
      </c>
      <c r="BO481" t="s">
        <v>74</v>
      </c>
      <c r="BP481" t="s">
        <v>74</v>
      </c>
      <c r="BQ481" t="s">
        <v>74</v>
      </c>
      <c r="BR481" t="s">
        <v>103</v>
      </c>
      <c r="BS481" t="s">
        <v>7686</v>
      </c>
      <c r="BT481" t="str">
        <f>HYPERLINK("https%3A%2F%2Fwww.webofscience.com%2Fwos%2Fwoscc%2Ffull-record%2FWOS:000351810900002","View Full Record in Web of Science")</f>
        <v>View Full Record in Web of Science</v>
      </c>
    </row>
    <row r="482" spans="1:72" x14ac:dyDescent="0.25">
      <c r="A482" t="s">
        <v>72</v>
      </c>
      <c r="B482" t="s">
        <v>7687</v>
      </c>
      <c r="C482" t="s">
        <v>74</v>
      </c>
      <c r="D482" t="s">
        <v>74</v>
      </c>
      <c r="E482" t="s">
        <v>74</v>
      </c>
      <c r="F482" t="s">
        <v>7688</v>
      </c>
      <c r="G482" t="s">
        <v>74</v>
      </c>
      <c r="H482" t="s">
        <v>74</v>
      </c>
      <c r="I482" t="s">
        <v>7689</v>
      </c>
      <c r="J482" t="s">
        <v>7690</v>
      </c>
      <c r="K482" t="s">
        <v>74</v>
      </c>
      <c r="L482" t="s">
        <v>74</v>
      </c>
      <c r="M482" t="s">
        <v>78</v>
      </c>
      <c r="N482" t="s">
        <v>79</v>
      </c>
      <c r="O482" t="s">
        <v>74</v>
      </c>
      <c r="P482" t="s">
        <v>74</v>
      </c>
      <c r="Q482" t="s">
        <v>74</v>
      </c>
      <c r="R482" t="s">
        <v>74</v>
      </c>
      <c r="S482" t="s">
        <v>74</v>
      </c>
      <c r="T482" t="s">
        <v>7691</v>
      </c>
      <c r="U482" t="s">
        <v>74</v>
      </c>
      <c r="V482" t="s">
        <v>7692</v>
      </c>
      <c r="W482" t="s">
        <v>7693</v>
      </c>
      <c r="X482" t="s">
        <v>166</v>
      </c>
      <c r="Y482" t="s">
        <v>7694</v>
      </c>
      <c r="Z482" t="s">
        <v>74</v>
      </c>
      <c r="AA482" t="s">
        <v>74</v>
      </c>
      <c r="AB482" t="s">
        <v>74</v>
      </c>
      <c r="AC482" t="s">
        <v>7695</v>
      </c>
      <c r="AD482" t="s">
        <v>7696</v>
      </c>
      <c r="AE482" t="s">
        <v>74</v>
      </c>
      <c r="AF482" t="s">
        <v>74</v>
      </c>
      <c r="AG482">
        <v>29</v>
      </c>
      <c r="AH482">
        <v>8</v>
      </c>
      <c r="AI482">
        <v>8</v>
      </c>
      <c r="AJ482">
        <v>0</v>
      </c>
      <c r="AK482">
        <v>40</v>
      </c>
      <c r="AL482" t="s">
        <v>2768</v>
      </c>
      <c r="AM482" t="s">
        <v>90</v>
      </c>
      <c r="AN482" t="s">
        <v>2769</v>
      </c>
      <c r="AO482" t="s">
        <v>7697</v>
      </c>
      <c r="AP482" t="s">
        <v>7698</v>
      </c>
      <c r="AQ482" t="s">
        <v>74</v>
      </c>
      <c r="AR482" t="s">
        <v>7699</v>
      </c>
      <c r="AS482" t="s">
        <v>7700</v>
      </c>
      <c r="AT482" t="s">
        <v>900</v>
      </c>
      <c r="AU482">
        <v>2015</v>
      </c>
      <c r="AV482">
        <v>63</v>
      </c>
      <c r="AW482" t="s">
        <v>74</v>
      </c>
      <c r="AX482" t="s">
        <v>74</v>
      </c>
      <c r="AY482">
        <v>2</v>
      </c>
      <c r="AZ482" t="s">
        <v>74</v>
      </c>
      <c r="BA482" t="s">
        <v>74</v>
      </c>
      <c r="BB482">
        <v>206</v>
      </c>
      <c r="BC482">
        <v>230</v>
      </c>
      <c r="BD482" t="s">
        <v>74</v>
      </c>
      <c r="BE482" t="s">
        <v>7701</v>
      </c>
      <c r="BF482" t="str">
        <f>HYPERLINK("http://dx.doi.org/10.1111/1467-954X.12269","http://dx.doi.org/10.1111/1467-954X.12269")</f>
        <v>http://dx.doi.org/10.1111/1467-954X.12269</v>
      </c>
      <c r="BG482" t="s">
        <v>74</v>
      </c>
      <c r="BH482" t="s">
        <v>74</v>
      </c>
      <c r="BI482">
        <v>25</v>
      </c>
      <c r="BJ482" t="s">
        <v>711</v>
      </c>
      <c r="BK482" t="s">
        <v>100</v>
      </c>
      <c r="BL482" t="s">
        <v>711</v>
      </c>
      <c r="BM482" t="s">
        <v>7702</v>
      </c>
      <c r="BN482" t="s">
        <v>74</v>
      </c>
      <c r="BO482" t="s">
        <v>74</v>
      </c>
      <c r="BP482" t="s">
        <v>74</v>
      </c>
      <c r="BQ482" t="s">
        <v>74</v>
      </c>
      <c r="BR482" t="s">
        <v>103</v>
      </c>
      <c r="BS482" t="s">
        <v>7703</v>
      </c>
      <c r="BT482" t="str">
        <f>HYPERLINK("https%3A%2F%2Fwww.webofscience.com%2Fwos%2Fwoscc%2Ffull-record%2FWOS:000357210900010","View Full Record in Web of Science")</f>
        <v>View Full Record in Web of Science</v>
      </c>
    </row>
    <row r="483" spans="1:72" x14ac:dyDescent="0.25">
      <c r="A483" t="s">
        <v>72</v>
      </c>
      <c r="B483" t="s">
        <v>7704</v>
      </c>
      <c r="C483" t="s">
        <v>74</v>
      </c>
      <c r="D483" t="s">
        <v>74</v>
      </c>
      <c r="E483" t="s">
        <v>74</v>
      </c>
      <c r="F483" t="s">
        <v>7705</v>
      </c>
      <c r="G483" t="s">
        <v>74</v>
      </c>
      <c r="H483" t="s">
        <v>74</v>
      </c>
      <c r="I483" t="s">
        <v>7706</v>
      </c>
      <c r="J483" t="s">
        <v>7707</v>
      </c>
      <c r="K483" t="s">
        <v>74</v>
      </c>
      <c r="L483" t="s">
        <v>74</v>
      </c>
      <c r="M483" t="s">
        <v>78</v>
      </c>
      <c r="N483" t="s">
        <v>79</v>
      </c>
      <c r="O483" t="s">
        <v>74</v>
      </c>
      <c r="P483" t="s">
        <v>74</v>
      </c>
      <c r="Q483" t="s">
        <v>74</v>
      </c>
      <c r="R483" t="s">
        <v>74</v>
      </c>
      <c r="S483" t="s">
        <v>74</v>
      </c>
      <c r="T483" t="s">
        <v>74</v>
      </c>
      <c r="U483" t="s">
        <v>74</v>
      </c>
      <c r="V483" t="s">
        <v>7708</v>
      </c>
      <c r="W483" t="s">
        <v>7709</v>
      </c>
      <c r="X483" t="s">
        <v>7710</v>
      </c>
      <c r="Y483" t="s">
        <v>7711</v>
      </c>
      <c r="Z483" t="s">
        <v>7712</v>
      </c>
      <c r="AA483" t="s">
        <v>7713</v>
      </c>
      <c r="AB483" t="s">
        <v>7714</v>
      </c>
      <c r="AC483" t="s">
        <v>74</v>
      </c>
      <c r="AD483" t="s">
        <v>74</v>
      </c>
      <c r="AE483" t="s">
        <v>74</v>
      </c>
      <c r="AF483" t="s">
        <v>74</v>
      </c>
      <c r="AG483">
        <v>29</v>
      </c>
      <c r="AH483">
        <v>2</v>
      </c>
      <c r="AI483">
        <v>2</v>
      </c>
      <c r="AJ483">
        <v>0</v>
      </c>
      <c r="AK483">
        <v>9</v>
      </c>
      <c r="AL483" t="s">
        <v>7715</v>
      </c>
      <c r="AM483" t="s">
        <v>374</v>
      </c>
      <c r="AN483" t="s">
        <v>375</v>
      </c>
      <c r="AO483" t="s">
        <v>7716</v>
      </c>
      <c r="AP483" t="s">
        <v>7717</v>
      </c>
      <c r="AQ483" t="s">
        <v>74</v>
      </c>
      <c r="AR483" t="s">
        <v>7718</v>
      </c>
      <c r="AS483" t="s">
        <v>7719</v>
      </c>
      <c r="AT483" t="s">
        <v>1101</v>
      </c>
      <c r="AU483">
        <v>2015</v>
      </c>
      <c r="AV483">
        <v>96</v>
      </c>
      <c r="AW483">
        <v>3</v>
      </c>
      <c r="AX483" t="s">
        <v>74</v>
      </c>
      <c r="AY483" t="s">
        <v>74</v>
      </c>
      <c r="AZ483" t="s">
        <v>127</v>
      </c>
      <c r="BA483" t="s">
        <v>74</v>
      </c>
      <c r="BB483">
        <v>860</v>
      </c>
      <c r="BC483">
        <v>872</v>
      </c>
      <c r="BD483" t="s">
        <v>74</v>
      </c>
      <c r="BE483" t="s">
        <v>7720</v>
      </c>
      <c r="BF483" t="str">
        <f>HYPERLINK("http://dx.doi.org/10.1111/ssqu.12194","http://dx.doi.org/10.1111/ssqu.12194")</f>
        <v>http://dx.doi.org/10.1111/ssqu.12194</v>
      </c>
      <c r="BG483" t="s">
        <v>74</v>
      </c>
      <c r="BH483" t="s">
        <v>74</v>
      </c>
      <c r="BI483">
        <v>13</v>
      </c>
      <c r="BJ483" t="s">
        <v>7721</v>
      </c>
      <c r="BK483" t="s">
        <v>100</v>
      </c>
      <c r="BL483" t="s">
        <v>7722</v>
      </c>
      <c r="BM483" t="s">
        <v>7723</v>
      </c>
      <c r="BN483" t="s">
        <v>74</v>
      </c>
      <c r="BO483" t="s">
        <v>74</v>
      </c>
      <c r="BP483" t="s">
        <v>74</v>
      </c>
      <c r="BQ483" t="s">
        <v>74</v>
      </c>
      <c r="BR483" t="s">
        <v>103</v>
      </c>
      <c r="BS483" t="s">
        <v>7724</v>
      </c>
      <c r="BT483" t="str">
        <f>HYPERLINK("https%3A%2F%2Fwww.webofscience.com%2Fwos%2Fwoscc%2Ffull-record%2FWOS:000360063800009","View Full Record in Web of Science")</f>
        <v>View Full Record in Web of Science</v>
      </c>
    </row>
    <row r="484" spans="1:72" x14ac:dyDescent="0.25">
      <c r="A484" t="s">
        <v>72</v>
      </c>
      <c r="B484" t="s">
        <v>7725</v>
      </c>
      <c r="C484" t="s">
        <v>74</v>
      </c>
      <c r="D484" t="s">
        <v>74</v>
      </c>
      <c r="E484" t="s">
        <v>74</v>
      </c>
      <c r="F484" t="s">
        <v>7726</v>
      </c>
      <c r="G484" t="s">
        <v>74</v>
      </c>
      <c r="H484" t="s">
        <v>74</v>
      </c>
      <c r="I484" t="s">
        <v>7727</v>
      </c>
      <c r="J484" t="s">
        <v>7728</v>
      </c>
      <c r="K484" t="s">
        <v>74</v>
      </c>
      <c r="L484" t="s">
        <v>74</v>
      </c>
      <c r="M484" t="s">
        <v>78</v>
      </c>
      <c r="N484" t="s">
        <v>79</v>
      </c>
      <c r="O484" t="s">
        <v>74</v>
      </c>
      <c r="P484" t="s">
        <v>74</v>
      </c>
      <c r="Q484" t="s">
        <v>74</v>
      </c>
      <c r="R484" t="s">
        <v>74</v>
      </c>
      <c r="S484" t="s">
        <v>74</v>
      </c>
      <c r="T484" t="s">
        <v>7729</v>
      </c>
      <c r="U484" t="s">
        <v>7730</v>
      </c>
      <c r="V484" t="s">
        <v>7731</v>
      </c>
      <c r="W484" t="s">
        <v>7732</v>
      </c>
      <c r="X484" t="s">
        <v>7733</v>
      </c>
      <c r="Y484" t="s">
        <v>7734</v>
      </c>
      <c r="Z484" t="s">
        <v>7735</v>
      </c>
      <c r="AA484" t="s">
        <v>74</v>
      </c>
      <c r="AB484" t="s">
        <v>7736</v>
      </c>
      <c r="AC484" t="s">
        <v>74</v>
      </c>
      <c r="AD484" t="s">
        <v>74</v>
      </c>
      <c r="AE484" t="s">
        <v>74</v>
      </c>
      <c r="AF484" t="s">
        <v>74</v>
      </c>
      <c r="AG484">
        <v>83</v>
      </c>
      <c r="AH484">
        <v>13</v>
      </c>
      <c r="AI484">
        <v>13</v>
      </c>
      <c r="AJ484">
        <v>3</v>
      </c>
      <c r="AK484">
        <v>56</v>
      </c>
      <c r="AL484" t="s">
        <v>1579</v>
      </c>
      <c r="AM484" t="s">
        <v>1580</v>
      </c>
      <c r="AN484" t="s">
        <v>1581</v>
      </c>
      <c r="AO484" t="s">
        <v>7737</v>
      </c>
      <c r="AP484" t="s">
        <v>7738</v>
      </c>
      <c r="AQ484" t="s">
        <v>74</v>
      </c>
      <c r="AR484" t="s">
        <v>7739</v>
      </c>
      <c r="AS484" t="s">
        <v>7740</v>
      </c>
      <c r="AT484" t="s">
        <v>194</v>
      </c>
      <c r="AU484">
        <v>2015</v>
      </c>
      <c r="AV484">
        <v>77</v>
      </c>
      <c r="AW484">
        <v>4</v>
      </c>
      <c r="AX484" t="s">
        <v>74</v>
      </c>
      <c r="AY484" t="s">
        <v>74</v>
      </c>
      <c r="AZ484" t="s">
        <v>74</v>
      </c>
      <c r="BA484" t="s">
        <v>74</v>
      </c>
      <c r="BB484">
        <v>315</v>
      </c>
      <c r="BC484">
        <v>336</v>
      </c>
      <c r="BD484" t="s">
        <v>74</v>
      </c>
      <c r="BE484" t="s">
        <v>7741</v>
      </c>
      <c r="BF484" t="str">
        <f>HYPERLINK("http://dx.doi.org/10.1177/1748048514568764","http://dx.doi.org/10.1177/1748048514568764")</f>
        <v>http://dx.doi.org/10.1177/1748048514568764</v>
      </c>
      <c r="BG484" t="s">
        <v>74</v>
      </c>
      <c r="BH484" t="s">
        <v>74</v>
      </c>
      <c r="BI484">
        <v>22</v>
      </c>
      <c r="BJ484" t="s">
        <v>1724</v>
      </c>
      <c r="BK484" t="s">
        <v>100</v>
      </c>
      <c r="BL484" t="s">
        <v>1724</v>
      </c>
      <c r="BM484" t="s">
        <v>7742</v>
      </c>
      <c r="BN484" t="s">
        <v>74</v>
      </c>
      <c r="BO484" t="s">
        <v>470</v>
      </c>
      <c r="BP484" t="s">
        <v>74</v>
      </c>
      <c r="BQ484" t="s">
        <v>74</v>
      </c>
      <c r="BR484" t="s">
        <v>103</v>
      </c>
      <c r="BS484" t="s">
        <v>7743</v>
      </c>
      <c r="BT484" t="str">
        <f>HYPERLINK("https%3A%2F%2Fwww.webofscience.com%2Fwos%2Fwoscc%2Ffull-record%2FWOS:000354696300001","View Full Record in Web of Science")</f>
        <v>View Full Record in Web of Science</v>
      </c>
    </row>
    <row r="485" spans="1:72" x14ac:dyDescent="0.25">
      <c r="A485" t="s">
        <v>72</v>
      </c>
      <c r="B485" t="s">
        <v>7744</v>
      </c>
      <c r="C485" t="s">
        <v>74</v>
      </c>
      <c r="D485" t="s">
        <v>74</v>
      </c>
      <c r="E485" t="s">
        <v>74</v>
      </c>
      <c r="F485" t="s">
        <v>7745</v>
      </c>
      <c r="G485" t="s">
        <v>74</v>
      </c>
      <c r="H485" t="s">
        <v>74</v>
      </c>
      <c r="I485" t="s">
        <v>7746</v>
      </c>
      <c r="J485" t="s">
        <v>7747</v>
      </c>
      <c r="K485" t="s">
        <v>74</v>
      </c>
      <c r="L485" t="s">
        <v>74</v>
      </c>
      <c r="M485" t="s">
        <v>78</v>
      </c>
      <c r="N485" t="s">
        <v>79</v>
      </c>
      <c r="O485" t="s">
        <v>74</v>
      </c>
      <c r="P485" t="s">
        <v>74</v>
      </c>
      <c r="Q485" t="s">
        <v>74</v>
      </c>
      <c r="R485" t="s">
        <v>74</v>
      </c>
      <c r="S485" t="s">
        <v>74</v>
      </c>
      <c r="T485" t="s">
        <v>74</v>
      </c>
      <c r="U485" t="s">
        <v>7748</v>
      </c>
      <c r="V485" t="s">
        <v>7749</v>
      </c>
      <c r="W485" t="s">
        <v>7750</v>
      </c>
      <c r="X485" t="s">
        <v>7751</v>
      </c>
      <c r="Y485" t="s">
        <v>7752</v>
      </c>
      <c r="Z485" t="s">
        <v>74</v>
      </c>
      <c r="AA485" t="s">
        <v>74</v>
      </c>
      <c r="AB485" t="s">
        <v>7753</v>
      </c>
      <c r="AC485" t="s">
        <v>74</v>
      </c>
      <c r="AD485" t="s">
        <v>74</v>
      </c>
      <c r="AE485" t="s">
        <v>74</v>
      </c>
      <c r="AF485" t="s">
        <v>74</v>
      </c>
      <c r="AG485">
        <v>70</v>
      </c>
      <c r="AH485">
        <v>6</v>
      </c>
      <c r="AI485">
        <v>6</v>
      </c>
      <c r="AJ485">
        <v>0</v>
      </c>
      <c r="AK485">
        <v>11</v>
      </c>
      <c r="AL485" t="s">
        <v>280</v>
      </c>
      <c r="AM485" t="s">
        <v>281</v>
      </c>
      <c r="AN485" t="s">
        <v>282</v>
      </c>
      <c r="AO485" t="s">
        <v>7754</v>
      </c>
      <c r="AP485" t="s">
        <v>7755</v>
      </c>
      <c r="AQ485" t="s">
        <v>74</v>
      </c>
      <c r="AR485" t="s">
        <v>7756</v>
      </c>
      <c r="AS485" t="s">
        <v>7757</v>
      </c>
      <c r="AT485" t="s">
        <v>7758</v>
      </c>
      <c r="AU485">
        <v>2015</v>
      </c>
      <c r="AV485">
        <v>74</v>
      </c>
      <c r="AW485">
        <v>1</v>
      </c>
      <c r="AX485" t="s">
        <v>74</v>
      </c>
      <c r="AY485" t="s">
        <v>74</v>
      </c>
      <c r="AZ485" t="s">
        <v>74</v>
      </c>
      <c r="BA485" t="s">
        <v>74</v>
      </c>
      <c r="BB485">
        <v>57</v>
      </c>
      <c r="BC485" t="s">
        <v>2739</v>
      </c>
      <c r="BD485" t="s">
        <v>74</v>
      </c>
      <c r="BE485" t="s">
        <v>74</v>
      </c>
      <c r="BF485" t="s">
        <v>74</v>
      </c>
      <c r="BG485" t="s">
        <v>74</v>
      </c>
      <c r="BH485" t="s">
        <v>74</v>
      </c>
      <c r="BI485">
        <v>24</v>
      </c>
      <c r="BJ485" t="s">
        <v>7759</v>
      </c>
      <c r="BK485" t="s">
        <v>1075</v>
      </c>
      <c r="BL485" t="s">
        <v>7760</v>
      </c>
      <c r="BM485" t="s">
        <v>7761</v>
      </c>
      <c r="BN485" t="s">
        <v>74</v>
      </c>
      <c r="BO485" t="s">
        <v>74</v>
      </c>
      <c r="BP485" t="s">
        <v>74</v>
      </c>
      <c r="BQ485" t="s">
        <v>74</v>
      </c>
      <c r="BR485" t="s">
        <v>103</v>
      </c>
      <c r="BS485" t="s">
        <v>7762</v>
      </c>
      <c r="BT485" t="str">
        <f>HYPERLINK("https%3A%2F%2Fwww.webofscience.com%2Fwos%2Fwoscc%2Ffull-record%2FWOS:000351117800004","View Full Record in Web of Science")</f>
        <v>View Full Record in Web of Science</v>
      </c>
    </row>
    <row r="486" spans="1:72" x14ac:dyDescent="0.25">
      <c r="A486" t="s">
        <v>72</v>
      </c>
      <c r="B486" t="s">
        <v>7763</v>
      </c>
      <c r="C486" t="s">
        <v>74</v>
      </c>
      <c r="D486" t="s">
        <v>74</v>
      </c>
      <c r="E486" t="s">
        <v>74</v>
      </c>
      <c r="F486" t="s">
        <v>7764</v>
      </c>
      <c r="G486" t="s">
        <v>74</v>
      </c>
      <c r="H486" t="s">
        <v>74</v>
      </c>
      <c r="I486" t="s">
        <v>7765</v>
      </c>
      <c r="J486" t="s">
        <v>3819</v>
      </c>
      <c r="K486" t="s">
        <v>74</v>
      </c>
      <c r="L486" t="s">
        <v>74</v>
      </c>
      <c r="M486" t="s">
        <v>78</v>
      </c>
      <c r="N486" t="s">
        <v>79</v>
      </c>
      <c r="O486" t="s">
        <v>74</v>
      </c>
      <c r="P486" t="s">
        <v>74</v>
      </c>
      <c r="Q486" t="s">
        <v>74</v>
      </c>
      <c r="R486" t="s">
        <v>74</v>
      </c>
      <c r="S486" t="s">
        <v>74</v>
      </c>
      <c r="T486" t="s">
        <v>74</v>
      </c>
      <c r="U486" t="s">
        <v>74</v>
      </c>
      <c r="V486" t="s">
        <v>7766</v>
      </c>
      <c r="W486" t="s">
        <v>7767</v>
      </c>
      <c r="X486" t="s">
        <v>7768</v>
      </c>
      <c r="Y486" t="s">
        <v>7769</v>
      </c>
      <c r="Z486" t="s">
        <v>7770</v>
      </c>
      <c r="AA486" t="s">
        <v>7771</v>
      </c>
      <c r="AB486" t="s">
        <v>7772</v>
      </c>
      <c r="AC486" t="s">
        <v>74</v>
      </c>
      <c r="AD486" t="s">
        <v>74</v>
      </c>
      <c r="AE486" t="s">
        <v>74</v>
      </c>
      <c r="AF486" t="s">
        <v>74</v>
      </c>
      <c r="AG486">
        <v>22</v>
      </c>
      <c r="AH486">
        <v>21</v>
      </c>
      <c r="AI486">
        <v>22</v>
      </c>
      <c r="AJ486">
        <v>3</v>
      </c>
      <c r="AK486">
        <v>16</v>
      </c>
      <c r="AL486" t="s">
        <v>120</v>
      </c>
      <c r="AM486" t="s">
        <v>121</v>
      </c>
      <c r="AN486" t="s">
        <v>122</v>
      </c>
      <c r="AO486" t="s">
        <v>3827</v>
      </c>
      <c r="AP486" t="s">
        <v>3828</v>
      </c>
      <c r="AQ486" t="s">
        <v>74</v>
      </c>
      <c r="AR486" t="s">
        <v>3829</v>
      </c>
      <c r="AS486" t="s">
        <v>3830</v>
      </c>
      <c r="AT486" t="s">
        <v>308</v>
      </c>
      <c r="AU486">
        <v>2015</v>
      </c>
      <c r="AV486">
        <v>67</v>
      </c>
      <c r="AW486">
        <v>1</v>
      </c>
      <c r="AX486" t="s">
        <v>74</v>
      </c>
      <c r="AY486" t="s">
        <v>74</v>
      </c>
      <c r="AZ486" t="s">
        <v>127</v>
      </c>
      <c r="BA486" t="s">
        <v>74</v>
      </c>
      <c r="BB486">
        <v>8</v>
      </c>
      <c r="BC486">
        <v>27</v>
      </c>
      <c r="BD486" t="s">
        <v>74</v>
      </c>
      <c r="BE486" t="s">
        <v>7773</v>
      </c>
      <c r="BF486" t="str">
        <f>HYPERLINK("http://dx.doi.org/10.1080/09668136.2014.986965","http://dx.doi.org/10.1080/09668136.2014.986965")</f>
        <v>http://dx.doi.org/10.1080/09668136.2014.986965</v>
      </c>
      <c r="BG486" t="s">
        <v>74</v>
      </c>
      <c r="BH486" t="s">
        <v>74</v>
      </c>
      <c r="BI486">
        <v>20</v>
      </c>
      <c r="BJ486" t="s">
        <v>1298</v>
      </c>
      <c r="BK486" t="s">
        <v>100</v>
      </c>
      <c r="BL486" t="s">
        <v>1299</v>
      </c>
      <c r="BM486" t="s">
        <v>7774</v>
      </c>
      <c r="BN486" t="s">
        <v>74</v>
      </c>
      <c r="BO486" t="s">
        <v>74</v>
      </c>
      <c r="BP486" t="s">
        <v>74</v>
      </c>
      <c r="BQ486" t="s">
        <v>74</v>
      </c>
      <c r="BR486" t="s">
        <v>103</v>
      </c>
      <c r="BS486" t="s">
        <v>7775</v>
      </c>
      <c r="BT486" t="str">
        <f>HYPERLINK("https%3A%2F%2Fwww.webofscience.com%2Fwos%2Fwoscc%2Ffull-record%2FWOS:000348525400002","View Full Record in Web of Science")</f>
        <v>View Full Record in Web of Science</v>
      </c>
    </row>
    <row r="487" spans="1:72" x14ac:dyDescent="0.25">
      <c r="A487" t="s">
        <v>72</v>
      </c>
      <c r="B487" t="s">
        <v>7776</v>
      </c>
      <c r="C487" t="s">
        <v>74</v>
      </c>
      <c r="D487" t="s">
        <v>74</v>
      </c>
      <c r="E487" t="s">
        <v>74</v>
      </c>
      <c r="F487" t="s">
        <v>7777</v>
      </c>
      <c r="G487" t="s">
        <v>74</v>
      </c>
      <c r="H487" t="s">
        <v>74</v>
      </c>
      <c r="I487" t="s">
        <v>7778</v>
      </c>
      <c r="J487" t="s">
        <v>3819</v>
      </c>
      <c r="K487" t="s">
        <v>74</v>
      </c>
      <c r="L487" t="s">
        <v>74</v>
      </c>
      <c r="M487" t="s">
        <v>78</v>
      </c>
      <c r="N487" t="s">
        <v>79</v>
      </c>
      <c r="O487" t="s">
        <v>74</v>
      </c>
      <c r="P487" t="s">
        <v>74</v>
      </c>
      <c r="Q487" t="s">
        <v>74</v>
      </c>
      <c r="R487" t="s">
        <v>74</v>
      </c>
      <c r="S487" t="s">
        <v>74</v>
      </c>
      <c r="T487" t="s">
        <v>74</v>
      </c>
      <c r="U487" t="s">
        <v>74</v>
      </c>
      <c r="V487" t="s">
        <v>7779</v>
      </c>
      <c r="W487" t="s">
        <v>7780</v>
      </c>
      <c r="X487" t="s">
        <v>7781</v>
      </c>
      <c r="Y487" t="s">
        <v>7782</v>
      </c>
      <c r="Z487" t="s">
        <v>7783</v>
      </c>
      <c r="AA487" t="s">
        <v>74</v>
      </c>
      <c r="AB487" t="s">
        <v>74</v>
      </c>
      <c r="AC487" t="s">
        <v>74</v>
      </c>
      <c r="AD487" t="s">
        <v>74</v>
      </c>
      <c r="AE487" t="s">
        <v>74</v>
      </c>
      <c r="AF487" t="s">
        <v>74</v>
      </c>
      <c r="AG487">
        <v>20</v>
      </c>
      <c r="AH487">
        <v>21</v>
      </c>
      <c r="AI487">
        <v>21</v>
      </c>
      <c r="AJ487">
        <v>0</v>
      </c>
      <c r="AK487">
        <v>8</v>
      </c>
      <c r="AL487" t="s">
        <v>120</v>
      </c>
      <c r="AM487" t="s">
        <v>121</v>
      </c>
      <c r="AN487" t="s">
        <v>122</v>
      </c>
      <c r="AO487" t="s">
        <v>3827</v>
      </c>
      <c r="AP487" t="s">
        <v>3828</v>
      </c>
      <c r="AQ487" t="s">
        <v>74</v>
      </c>
      <c r="AR487" t="s">
        <v>3829</v>
      </c>
      <c r="AS487" t="s">
        <v>3830</v>
      </c>
      <c r="AT487" t="s">
        <v>308</v>
      </c>
      <c r="AU487">
        <v>2015</v>
      </c>
      <c r="AV487">
        <v>67</v>
      </c>
      <c r="AW487">
        <v>1</v>
      </c>
      <c r="AX487" t="s">
        <v>74</v>
      </c>
      <c r="AY487" t="s">
        <v>74</v>
      </c>
      <c r="AZ487" t="s">
        <v>127</v>
      </c>
      <c r="BA487" t="s">
        <v>74</v>
      </c>
      <c r="BB487">
        <v>28</v>
      </c>
      <c r="BC487">
        <v>48</v>
      </c>
      <c r="BD487" t="s">
        <v>74</v>
      </c>
      <c r="BE487" t="s">
        <v>7784</v>
      </c>
      <c r="BF487" t="str">
        <f>HYPERLINK("http://dx.doi.org/10.1080/09668136.2014.988999","http://dx.doi.org/10.1080/09668136.2014.988999")</f>
        <v>http://dx.doi.org/10.1080/09668136.2014.988999</v>
      </c>
      <c r="BG487" t="s">
        <v>74</v>
      </c>
      <c r="BH487" t="s">
        <v>74</v>
      </c>
      <c r="BI487">
        <v>21</v>
      </c>
      <c r="BJ487" t="s">
        <v>1298</v>
      </c>
      <c r="BK487" t="s">
        <v>100</v>
      </c>
      <c r="BL487" t="s">
        <v>1299</v>
      </c>
      <c r="BM487" t="s">
        <v>7774</v>
      </c>
      <c r="BN487" t="s">
        <v>74</v>
      </c>
      <c r="BO487" t="s">
        <v>74</v>
      </c>
      <c r="BP487" t="s">
        <v>74</v>
      </c>
      <c r="BQ487" t="s">
        <v>74</v>
      </c>
      <c r="BR487" t="s">
        <v>103</v>
      </c>
      <c r="BS487" t="s">
        <v>7785</v>
      </c>
      <c r="BT487" t="str">
        <f>HYPERLINK("https%3A%2F%2Fwww.webofscience.com%2Fwos%2Fwoscc%2Ffull-record%2FWOS:000348525400003","View Full Record in Web of Science")</f>
        <v>View Full Record in Web of Science</v>
      </c>
    </row>
    <row r="488" spans="1:72" x14ac:dyDescent="0.25">
      <c r="A488" t="s">
        <v>72</v>
      </c>
      <c r="B488" t="s">
        <v>7786</v>
      </c>
      <c r="C488" t="s">
        <v>74</v>
      </c>
      <c r="D488" t="s">
        <v>74</v>
      </c>
      <c r="E488" t="s">
        <v>74</v>
      </c>
      <c r="F488" t="s">
        <v>7787</v>
      </c>
      <c r="G488" t="s">
        <v>74</v>
      </c>
      <c r="H488" t="s">
        <v>74</v>
      </c>
      <c r="I488" t="s">
        <v>7788</v>
      </c>
      <c r="J488" t="s">
        <v>752</v>
      </c>
      <c r="K488" t="s">
        <v>74</v>
      </c>
      <c r="L488" t="s">
        <v>74</v>
      </c>
      <c r="M488" t="s">
        <v>318</v>
      </c>
      <c r="N488" t="s">
        <v>79</v>
      </c>
      <c r="O488" t="s">
        <v>74</v>
      </c>
      <c r="P488" t="s">
        <v>74</v>
      </c>
      <c r="Q488" t="s">
        <v>74</v>
      </c>
      <c r="R488" t="s">
        <v>74</v>
      </c>
      <c r="S488" t="s">
        <v>74</v>
      </c>
      <c r="T488" t="s">
        <v>7789</v>
      </c>
      <c r="U488" t="s">
        <v>74</v>
      </c>
      <c r="V488" t="s">
        <v>7790</v>
      </c>
      <c r="W488" t="s">
        <v>7791</v>
      </c>
      <c r="X488" t="s">
        <v>925</v>
      </c>
      <c r="Y488" t="s">
        <v>7792</v>
      </c>
      <c r="Z488" t="s">
        <v>7793</v>
      </c>
      <c r="AA488" t="s">
        <v>7645</v>
      </c>
      <c r="AB488" t="s">
        <v>7646</v>
      </c>
      <c r="AC488" t="s">
        <v>74</v>
      </c>
      <c r="AD488" t="s">
        <v>74</v>
      </c>
      <c r="AE488" t="s">
        <v>74</v>
      </c>
      <c r="AF488" t="s">
        <v>74</v>
      </c>
      <c r="AG488">
        <v>37</v>
      </c>
      <c r="AH488">
        <v>2</v>
      </c>
      <c r="AI488">
        <v>2</v>
      </c>
      <c r="AJ488">
        <v>0</v>
      </c>
      <c r="AK488">
        <v>5</v>
      </c>
      <c r="AL488" t="s">
        <v>2926</v>
      </c>
      <c r="AM488" t="s">
        <v>440</v>
      </c>
      <c r="AN488" t="s">
        <v>2927</v>
      </c>
      <c r="AO488" t="s">
        <v>763</v>
      </c>
      <c r="AP488" t="s">
        <v>74</v>
      </c>
      <c r="AQ488" t="s">
        <v>74</v>
      </c>
      <c r="AR488" t="s">
        <v>764</v>
      </c>
      <c r="AS488" t="s">
        <v>765</v>
      </c>
      <c r="AT488" t="s">
        <v>74</v>
      </c>
      <c r="AU488">
        <v>2015</v>
      </c>
      <c r="AV488" t="s">
        <v>74</v>
      </c>
      <c r="AW488">
        <v>7</v>
      </c>
      <c r="AX488" t="s">
        <v>74</v>
      </c>
      <c r="AY488" t="s">
        <v>74</v>
      </c>
      <c r="AZ488" t="s">
        <v>74</v>
      </c>
      <c r="BA488" t="s">
        <v>74</v>
      </c>
      <c r="BB488">
        <v>140</v>
      </c>
      <c r="BC488" t="s">
        <v>2739</v>
      </c>
      <c r="BD488" t="s">
        <v>74</v>
      </c>
      <c r="BE488" t="s">
        <v>74</v>
      </c>
      <c r="BF488" t="s">
        <v>74</v>
      </c>
      <c r="BG488" t="s">
        <v>74</v>
      </c>
      <c r="BH488" t="s">
        <v>74</v>
      </c>
      <c r="BI488">
        <v>9</v>
      </c>
      <c r="BJ488" t="s">
        <v>711</v>
      </c>
      <c r="BK488" t="s">
        <v>1075</v>
      </c>
      <c r="BL488" t="s">
        <v>711</v>
      </c>
      <c r="BM488" t="s">
        <v>7794</v>
      </c>
      <c r="BN488" t="s">
        <v>74</v>
      </c>
      <c r="BO488" t="s">
        <v>74</v>
      </c>
      <c r="BP488" t="s">
        <v>74</v>
      </c>
      <c r="BQ488" t="s">
        <v>74</v>
      </c>
      <c r="BR488" t="s">
        <v>103</v>
      </c>
      <c r="BS488" t="s">
        <v>7795</v>
      </c>
      <c r="BT488" t="str">
        <f>HYPERLINK("https%3A%2F%2Fwww.webofscience.com%2Fwos%2Fwoscc%2Ffull-record%2FWOS:000361088000018","View Full Record in Web of Science")</f>
        <v>View Full Record in Web of Science</v>
      </c>
    </row>
    <row r="489" spans="1:72" x14ac:dyDescent="0.25">
      <c r="A489" t="s">
        <v>72</v>
      </c>
      <c r="B489" t="s">
        <v>7796</v>
      </c>
      <c r="C489" t="s">
        <v>74</v>
      </c>
      <c r="D489" t="s">
        <v>74</v>
      </c>
      <c r="E489" t="s">
        <v>74</v>
      </c>
      <c r="F489" t="s">
        <v>7797</v>
      </c>
      <c r="G489" t="s">
        <v>74</v>
      </c>
      <c r="H489" t="s">
        <v>74</v>
      </c>
      <c r="I489" t="s">
        <v>7798</v>
      </c>
      <c r="J489" t="s">
        <v>752</v>
      </c>
      <c r="K489" t="s">
        <v>74</v>
      </c>
      <c r="L489" t="s">
        <v>74</v>
      </c>
      <c r="M489" t="s">
        <v>318</v>
      </c>
      <c r="N489" t="s">
        <v>79</v>
      </c>
      <c r="O489" t="s">
        <v>74</v>
      </c>
      <c r="P489" t="s">
        <v>74</v>
      </c>
      <c r="Q489" t="s">
        <v>74</v>
      </c>
      <c r="R489" t="s">
        <v>74</v>
      </c>
      <c r="S489" t="s">
        <v>74</v>
      </c>
      <c r="T489" t="s">
        <v>7799</v>
      </c>
      <c r="U489" t="s">
        <v>7800</v>
      </c>
      <c r="V489" t="s">
        <v>7801</v>
      </c>
      <c r="W489" t="s">
        <v>7802</v>
      </c>
      <c r="X489" t="s">
        <v>395</v>
      </c>
      <c r="Y489" t="s">
        <v>7803</v>
      </c>
      <c r="Z489" t="s">
        <v>7804</v>
      </c>
      <c r="AA489" t="s">
        <v>7805</v>
      </c>
      <c r="AB489" t="s">
        <v>7806</v>
      </c>
      <c r="AC489" t="s">
        <v>74</v>
      </c>
      <c r="AD489" t="s">
        <v>74</v>
      </c>
      <c r="AE489" t="s">
        <v>74</v>
      </c>
      <c r="AF489" t="s">
        <v>74</v>
      </c>
      <c r="AG489">
        <v>31</v>
      </c>
      <c r="AH489">
        <v>2</v>
      </c>
      <c r="AI489">
        <v>2</v>
      </c>
      <c r="AJ489">
        <v>0</v>
      </c>
      <c r="AK489">
        <v>9</v>
      </c>
      <c r="AL489" t="s">
        <v>2926</v>
      </c>
      <c r="AM489" t="s">
        <v>440</v>
      </c>
      <c r="AN489" t="s">
        <v>2927</v>
      </c>
      <c r="AO489" t="s">
        <v>763</v>
      </c>
      <c r="AP489" t="s">
        <v>74</v>
      </c>
      <c r="AQ489" t="s">
        <v>74</v>
      </c>
      <c r="AR489" t="s">
        <v>764</v>
      </c>
      <c r="AS489" t="s">
        <v>765</v>
      </c>
      <c r="AT489" t="s">
        <v>74</v>
      </c>
      <c r="AU489">
        <v>2015</v>
      </c>
      <c r="AV489" t="s">
        <v>74</v>
      </c>
      <c r="AW489">
        <v>3</v>
      </c>
      <c r="AX489" t="s">
        <v>74</v>
      </c>
      <c r="AY489" t="s">
        <v>74</v>
      </c>
      <c r="AZ489" t="s">
        <v>74</v>
      </c>
      <c r="BA489" t="s">
        <v>74</v>
      </c>
      <c r="BB489">
        <v>150</v>
      </c>
      <c r="BC489" t="s">
        <v>2739</v>
      </c>
      <c r="BD489" t="s">
        <v>74</v>
      </c>
      <c r="BE489" t="s">
        <v>74</v>
      </c>
      <c r="BF489" t="s">
        <v>74</v>
      </c>
      <c r="BG489" t="s">
        <v>74</v>
      </c>
      <c r="BH489" t="s">
        <v>74</v>
      </c>
      <c r="BI489">
        <v>27</v>
      </c>
      <c r="BJ489" t="s">
        <v>711</v>
      </c>
      <c r="BK489" t="s">
        <v>100</v>
      </c>
      <c r="BL489" t="s">
        <v>711</v>
      </c>
      <c r="BM489" t="s">
        <v>7807</v>
      </c>
      <c r="BN489" t="s">
        <v>74</v>
      </c>
      <c r="BO489" t="s">
        <v>74</v>
      </c>
      <c r="BP489" t="s">
        <v>74</v>
      </c>
      <c r="BQ489" t="s">
        <v>74</v>
      </c>
      <c r="BR489" t="s">
        <v>103</v>
      </c>
      <c r="BS489" t="s">
        <v>7808</v>
      </c>
      <c r="BT489" t="str">
        <f>HYPERLINK("https%3A%2F%2Fwww.webofscience.com%2Fwos%2Fwoscc%2Ffull-record%2FWOS:000352923900020","View Full Record in Web of Science")</f>
        <v>View Full Record in Web of Science</v>
      </c>
    </row>
    <row r="490" spans="1:72" x14ac:dyDescent="0.25">
      <c r="A490" t="s">
        <v>72</v>
      </c>
      <c r="B490" t="s">
        <v>7809</v>
      </c>
      <c r="C490" t="s">
        <v>74</v>
      </c>
      <c r="D490" t="s">
        <v>74</v>
      </c>
      <c r="E490" t="s">
        <v>74</v>
      </c>
      <c r="F490" t="s">
        <v>7810</v>
      </c>
      <c r="G490" t="s">
        <v>74</v>
      </c>
      <c r="H490" t="s">
        <v>74</v>
      </c>
      <c r="I490" t="s">
        <v>7811</v>
      </c>
      <c r="J490" t="s">
        <v>7812</v>
      </c>
      <c r="K490" t="s">
        <v>74</v>
      </c>
      <c r="L490" t="s">
        <v>74</v>
      </c>
      <c r="M490" t="s">
        <v>78</v>
      </c>
      <c r="N490" t="s">
        <v>79</v>
      </c>
      <c r="O490" t="s">
        <v>74</v>
      </c>
      <c r="P490" t="s">
        <v>74</v>
      </c>
      <c r="Q490" t="s">
        <v>74</v>
      </c>
      <c r="R490" t="s">
        <v>74</v>
      </c>
      <c r="S490" t="s">
        <v>74</v>
      </c>
      <c r="T490" t="s">
        <v>7813</v>
      </c>
      <c r="U490" t="s">
        <v>7814</v>
      </c>
      <c r="V490" t="s">
        <v>7815</v>
      </c>
      <c r="W490" t="s">
        <v>7816</v>
      </c>
      <c r="X490" t="s">
        <v>7817</v>
      </c>
      <c r="Y490" t="s">
        <v>7818</v>
      </c>
      <c r="Z490" t="s">
        <v>74</v>
      </c>
      <c r="AA490" t="s">
        <v>74</v>
      </c>
      <c r="AB490" t="s">
        <v>7819</v>
      </c>
      <c r="AC490" t="s">
        <v>7820</v>
      </c>
      <c r="AD490" t="s">
        <v>7821</v>
      </c>
      <c r="AE490" t="s">
        <v>74</v>
      </c>
      <c r="AF490" t="s">
        <v>74</v>
      </c>
      <c r="AG490">
        <v>38</v>
      </c>
      <c r="AH490">
        <v>2</v>
      </c>
      <c r="AI490">
        <v>2</v>
      </c>
      <c r="AJ490">
        <v>1</v>
      </c>
      <c r="AK490">
        <v>9</v>
      </c>
      <c r="AL490" t="s">
        <v>2768</v>
      </c>
      <c r="AM490" t="s">
        <v>90</v>
      </c>
      <c r="AN490" t="s">
        <v>2769</v>
      </c>
      <c r="AO490" t="s">
        <v>7822</v>
      </c>
      <c r="AP490" t="s">
        <v>74</v>
      </c>
      <c r="AQ490" t="s">
        <v>74</v>
      </c>
      <c r="AR490" t="s">
        <v>7823</v>
      </c>
      <c r="AS490" t="s">
        <v>7824</v>
      </c>
      <c r="AT490" t="s">
        <v>972</v>
      </c>
      <c r="AU490">
        <v>2014</v>
      </c>
      <c r="AV490">
        <v>19</v>
      </c>
      <c r="AW490">
        <v>4</v>
      </c>
      <c r="AX490" t="s">
        <v>74</v>
      </c>
      <c r="AY490" t="s">
        <v>74</v>
      </c>
      <c r="AZ490" t="s">
        <v>74</v>
      </c>
      <c r="BA490" t="s">
        <v>74</v>
      </c>
      <c r="BB490" t="s">
        <v>74</v>
      </c>
      <c r="BC490" t="s">
        <v>74</v>
      </c>
      <c r="BD490">
        <v>14</v>
      </c>
      <c r="BE490" t="s">
        <v>7825</v>
      </c>
      <c r="BF490" t="str">
        <f>HYPERLINK("http://dx.doi.org/10.5153/sro.3486","http://dx.doi.org/10.5153/sro.3486")</f>
        <v>http://dx.doi.org/10.5153/sro.3486</v>
      </c>
      <c r="BG490" t="s">
        <v>74</v>
      </c>
      <c r="BH490" t="s">
        <v>74</v>
      </c>
      <c r="BI490">
        <v>13</v>
      </c>
      <c r="BJ490" t="s">
        <v>711</v>
      </c>
      <c r="BK490" t="s">
        <v>100</v>
      </c>
      <c r="BL490" t="s">
        <v>711</v>
      </c>
      <c r="BM490" t="s">
        <v>7826</v>
      </c>
      <c r="BN490" t="s">
        <v>74</v>
      </c>
      <c r="BO490" t="s">
        <v>74</v>
      </c>
      <c r="BP490" t="s">
        <v>74</v>
      </c>
      <c r="BQ490" t="s">
        <v>74</v>
      </c>
      <c r="BR490" t="s">
        <v>103</v>
      </c>
      <c r="BS490" t="s">
        <v>7827</v>
      </c>
      <c r="BT490" t="str">
        <f>HYPERLINK("https%3A%2F%2Fwww.webofscience.com%2Fwos%2Fwoscc%2Ffull-record%2FWOS:000348676900013","View Full Record in Web of Science")</f>
        <v>View Full Record in Web of Science</v>
      </c>
    </row>
    <row r="491" spans="1:72" x14ac:dyDescent="0.25">
      <c r="A491" t="s">
        <v>72</v>
      </c>
      <c r="B491" t="s">
        <v>7828</v>
      </c>
      <c r="C491" t="s">
        <v>74</v>
      </c>
      <c r="D491" t="s">
        <v>74</v>
      </c>
      <c r="E491" t="s">
        <v>74</v>
      </c>
      <c r="F491" t="s">
        <v>7829</v>
      </c>
      <c r="G491" t="s">
        <v>74</v>
      </c>
      <c r="H491" t="s">
        <v>74</v>
      </c>
      <c r="I491" t="s">
        <v>7830</v>
      </c>
      <c r="J491" t="s">
        <v>7831</v>
      </c>
      <c r="K491" t="s">
        <v>74</v>
      </c>
      <c r="L491" t="s">
        <v>74</v>
      </c>
      <c r="M491" t="s">
        <v>78</v>
      </c>
      <c r="N491" t="s">
        <v>79</v>
      </c>
      <c r="O491" t="s">
        <v>74</v>
      </c>
      <c r="P491" t="s">
        <v>74</v>
      </c>
      <c r="Q491" t="s">
        <v>74</v>
      </c>
      <c r="R491" t="s">
        <v>74</v>
      </c>
      <c r="S491" t="s">
        <v>74</v>
      </c>
      <c r="T491" t="s">
        <v>7832</v>
      </c>
      <c r="U491" t="s">
        <v>7833</v>
      </c>
      <c r="V491" t="s">
        <v>7834</v>
      </c>
      <c r="W491" t="s">
        <v>7835</v>
      </c>
      <c r="X491" t="s">
        <v>7836</v>
      </c>
      <c r="Y491" t="s">
        <v>7837</v>
      </c>
      <c r="Z491" t="s">
        <v>7838</v>
      </c>
      <c r="AA491" t="s">
        <v>74</v>
      </c>
      <c r="AB491" t="s">
        <v>74</v>
      </c>
      <c r="AC491" t="s">
        <v>74</v>
      </c>
      <c r="AD491" t="s">
        <v>74</v>
      </c>
      <c r="AE491" t="s">
        <v>74</v>
      </c>
      <c r="AF491" t="s">
        <v>74</v>
      </c>
      <c r="AG491">
        <v>43</v>
      </c>
      <c r="AH491">
        <v>25</v>
      </c>
      <c r="AI491">
        <v>25</v>
      </c>
      <c r="AJ491">
        <v>0</v>
      </c>
      <c r="AK491">
        <v>21</v>
      </c>
      <c r="AL491" t="s">
        <v>1579</v>
      </c>
      <c r="AM491" t="s">
        <v>1580</v>
      </c>
      <c r="AN491" t="s">
        <v>1581</v>
      </c>
      <c r="AO491" t="s">
        <v>7839</v>
      </c>
      <c r="AP491" t="s">
        <v>7840</v>
      </c>
      <c r="AQ491" t="s">
        <v>74</v>
      </c>
      <c r="AR491" t="s">
        <v>7841</v>
      </c>
      <c r="AS491" t="s">
        <v>7842</v>
      </c>
      <c r="AT491" t="s">
        <v>1101</v>
      </c>
      <c r="AU491">
        <v>2014</v>
      </c>
      <c r="AV491">
        <v>49</v>
      </c>
      <c r="AW491">
        <v>6</v>
      </c>
      <c r="AX491" t="s">
        <v>74</v>
      </c>
      <c r="AY491" t="s">
        <v>74</v>
      </c>
      <c r="AZ491" t="s">
        <v>74</v>
      </c>
      <c r="BA491" t="s">
        <v>74</v>
      </c>
      <c r="BB491">
        <v>635</v>
      </c>
      <c r="BC491">
        <v>665</v>
      </c>
      <c r="BD491" t="s">
        <v>74</v>
      </c>
      <c r="BE491" t="s">
        <v>7843</v>
      </c>
      <c r="BF491" t="str">
        <f>HYPERLINK("http://dx.doi.org/10.1177/0042085913481363","http://dx.doi.org/10.1177/0042085913481363")</f>
        <v>http://dx.doi.org/10.1177/0042085913481363</v>
      </c>
      <c r="BG491" t="s">
        <v>74</v>
      </c>
      <c r="BH491" t="s">
        <v>74</v>
      </c>
      <c r="BI491">
        <v>31</v>
      </c>
      <c r="BJ491" t="s">
        <v>7844</v>
      </c>
      <c r="BK491" t="s">
        <v>100</v>
      </c>
      <c r="BL491" t="s">
        <v>7844</v>
      </c>
      <c r="BM491" t="s">
        <v>7845</v>
      </c>
      <c r="BN491" t="s">
        <v>74</v>
      </c>
      <c r="BO491" t="s">
        <v>74</v>
      </c>
      <c r="BP491" t="s">
        <v>74</v>
      </c>
      <c r="BQ491" t="s">
        <v>74</v>
      </c>
      <c r="BR491" t="s">
        <v>103</v>
      </c>
      <c r="BS491" t="s">
        <v>7846</v>
      </c>
      <c r="BT491" t="str">
        <f>HYPERLINK("https%3A%2F%2Fwww.webofscience.com%2Fwos%2Fwoscc%2Ffull-record%2FWOS:000340609300002","View Full Record in Web of Science")</f>
        <v>View Full Record in Web of Science</v>
      </c>
    </row>
    <row r="492" spans="1:72" x14ac:dyDescent="0.25">
      <c r="A492" t="s">
        <v>72</v>
      </c>
      <c r="B492" t="s">
        <v>7847</v>
      </c>
      <c r="C492" t="s">
        <v>74</v>
      </c>
      <c r="D492" t="s">
        <v>74</v>
      </c>
      <c r="E492" t="s">
        <v>74</v>
      </c>
      <c r="F492" t="s">
        <v>7848</v>
      </c>
      <c r="G492" t="s">
        <v>74</v>
      </c>
      <c r="H492" t="s">
        <v>74</v>
      </c>
      <c r="I492" t="s">
        <v>7849</v>
      </c>
      <c r="J492" t="s">
        <v>7543</v>
      </c>
      <c r="K492" t="s">
        <v>74</v>
      </c>
      <c r="L492" t="s">
        <v>74</v>
      </c>
      <c r="M492" t="s">
        <v>78</v>
      </c>
      <c r="N492" t="s">
        <v>79</v>
      </c>
      <c r="O492" t="s">
        <v>74</v>
      </c>
      <c r="P492" t="s">
        <v>74</v>
      </c>
      <c r="Q492" t="s">
        <v>74</v>
      </c>
      <c r="R492" t="s">
        <v>74</v>
      </c>
      <c r="S492" t="s">
        <v>74</v>
      </c>
      <c r="T492" t="s">
        <v>7850</v>
      </c>
      <c r="U492" t="s">
        <v>7851</v>
      </c>
      <c r="V492" t="s">
        <v>7852</v>
      </c>
      <c r="W492" t="s">
        <v>7853</v>
      </c>
      <c r="X492" t="s">
        <v>7854</v>
      </c>
      <c r="Y492" t="s">
        <v>7855</v>
      </c>
      <c r="Z492" t="s">
        <v>7856</v>
      </c>
      <c r="AA492" t="s">
        <v>7857</v>
      </c>
      <c r="AB492" t="s">
        <v>7858</v>
      </c>
      <c r="AC492" t="s">
        <v>74</v>
      </c>
      <c r="AD492" t="s">
        <v>74</v>
      </c>
      <c r="AE492" t="s">
        <v>74</v>
      </c>
      <c r="AF492" t="s">
        <v>74</v>
      </c>
      <c r="AG492">
        <v>34</v>
      </c>
      <c r="AH492">
        <v>6</v>
      </c>
      <c r="AI492">
        <v>6</v>
      </c>
      <c r="AJ492">
        <v>1</v>
      </c>
      <c r="AK492">
        <v>23</v>
      </c>
      <c r="AL492" t="s">
        <v>7859</v>
      </c>
      <c r="AM492" t="s">
        <v>7557</v>
      </c>
      <c r="AN492" t="s">
        <v>7860</v>
      </c>
      <c r="AO492" t="s">
        <v>7559</v>
      </c>
      <c r="AP492" t="s">
        <v>7560</v>
      </c>
      <c r="AQ492" t="s">
        <v>74</v>
      </c>
      <c r="AR492" t="s">
        <v>7561</v>
      </c>
      <c r="AS492" t="s">
        <v>7562</v>
      </c>
      <c r="AT492" t="s">
        <v>1101</v>
      </c>
      <c r="AU492">
        <v>2014</v>
      </c>
      <c r="AV492">
        <v>64</v>
      </c>
      <c r="AW492">
        <v>3</v>
      </c>
      <c r="AX492" t="s">
        <v>74</v>
      </c>
      <c r="AY492" t="s">
        <v>74</v>
      </c>
      <c r="AZ492" t="s">
        <v>74</v>
      </c>
      <c r="BA492" t="s">
        <v>74</v>
      </c>
      <c r="BB492">
        <v>335</v>
      </c>
      <c r="BC492">
        <v>356</v>
      </c>
      <c r="BD492" t="s">
        <v>74</v>
      </c>
      <c r="BE492" t="s">
        <v>7861</v>
      </c>
      <c r="BF492" t="str">
        <f>HYPERLINK("http://dx.doi.org/10.1556/AOecon.64.2014.3.4","http://dx.doi.org/10.1556/AOecon.64.2014.3.4")</f>
        <v>http://dx.doi.org/10.1556/AOecon.64.2014.3.4</v>
      </c>
      <c r="BG492" t="s">
        <v>74</v>
      </c>
      <c r="BH492" t="s">
        <v>74</v>
      </c>
      <c r="BI492">
        <v>22</v>
      </c>
      <c r="BJ492" t="s">
        <v>787</v>
      </c>
      <c r="BK492" t="s">
        <v>100</v>
      </c>
      <c r="BL492" t="s">
        <v>405</v>
      </c>
      <c r="BM492" t="s">
        <v>7862</v>
      </c>
      <c r="BN492" t="s">
        <v>74</v>
      </c>
      <c r="BO492" t="s">
        <v>230</v>
      </c>
      <c r="BP492" t="s">
        <v>74</v>
      </c>
      <c r="BQ492" t="s">
        <v>74</v>
      </c>
      <c r="BR492" t="s">
        <v>103</v>
      </c>
      <c r="BS492" t="s">
        <v>7863</v>
      </c>
      <c r="BT492" t="str">
        <f>HYPERLINK("https%3A%2F%2Fwww.webofscience.com%2Fwos%2Fwoscc%2Ffull-record%2FWOS:000346865700004","View Full Record in Web of Science")</f>
        <v>View Full Record in Web of Science</v>
      </c>
    </row>
    <row r="493" spans="1:72" x14ac:dyDescent="0.25">
      <c r="A493" t="s">
        <v>72</v>
      </c>
      <c r="B493" t="s">
        <v>7864</v>
      </c>
      <c r="C493" t="s">
        <v>74</v>
      </c>
      <c r="D493" t="s">
        <v>74</v>
      </c>
      <c r="E493" t="s">
        <v>74</v>
      </c>
      <c r="F493" t="s">
        <v>7865</v>
      </c>
      <c r="G493" t="s">
        <v>74</v>
      </c>
      <c r="H493" t="s">
        <v>74</v>
      </c>
      <c r="I493" t="s">
        <v>7866</v>
      </c>
      <c r="J493" t="s">
        <v>4829</v>
      </c>
      <c r="K493" t="s">
        <v>74</v>
      </c>
      <c r="L493" t="s">
        <v>74</v>
      </c>
      <c r="M493" t="s">
        <v>4830</v>
      </c>
      <c r="N493" t="s">
        <v>79</v>
      </c>
      <c r="O493" t="s">
        <v>74</v>
      </c>
      <c r="P493" t="s">
        <v>74</v>
      </c>
      <c r="Q493" t="s">
        <v>74</v>
      </c>
      <c r="R493" t="s">
        <v>74</v>
      </c>
      <c r="S493" t="s">
        <v>74</v>
      </c>
      <c r="T493" t="s">
        <v>74</v>
      </c>
      <c r="U493" t="s">
        <v>74</v>
      </c>
      <c r="V493" t="s">
        <v>7867</v>
      </c>
      <c r="W493" t="s">
        <v>7868</v>
      </c>
      <c r="X493" t="s">
        <v>74</v>
      </c>
      <c r="Y493" t="s">
        <v>7869</v>
      </c>
      <c r="Z493" t="s">
        <v>7870</v>
      </c>
      <c r="AA493" t="s">
        <v>74</v>
      </c>
      <c r="AB493" t="s">
        <v>74</v>
      </c>
      <c r="AC493" t="s">
        <v>74</v>
      </c>
      <c r="AD493" t="s">
        <v>74</v>
      </c>
      <c r="AE493" t="s">
        <v>74</v>
      </c>
      <c r="AF493" t="s">
        <v>74</v>
      </c>
      <c r="AG493">
        <v>13</v>
      </c>
      <c r="AH493">
        <v>0</v>
      </c>
      <c r="AI493">
        <v>0</v>
      </c>
      <c r="AJ493">
        <v>0</v>
      </c>
      <c r="AK493">
        <v>1</v>
      </c>
      <c r="AL493" t="s">
        <v>4835</v>
      </c>
      <c r="AM493" t="s">
        <v>4836</v>
      </c>
      <c r="AN493" t="s">
        <v>4837</v>
      </c>
      <c r="AO493" t="s">
        <v>4838</v>
      </c>
      <c r="AP493" t="s">
        <v>74</v>
      </c>
      <c r="AQ493" t="s">
        <v>74</v>
      </c>
      <c r="AR493" t="s">
        <v>4839</v>
      </c>
      <c r="AS493" t="s">
        <v>4840</v>
      </c>
      <c r="AT493" t="s">
        <v>74</v>
      </c>
      <c r="AU493">
        <v>2014</v>
      </c>
      <c r="AV493" t="s">
        <v>74</v>
      </c>
      <c r="AW493">
        <v>3</v>
      </c>
      <c r="AX493" t="s">
        <v>74</v>
      </c>
      <c r="AY493" t="s">
        <v>74</v>
      </c>
      <c r="AZ493" t="s">
        <v>74</v>
      </c>
      <c r="BA493" t="s">
        <v>74</v>
      </c>
      <c r="BB493">
        <v>85</v>
      </c>
      <c r="BC493" t="s">
        <v>2739</v>
      </c>
      <c r="BD493" t="s">
        <v>74</v>
      </c>
      <c r="BE493" t="s">
        <v>74</v>
      </c>
      <c r="BF493" t="s">
        <v>74</v>
      </c>
      <c r="BG493" t="s">
        <v>74</v>
      </c>
      <c r="BH493" t="s">
        <v>74</v>
      </c>
      <c r="BI493">
        <v>9</v>
      </c>
      <c r="BJ493" t="s">
        <v>196</v>
      </c>
      <c r="BK493" t="s">
        <v>1636</v>
      </c>
      <c r="BL493" t="s">
        <v>196</v>
      </c>
      <c r="BM493" t="s">
        <v>7871</v>
      </c>
      <c r="BN493" t="s">
        <v>74</v>
      </c>
      <c r="BO493" t="s">
        <v>74</v>
      </c>
      <c r="BP493" t="s">
        <v>74</v>
      </c>
      <c r="BQ493" t="s">
        <v>74</v>
      </c>
      <c r="BR493" t="s">
        <v>103</v>
      </c>
      <c r="BS493" t="s">
        <v>7872</v>
      </c>
      <c r="BT493" t="str">
        <f>HYPERLINK("https%3A%2F%2Fwww.webofscience.com%2Fwos%2Fwoscc%2Ffull-record%2FWOS:000344517900007","View Full Record in Web of Science")</f>
        <v>View Full Record in Web of Science</v>
      </c>
    </row>
    <row r="494" spans="1:72" x14ac:dyDescent="0.25">
      <c r="A494" t="s">
        <v>72</v>
      </c>
      <c r="B494" t="s">
        <v>7873</v>
      </c>
      <c r="C494" t="s">
        <v>74</v>
      </c>
      <c r="D494" t="s">
        <v>74</v>
      </c>
      <c r="E494" t="s">
        <v>74</v>
      </c>
      <c r="F494" t="s">
        <v>7874</v>
      </c>
      <c r="G494" t="s">
        <v>74</v>
      </c>
      <c r="H494" t="s">
        <v>74</v>
      </c>
      <c r="I494" t="s">
        <v>7875</v>
      </c>
      <c r="J494" t="s">
        <v>7876</v>
      </c>
      <c r="K494" t="s">
        <v>74</v>
      </c>
      <c r="L494" t="s">
        <v>74</v>
      </c>
      <c r="M494" t="s">
        <v>78</v>
      </c>
      <c r="N494" t="s">
        <v>79</v>
      </c>
      <c r="O494" t="s">
        <v>74</v>
      </c>
      <c r="P494" t="s">
        <v>74</v>
      </c>
      <c r="Q494" t="s">
        <v>74</v>
      </c>
      <c r="R494" t="s">
        <v>74</v>
      </c>
      <c r="S494" t="s">
        <v>74</v>
      </c>
      <c r="T494" t="s">
        <v>74</v>
      </c>
      <c r="U494" t="s">
        <v>7877</v>
      </c>
      <c r="V494" t="s">
        <v>7878</v>
      </c>
      <c r="W494" t="s">
        <v>7879</v>
      </c>
      <c r="X494" t="s">
        <v>7880</v>
      </c>
      <c r="Y494" t="s">
        <v>7881</v>
      </c>
      <c r="Z494" t="s">
        <v>74</v>
      </c>
      <c r="AA494" t="s">
        <v>7882</v>
      </c>
      <c r="AB494" t="s">
        <v>7883</v>
      </c>
      <c r="AC494" t="s">
        <v>74</v>
      </c>
      <c r="AD494" t="s">
        <v>74</v>
      </c>
      <c r="AE494" t="s">
        <v>74</v>
      </c>
      <c r="AF494" t="s">
        <v>74</v>
      </c>
      <c r="AG494">
        <v>58</v>
      </c>
      <c r="AH494">
        <v>7</v>
      </c>
      <c r="AI494">
        <v>10</v>
      </c>
      <c r="AJ494">
        <v>0</v>
      </c>
      <c r="AK494">
        <v>12</v>
      </c>
      <c r="AL494" t="s">
        <v>120</v>
      </c>
      <c r="AM494" t="s">
        <v>121</v>
      </c>
      <c r="AN494" t="s">
        <v>122</v>
      </c>
      <c r="AO494" t="s">
        <v>7884</v>
      </c>
      <c r="AP494" t="s">
        <v>7885</v>
      </c>
      <c r="AQ494" t="s">
        <v>74</v>
      </c>
      <c r="AR494" t="s">
        <v>7886</v>
      </c>
      <c r="AS494" t="s">
        <v>7887</v>
      </c>
      <c r="AT494" t="s">
        <v>1141</v>
      </c>
      <c r="AU494">
        <v>2013</v>
      </c>
      <c r="AV494">
        <v>51</v>
      </c>
      <c r="AW494">
        <v>5</v>
      </c>
      <c r="AX494" t="s">
        <v>74</v>
      </c>
      <c r="AY494" t="s">
        <v>74</v>
      </c>
      <c r="AZ494" t="s">
        <v>74</v>
      </c>
      <c r="BA494" t="s">
        <v>74</v>
      </c>
      <c r="BB494">
        <v>94</v>
      </c>
      <c r="BC494">
        <v>124</v>
      </c>
      <c r="BD494" t="s">
        <v>74</v>
      </c>
      <c r="BE494" t="s">
        <v>7888</v>
      </c>
      <c r="BF494" t="str">
        <f>HYPERLINK("http://dx.doi.org/10.2753/EEE0012-8775510504","http://dx.doi.org/10.2753/EEE0012-8775510504")</f>
        <v>http://dx.doi.org/10.2753/EEE0012-8775510504</v>
      </c>
      <c r="BG494" t="s">
        <v>74</v>
      </c>
      <c r="BH494" t="s">
        <v>74</v>
      </c>
      <c r="BI494">
        <v>31</v>
      </c>
      <c r="BJ494" t="s">
        <v>787</v>
      </c>
      <c r="BK494" t="s">
        <v>100</v>
      </c>
      <c r="BL494" t="s">
        <v>405</v>
      </c>
      <c r="BM494" t="s">
        <v>7889</v>
      </c>
      <c r="BN494" t="s">
        <v>74</v>
      </c>
      <c r="BO494" t="s">
        <v>74</v>
      </c>
      <c r="BP494" t="s">
        <v>74</v>
      </c>
      <c r="BQ494" t="s">
        <v>74</v>
      </c>
      <c r="BR494" t="s">
        <v>103</v>
      </c>
      <c r="BS494" t="s">
        <v>7890</v>
      </c>
      <c r="BT494" t="str">
        <f>HYPERLINK("https%3A%2F%2Fwww.webofscience.com%2Fwos%2Fwoscc%2Ffull-record%2FWOS:000337896900005","View Full Record in Web of Science")</f>
        <v>View Full Record in Web of Science</v>
      </c>
    </row>
    <row r="495" spans="1:72" x14ac:dyDescent="0.25">
      <c r="A495" t="s">
        <v>72</v>
      </c>
      <c r="B495" t="s">
        <v>7891</v>
      </c>
      <c r="C495" t="s">
        <v>74</v>
      </c>
      <c r="D495" t="s">
        <v>74</v>
      </c>
      <c r="E495" t="s">
        <v>74</v>
      </c>
      <c r="F495" t="s">
        <v>7892</v>
      </c>
      <c r="G495" t="s">
        <v>74</v>
      </c>
      <c r="H495" t="s">
        <v>74</v>
      </c>
      <c r="I495" t="s">
        <v>7893</v>
      </c>
      <c r="J495" t="s">
        <v>7690</v>
      </c>
      <c r="K495" t="s">
        <v>74</v>
      </c>
      <c r="L495" t="s">
        <v>74</v>
      </c>
      <c r="M495" t="s">
        <v>78</v>
      </c>
      <c r="N495" t="s">
        <v>79</v>
      </c>
      <c r="O495" t="s">
        <v>74</v>
      </c>
      <c r="P495" t="s">
        <v>74</v>
      </c>
      <c r="Q495" t="s">
        <v>74</v>
      </c>
      <c r="R495" t="s">
        <v>74</v>
      </c>
      <c r="S495" t="s">
        <v>74</v>
      </c>
      <c r="T495" t="s">
        <v>7894</v>
      </c>
      <c r="U495" t="s">
        <v>7895</v>
      </c>
      <c r="V495" t="s">
        <v>7896</v>
      </c>
      <c r="W495" t="s">
        <v>7897</v>
      </c>
      <c r="X495" t="s">
        <v>2761</v>
      </c>
      <c r="Y495" t="s">
        <v>7898</v>
      </c>
      <c r="Z495" t="s">
        <v>7899</v>
      </c>
      <c r="AA495" t="s">
        <v>7900</v>
      </c>
      <c r="AB495" t="s">
        <v>7901</v>
      </c>
      <c r="AC495" t="s">
        <v>74</v>
      </c>
      <c r="AD495" t="s">
        <v>74</v>
      </c>
      <c r="AE495" t="s">
        <v>74</v>
      </c>
      <c r="AF495" t="s">
        <v>74</v>
      </c>
      <c r="AG495">
        <v>78</v>
      </c>
      <c r="AH495">
        <v>10</v>
      </c>
      <c r="AI495">
        <v>10</v>
      </c>
      <c r="AJ495">
        <v>3</v>
      </c>
      <c r="AK495">
        <v>24</v>
      </c>
      <c r="AL495" t="s">
        <v>2768</v>
      </c>
      <c r="AM495" t="s">
        <v>90</v>
      </c>
      <c r="AN495" t="s">
        <v>2769</v>
      </c>
      <c r="AO495" t="s">
        <v>7697</v>
      </c>
      <c r="AP495" t="s">
        <v>7698</v>
      </c>
      <c r="AQ495" t="s">
        <v>74</v>
      </c>
      <c r="AR495" t="s">
        <v>7699</v>
      </c>
      <c r="AS495" t="s">
        <v>7700</v>
      </c>
      <c r="AT495" t="s">
        <v>1214</v>
      </c>
      <c r="AU495">
        <v>2013</v>
      </c>
      <c r="AV495">
        <v>61</v>
      </c>
      <c r="AW495">
        <v>3</v>
      </c>
      <c r="AX495" t="s">
        <v>74</v>
      </c>
      <c r="AY495" t="s">
        <v>74</v>
      </c>
      <c r="AZ495" t="s">
        <v>74</v>
      </c>
      <c r="BA495" t="s">
        <v>74</v>
      </c>
      <c r="BB495">
        <v>499</v>
      </c>
      <c r="BC495">
        <v>524</v>
      </c>
      <c r="BD495" t="s">
        <v>74</v>
      </c>
      <c r="BE495" t="s">
        <v>7902</v>
      </c>
      <c r="BF495" t="str">
        <f>HYPERLINK("http://dx.doi.org/10.1111/1467-954X.12063","http://dx.doi.org/10.1111/1467-954X.12063")</f>
        <v>http://dx.doi.org/10.1111/1467-954X.12063</v>
      </c>
      <c r="BG495" t="s">
        <v>74</v>
      </c>
      <c r="BH495" t="s">
        <v>74</v>
      </c>
      <c r="BI495">
        <v>26</v>
      </c>
      <c r="BJ495" t="s">
        <v>711</v>
      </c>
      <c r="BK495" t="s">
        <v>100</v>
      </c>
      <c r="BL495" t="s">
        <v>711</v>
      </c>
      <c r="BM495" t="s">
        <v>7903</v>
      </c>
      <c r="BN495" t="s">
        <v>74</v>
      </c>
      <c r="BO495" t="s">
        <v>74</v>
      </c>
      <c r="BP495" t="s">
        <v>74</v>
      </c>
      <c r="BQ495" t="s">
        <v>74</v>
      </c>
      <c r="BR495" t="s">
        <v>103</v>
      </c>
      <c r="BS495" t="s">
        <v>7904</v>
      </c>
      <c r="BT495" t="str">
        <f>HYPERLINK("https%3A%2F%2Fwww.webofscience.com%2Fwos%2Fwoscc%2Ffull-record%2FWOS:000323319800005","View Full Record in Web of Science")</f>
        <v>View Full Record in Web of Science</v>
      </c>
    </row>
    <row r="496" spans="1:72" x14ac:dyDescent="0.25">
      <c r="A496" t="s">
        <v>72</v>
      </c>
      <c r="B496" t="s">
        <v>7905</v>
      </c>
      <c r="C496" t="s">
        <v>74</v>
      </c>
      <c r="D496" t="s">
        <v>74</v>
      </c>
      <c r="E496" t="s">
        <v>74</v>
      </c>
      <c r="F496" t="s">
        <v>7906</v>
      </c>
      <c r="G496" t="s">
        <v>74</v>
      </c>
      <c r="H496" t="s">
        <v>74</v>
      </c>
      <c r="I496" t="s">
        <v>7907</v>
      </c>
      <c r="J496" t="s">
        <v>7908</v>
      </c>
      <c r="K496" t="s">
        <v>74</v>
      </c>
      <c r="L496" t="s">
        <v>74</v>
      </c>
      <c r="M496" t="s">
        <v>78</v>
      </c>
      <c r="N496" t="s">
        <v>79</v>
      </c>
      <c r="O496" t="s">
        <v>74</v>
      </c>
      <c r="P496" t="s">
        <v>74</v>
      </c>
      <c r="Q496" t="s">
        <v>74</v>
      </c>
      <c r="R496" t="s">
        <v>74</v>
      </c>
      <c r="S496" t="s">
        <v>74</v>
      </c>
      <c r="T496" t="s">
        <v>74</v>
      </c>
      <c r="U496" t="s">
        <v>7909</v>
      </c>
      <c r="V496" t="s">
        <v>7910</v>
      </c>
      <c r="W496" t="s">
        <v>7911</v>
      </c>
      <c r="X496" t="s">
        <v>74</v>
      </c>
      <c r="Y496" t="s">
        <v>7912</v>
      </c>
      <c r="Z496" t="s">
        <v>74</v>
      </c>
      <c r="AA496" t="s">
        <v>74</v>
      </c>
      <c r="AB496" t="s">
        <v>74</v>
      </c>
      <c r="AC496" t="s">
        <v>74</v>
      </c>
      <c r="AD496" t="s">
        <v>74</v>
      </c>
      <c r="AE496" t="s">
        <v>74</v>
      </c>
      <c r="AF496" t="s">
        <v>74</v>
      </c>
      <c r="AG496">
        <v>85</v>
      </c>
      <c r="AH496">
        <v>2</v>
      </c>
      <c r="AI496">
        <v>2</v>
      </c>
      <c r="AJ496">
        <v>1</v>
      </c>
      <c r="AK496">
        <v>7</v>
      </c>
      <c r="AL496" t="s">
        <v>373</v>
      </c>
      <c r="AM496" t="s">
        <v>374</v>
      </c>
      <c r="AN496" t="s">
        <v>375</v>
      </c>
      <c r="AO496" t="s">
        <v>7913</v>
      </c>
      <c r="AP496" t="s">
        <v>7914</v>
      </c>
      <c r="AQ496" t="s">
        <v>74</v>
      </c>
      <c r="AR496" t="s">
        <v>7915</v>
      </c>
      <c r="AS496" t="s">
        <v>7916</v>
      </c>
      <c r="AT496" t="s">
        <v>287</v>
      </c>
      <c r="AU496">
        <v>2013</v>
      </c>
      <c r="AV496">
        <v>72</v>
      </c>
      <c r="AW496">
        <v>3</v>
      </c>
      <c r="AX496" t="s">
        <v>74</v>
      </c>
      <c r="AY496" t="s">
        <v>74</v>
      </c>
      <c r="AZ496" t="s">
        <v>74</v>
      </c>
      <c r="BA496" t="s">
        <v>74</v>
      </c>
      <c r="BB496">
        <v>427</v>
      </c>
      <c r="BC496">
        <v>446</v>
      </c>
      <c r="BD496" t="s">
        <v>74</v>
      </c>
      <c r="BE496" t="s">
        <v>7917</v>
      </c>
      <c r="BF496" t="str">
        <f>HYPERLINK("http://dx.doi.org/10.1111/russ.10699","http://dx.doi.org/10.1111/russ.10699")</f>
        <v>http://dx.doi.org/10.1111/russ.10699</v>
      </c>
      <c r="BG496" t="s">
        <v>74</v>
      </c>
      <c r="BH496" t="s">
        <v>74</v>
      </c>
      <c r="BI496">
        <v>20</v>
      </c>
      <c r="BJ496" t="s">
        <v>196</v>
      </c>
      <c r="BK496" t="s">
        <v>1636</v>
      </c>
      <c r="BL496" t="s">
        <v>196</v>
      </c>
      <c r="BM496" t="s">
        <v>7918</v>
      </c>
      <c r="BN496" t="s">
        <v>74</v>
      </c>
      <c r="BO496" t="s">
        <v>74</v>
      </c>
      <c r="BP496" t="s">
        <v>74</v>
      </c>
      <c r="BQ496" t="s">
        <v>74</v>
      </c>
      <c r="BR496" t="s">
        <v>103</v>
      </c>
      <c r="BS496" t="s">
        <v>7919</v>
      </c>
      <c r="BT496" t="str">
        <f>HYPERLINK("https%3A%2F%2Fwww.webofscience.com%2Fwos%2Fwoscc%2Ffull-record%2FWOS:000319879600004","View Full Record in Web of Science")</f>
        <v>View Full Record in Web of Science</v>
      </c>
    </row>
    <row r="497" spans="1:72" x14ac:dyDescent="0.25">
      <c r="A497" t="s">
        <v>72</v>
      </c>
      <c r="B497" t="s">
        <v>7920</v>
      </c>
      <c r="C497" t="s">
        <v>74</v>
      </c>
      <c r="D497" t="s">
        <v>74</v>
      </c>
      <c r="E497" t="s">
        <v>74</v>
      </c>
      <c r="F497" t="s">
        <v>7921</v>
      </c>
      <c r="G497" t="s">
        <v>74</v>
      </c>
      <c r="H497" t="s">
        <v>74</v>
      </c>
      <c r="I497" t="s">
        <v>7922</v>
      </c>
      <c r="J497" t="s">
        <v>7923</v>
      </c>
      <c r="K497" t="s">
        <v>74</v>
      </c>
      <c r="L497" t="s">
        <v>74</v>
      </c>
      <c r="M497" t="s">
        <v>78</v>
      </c>
      <c r="N497" t="s">
        <v>79</v>
      </c>
      <c r="O497" t="s">
        <v>74</v>
      </c>
      <c r="P497" t="s">
        <v>74</v>
      </c>
      <c r="Q497" t="s">
        <v>74</v>
      </c>
      <c r="R497" t="s">
        <v>74</v>
      </c>
      <c r="S497" t="s">
        <v>74</v>
      </c>
      <c r="T497" t="s">
        <v>7924</v>
      </c>
      <c r="U497" t="s">
        <v>7925</v>
      </c>
      <c r="V497" t="s">
        <v>7926</v>
      </c>
      <c r="W497" t="s">
        <v>7927</v>
      </c>
      <c r="X497" t="s">
        <v>7928</v>
      </c>
      <c r="Y497" t="s">
        <v>7929</v>
      </c>
      <c r="Z497" t="s">
        <v>74</v>
      </c>
      <c r="AA497" t="s">
        <v>7930</v>
      </c>
      <c r="AB497" t="s">
        <v>7931</v>
      </c>
      <c r="AC497" t="s">
        <v>7932</v>
      </c>
      <c r="AD497" t="s">
        <v>7933</v>
      </c>
      <c r="AE497" t="s">
        <v>74</v>
      </c>
      <c r="AF497" t="s">
        <v>74</v>
      </c>
      <c r="AG497">
        <v>39</v>
      </c>
      <c r="AH497">
        <v>13</v>
      </c>
      <c r="AI497">
        <v>14</v>
      </c>
      <c r="AJ497">
        <v>0</v>
      </c>
      <c r="AK497">
        <v>42</v>
      </c>
      <c r="AL497" t="s">
        <v>3893</v>
      </c>
      <c r="AM497" t="s">
        <v>2596</v>
      </c>
      <c r="AN497" t="s">
        <v>3894</v>
      </c>
      <c r="AO497" t="s">
        <v>7934</v>
      </c>
      <c r="AP497" t="s">
        <v>7935</v>
      </c>
      <c r="AQ497" t="s">
        <v>74</v>
      </c>
      <c r="AR497" t="s">
        <v>7936</v>
      </c>
      <c r="AS497" t="s">
        <v>7937</v>
      </c>
      <c r="AT497" t="s">
        <v>2701</v>
      </c>
      <c r="AU497">
        <v>2013</v>
      </c>
      <c r="AV497">
        <v>37</v>
      </c>
      <c r="AW497">
        <v>5</v>
      </c>
      <c r="AX497" t="s">
        <v>74</v>
      </c>
      <c r="AY497" t="s">
        <v>74</v>
      </c>
      <c r="AZ497" t="s">
        <v>74</v>
      </c>
      <c r="BA497" t="s">
        <v>74</v>
      </c>
      <c r="BB497">
        <v>310</v>
      </c>
      <c r="BC497">
        <v>319</v>
      </c>
      <c r="BD497" t="s">
        <v>74</v>
      </c>
      <c r="BE497" t="s">
        <v>7938</v>
      </c>
      <c r="BF497" t="str">
        <f>HYPERLINK("http://dx.doi.org/10.1016/j.chiabu.2012.10.005","http://dx.doi.org/10.1016/j.chiabu.2012.10.005")</f>
        <v>http://dx.doi.org/10.1016/j.chiabu.2012.10.005</v>
      </c>
      <c r="BG497" t="s">
        <v>74</v>
      </c>
      <c r="BH497" t="s">
        <v>74</v>
      </c>
      <c r="BI497">
        <v>10</v>
      </c>
      <c r="BJ497" t="s">
        <v>7939</v>
      </c>
      <c r="BK497" t="s">
        <v>100</v>
      </c>
      <c r="BL497" t="s">
        <v>7940</v>
      </c>
      <c r="BM497" t="s">
        <v>7941</v>
      </c>
      <c r="BN497">
        <v>23290621</v>
      </c>
      <c r="BO497" t="s">
        <v>1590</v>
      </c>
      <c r="BP497" t="s">
        <v>74</v>
      </c>
      <c r="BQ497" t="s">
        <v>74</v>
      </c>
      <c r="BR497" t="s">
        <v>103</v>
      </c>
      <c r="BS497" t="s">
        <v>7942</v>
      </c>
      <c r="BT497" t="str">
        <f>HYPERLINK("https%3A%2F%2Fwww.webofscience.com%2Fwos%2Fwoscc%2Ffull-record%2FWOS:000318467200004","View Full Record in Web of Science")</f>
        <v>View Full Record in Web of Science</v>
      </c>
    </row>
    <row r="498" spans="1:72" x14ac:dyDescent="0.25">
      <c r="A498" t="s">
        <v>72</v>
      </c>
      <c r="B498" t="s">
        <v>7943</v>
      </c>
      <c r="C498" t="s">
        <v>74</v>
      </c>
      <c r="D498" t="s">
        <v>74</v>
      </c>
      <c r="E498" t="s">
        <v>74</v>
      </c>
      <c r="F498" t="s">
        <v>7944</v>
      </c>
      <c r="G498" t="s">
        <v>74</v>
      </c>
      <c r="H498" t="s">
        <v>74</v>
      </c>
      <c r="I498" t="s">
        <v>7945</v>
      </c>
      <c r="J498" t="s">
        <v>7908</v>
      </c>
      <c r="K498" t="s">
        <v>74</v>
      </c>
      <c r="L498" t="s">
        <v>74</v>
      </c>
      <c r="M498" t="s">
        <v>78</v>
      </c>
      <c r="N498" t="s">
        <v>1168</v>
      </c>
      <c r="O498" t="s">
        <v>74</v>
      </c>
      <c r="P498" t="s">
        <v>74</v>
      </c>
      <c r="Q498" t="s">
        <v>74</v>
      </c>
      <c r="R498" t="s">
        <v>74</v>
      </c>
      <c r="S498" t="s">
        <v>74</v>
      </c>
      <c r="T498" t="s">
        <v>74</v>
      </c>
      <c r="U498" t="s">
        <v>74</v>
      </c>
      <c r="V498" t="s">
        <v>7946</v>
      </c>
      <c r="W498" t="s">
        <v>7947</v>
      </c>
      <c r="X498" t="s">
        <v>7948</v>
      </c>
      <c r="Y498" t="s">
        <v>7949</v>
      </c>
      <c r="Z498" t="s">
        <v>74</v>
      </c>
      <c r="AA498" t="s">
        <v>74</v>
      </c>
      <c r="AB498" t="s">
        <v>74</v>
      </c>
      <c r="AC498" t="s">
        <v>74</v>
      </c>
      <c r="AD498" t="s">
        <v>74</v>
      </c>
      <c r="AE498" t="s">
        <v>74</v>
      </c>
      <c r="AF498" t="s">
        <v>74</v>
      </c>
      <c r="AG498">
        <v>1</v>
      </c>
      <c r="AH498">
        <v>0</v>
      </c>
      <c r="AI498">
        <v>0</v>
      </c>
      <c r="AJ498">
        <v>0</v>
      </c>
      <c r="AK498">
        <v>64</v>
      </c>
      <c r="AL498" t="s">
        <v>7715</v>
      </c>
      <c r="AM498" t="s">
        <v>374</v>
      </c>
      <c r="AN498" t="s">
        <v>375</v>
      </c>
      <c r="AO498" t="s">
        <v>7913</v>
      </c>
      <c r="AP498" t="s">
        <v>74</v>
      </c>
      <c r="AQ498" t="s">
        <v>74</v>
      </c>
      <c r="AR498" t="s">
        <v>7915</v>
      </c>
      <c r="AS498" t="s">
        <v>7916</v>
      </c>
      <c r="AT498" t="s">
        <v>380</v>
      </c>
      <c r="AU498">
        <v>2013</v>
      </c>
      <c r="AV498">
        <v>72</v>
      </c>
      <c r="AW498">
        <v>2</v>
      </c>
      <c r="AX498" t="s">
        <v>74</v>
      </c>
      <c r="AY498" t="s">
        <v>74</v>
      </c>
      <c r="AZ498" t="s">
        <v>74</v>
      </c>
      <c r="BA498" t="s">
        <v>74</v>
      </c>
      <c r="BB498">
        <v>303</v>
      </c>
      <c r="BC498">
        <v>304</v>
      </c>
      <c r="BD498" t="s">
        <v>74</v>
      </c>
      <c r="BE498" t="s">
        <v>7950</v>
      </c>
      <c r="BF498" t="str">
        <f>HYPERLINK("http://dx.doi.org/10.1111/russ.10693","http://dx.doi.org/10.1111/russ.10693")</f>
        <v>http://dx.doi.org/10.1111/russ.10693</v>
      </c>
      <c r="BG498" t="s">
        <v>74</v>
      </c>
      <c r="BH498" t="s">
        <v>74</v>
      </c>
      <c r="BI498">
        <v>2</v>
      </c>
      <c r="BJ498" t="s">
        <v>196</v>
      </c>
      <c r="BK498" t="s">
        <v>1636</v>
      </c>
      <c r="BL498" t="s">
        <v>196</v>
      </c>
      <c r="BM498" t="s">
        <v>7951</v>
      </c>
      <c r="BN498" t="s">
        <v>74</v>
      </c>
      <c r="BO498" t="s">
        <v>74</v>
      </c>
      <c r="BP498" t="s">
        <v>74</v>
      </c>
      <c r="BQ498" t="s">
        <v>74</v>
      </c>
      <c r="BR498" t="s">
        <v>103</v>
      </c>
      <c r="BS498" t="s">
        <v>7952</v>
      </c>
      <c r="BT498" t="str">
        <f>HYPERLINK("https%3A%2F%2Fwww.webofscience.com%2Fwos%2Fwoscc%2Ffull-record%2FWOS:000316334100006","View Full Record in Web of Science")</f>
        <v>View Full Record in Web of Science</v>
      </c>
    </row>
    <row r="499" spans="1:72" x14ac:dyDescent="0.25">
      <c r="A499" t="s">
        <v>72</v>
      </c>
      <c r="B499" t="s">
        <v>7953</v>
      </c>
      <c r="C499" t="s">
        <v>74</v>
      </c>
      <c r="D499" t="s">
        <v>74</v>
      </c>
      <c r="E499" t="s">
        <v>74</v>
      </c>
      <c r="F499" t="s">
        <v>7954</v>
      </c>
      <c r="G499" t="s">
        <v>74</v>
      </c>
      <c r="H499" t="s">
        <v>74</v>
      </c>
      <c r="I499" t="s">
        <v>7955</v>
      </c>
      <c r="J499" t="s">
        <v>4131</v>
      </c>
      <c r="K499" t="s">
        <v>74</v>
      </c>
      <c r="L499" t="s">
        <v>74</v>
      </c>
      <c r="M499" t="s">
        <v>78</v>
      </c>
      <c r="N499" t="s">
        <v>79</v>
      </c>
      <c r="O499" t="s">
        <v>74</v>
      </c>
      <c r="P499" t="s">
        <v>74</v>
      </c>
      <c r="Q499" t="s">
        <v>74</v>
      </c>
      <c r="R499" t="s">
        <v>74</v>
      </c>
      <c r="S499" t="s">
        <v>74</v>
      </c>
      <c r="T499" t="s">
        <v>7956</v>
      </c>
      <c r="U499" t="s">
        <v>74</v>
      </c>
      <c r="V499" t="s">
        <v>7957</v>
      </c>
      <c r="W499" t="s">
        <v>7958</v>
      </c>
      <c r="X499" t="s">
        <v>7959</v>
      </c>
      <c r="Y499" t="s">
        <v>7960</v>
      </c>
      <c r="Z499" t="s">
        <v>74</v>
      </c>
      <c r="AA499" t="s">
        <v>74</v>
      </c>
      <c r="AB499" t="s">
        <v>74</v>
      </c>
      <c r="AC499" t="s">
        <v>74</v>
      </c>
      <c r="AD499" t="s">
        <v>74</v>
      </c>
      <c r="AE499" t="s">
        <v>74</v>
      </c>
      <c r="AF499" t="s">
        <v>74</v>
      </c>
      <c r="AG499">
        <v>89</v>
      </c>
      <c r="AH499">
        <v>20</v>
      </c>
      <c r="AI499">
        <v>22</v>
      </c>
      <c r="AJ499">
        <v>2</v>
      </c>
      <c r="AK499">
        <v>22</v>
      </c>
      <c r="AL499" t="s">
        <v>4139</v>
      </c>
      <c r="AM499" t="s">
        <v>4140</v>
      </c>
      <c r="AN499" t="s">
        <v>4141</v>
      </c>
      <c r="AO499" t="s">
        <v>4142</v>
      </c>
      <c r="AP499" t="s">
        <v>4143</v>
      </c>
      <c r="AQ499" t="s">
        <v>74</v>
      </c>
      <c r="AR499" t="s">
        <v>4144</v>
      </c>
      <c r="AS499" t="s">
        <v>4145</v>
      </c>
      <c r="AT499" t="s">
        <v>331</v>
      </c>
      <c r="AU499">
        <v>2013</v>
      </c>
      <c r="AV499">
        <v>46</v>
      </c>
      <c r="AW499">
        <v>1</v>
      </c>
      <c r="AX499" t="s">
        <v>74</v>
      </c>
      <c r="AY499" t="s">
        <v>74</v>
      </c>
      <c r="AZ499" t="s">
        <v>74</v>
      </c>
      <c r="BA499" t="s">
        <v>74</v>
      </c>
      <c r="BB499">
        <v>147</v>
      </c>
      <c r="BC499">
        <v>158</v>
      </c>
      <c r="BD499" t="s">
        <v>74</v>
      </c>
      <c r="BE499" t="s">
        <v>7961</v>
      </c>
      <c r="BF499" t="str">
        <f>HYPERLINK("http://dx.doi.org/10.1016/j.postcomstud.2012.12.010","http://dx.doi.org/10.1016/j.postcomstud.2012.12.010")</f>
        <v>http://dx.doi.org/10.1016/j.postcomstud.2012.12.010</v>
      </c>
      <c r="BG499" t="s">
        <v>74</v>
      </c>
      <c r="BH499" t="s">
        <v>74</v>
      </c>
      <c r="BI499">
        <v>12</v>
      </c>
      <c r="BJ499" t="s">
        <v>4147</v>
      </c>
      <c r="BK499" t="s">
        <v>100</v>
      </c>
      <c r="BL499" t="s">
        <v>4148</v>
      </c>
      <c r="BM499" t="s">
        <v>7962</v>
      </c>
      <c r="BN499" t="s">
        <v>74</v>
      </c>
      <c r="BO499" t="s">
        <v>74</v>
      </c>
      <c r="BP499" t="s">
        <v>74</v>
      </c>
      <c r="BQ499" t="s">
        <v>74</v>
      </c>
      <c r="BR499" t="s">
        <v>103</v>
      </c>
      <c r="BS499" t="s">
        <v>7963</v>
      </c>
      <c r="BT499" t="str">
        <f>HYPERLINK("https%3A%2F%2Fwww.webofscience.com%2Fwos%2Fwoscc%2Ffull-record%2FWOS:000316709100012","View Full Record in Web of Science")</f>
        <v>View Full Record in Web of Science</v>
      </c>
    </row>
    <row r="500" spans="1:72" x14ac:dyDescent="0.25">
      <c r="A500" t="s">
        <v>72</v>
      </c>
      <c r="B500" t="s">
        <v>7964</v>
      </c>
      <c r="C500" t="s">
        <v>74</v>
      </c>
      <c r="D500" t="s">
        <v>74</v>
      </c>
      <c r="E500" t="s">
        <v>74</v>
      </c>
      <c r="F500" t="s">
        <v>7965</v>
      </c>
      <c r="G500" t="s">
        <v>74</v>
      </c>
      <c r="H500" t="s">
        <v>74</v>
      </c>
      <c r="I500" t="s">
        <v>7966</v>
      </c>
      <c r="J500" t="s">
        <v>7967</v>
      </c>
      <c r="K500" t="s">
        <v>74</v>
      </c>
      <c r="L500" t="s">
        <v>74</v>
      </c>
      <c r="M500" t="s">
        <v>78</v>
      </c>
      <c r="N500" t="s">
        <v>79</v>
      </c>
      <c r="O500" t="s">
        <v>74</v>
      </c>
      <c r="P500" t="s">
        <v>74</v>
      </c>
      <c r="Q500" t="s">
        <v>74</v>
      </c>
      <c r="R500" t="s">
        <v>74</v>
      </c>
      <c r="S500" t="s">
        <v>74</v>
      </c>
      <c r="T500" t="s">
        <v>7968</v>
      </c>
      <c r="U500" t="s">
        <v>7969</v>
      </c>
      <c r="V500" t="s">
        <v>7970</v>
      </c>
      <c r="W500" t="s">
        <v>7971</v>
      </c>
      <c r="X500" t="s">
        <v>7972</v>
      </c>
      <c r="Y500" t="s">
        <v>7973</v>
      </c>
      <c r="Z500" t="s">
        <v>74</v>
      </c>
      <c r="AA500" t="s">
        <v>7974</v>
      </c>
      <c r="AB500" t="s">
        <v>7975</v>
      </c>
      <c r="AC500" t="s">
        <v>7976</v>
      </c>
      <c r="AD500" t="s">
        <v>7977</v>
      </c>
      <c r="AE500" t="s">
        <v>7978</v>
      </c>
      <c r="AF500" t="s">
        <v>74</v>
      </c>
      <c r="AG500">
        <v>67</v>
      </c>
      <c r="AH500">
        <v>44</v>
      </c>
      <c r="AI500">
        <v>46</v>
      </c>
      <c r="AJ500">
        <v>4</v>
      </c>
      <c r="AK500">
        <v>81</v>
      </c>
      <c r="AL500" t="s">
        <v>7979</v>
      </c>
      <c r="AM500" t="s">
        <v>7980</v>
      </c>
      <c r="AN500" t="s">
        <v>7981</v>
      </c>
      <c r="AO500" t="s">
        <v>7982</v>
      </c>
      <c r="AP500" t="s">
        <v>74</v>
      </c>
      <c r="AQ500" t="s">
        <v>74</v>
      </c>
      <c r="AR500" t="s">
        <v>7983</v>
      </c>
      <c r="AS500" t="s">
        <v>7984</v>
      </c>
      <c r="AT500" t="s">
        <v>74</v>
      </c>
      <c r="AU500">
        <v>2013</v>
      </c>
      <c r="AV500">
        <v>18</v>
      </c>
      <c r="AW500">
        <v>4</v>
      </c>
      <c r="AX500" t="s">
        <v>74</v>
      </c>
      <c r="AY500" t="s">
        <v>74</v>
      </c>
      <c r="AZ500" t="s">
        <v>74</v>
      </c>
      <c r="BA500" t="s">
        <v>74</v>
      </c>
      <c r="BB500" t="s">
        <v>74</v>
      </c>
      <c r="BC500" t="s">
        <v>74</v>
      </c>
      <c r="BD500">
        <v>36</v>
      </c>
      <c r="BE500" t="s">
        <v>7985</v>
      </c>
      <c r="BF500" t="str">
        <f>HYPERLINK("http://dx.doi.org/10.5751/ES-05791-180436","http://dx.doi.org/10.5751/ES-05791-180436")</f>
        <v>http://dx.doi.org/10.5751/ES-05791-180436</v>
      </c>
      <c r="BG500" t="s">
        <v>74</v>
      </c>
      <c r="BH500" t="s">
        <v>74</v>
      </c>
      <c r="BI500">
        <v>16</v>
      </c>
      <c r="BJ500" t="s">
        <v>7986</v>
      </c>
      <c r="BK500" t="s">
        <v>2184</v>
      </c>
      <c r="BL500" t="s">
        <v>854</v>
      </c>
      <c r="BM500" t="s">
        <v>7987</v>
      </c>
      <c r="BN500" t="s">
        <v>74</v>
      </c>
      <c r="BO500" t="s">
        <v>3282</v>
      </c>
      <c r="BP500" t="s">
        <v>74</v>
      </c>
      <c r="BQ500" t="s">
        <v>74</v>
      </c>
      <c r="BR500" t="s">
        <v>103</v>
      </c>
      <c r="BS500" t="s">
        <v>7988</v>
      </c>
      <c r="BT500" t="str">
        <f>HYPERLINK("https%3A%2F%2Fwww.webofscience.com%2Fwos%2Fwoscc%2Ffull-record%2FWOS:000329431700036","View Full Record in Web of Science")</f>
        <v>View Full Record in Web of Science</v>
      </c>
    </row>
    <row r="501" spans="1:72" x14ac:dyDescent="0.25">
      <c r="A501" t="s">
        <v>72</v>
      </c>
      <c r="B501" t="s">
        <v>7989</v>
      </c>
      <c r="C501" t="s">
        <v>74</v>
      </c>
      <c r="D501" t="s">
        <v>74</v>
      </c>
      <c r="E501" t="s">
        <v>74</v>
      </c>
      <c r="F501" t="s">
        <v>7990</v>
      </c>
      <c r="G501" t="s">
        <v>74</v>
      </c>
      <c r="H501" t="s">
        <v>74</v>
      </c>
      <c r="I501" t="s">
        <v>7991</v>
      </c>
      <c r="J501" t="s">
        <v>7495</v>
      </c>
      <c r="K501" t="s">
        <v>74</v>
      </c>
      <c r="L501" t="s">
        <v>74</v>
      </c>
      <c r="M501" t="s">
        <v>318</v>
      </c>
      <c r="N501" t="s">
        <v>79</v>
      </c>
      <c r="O501" t="s">
        <v>74</v>
      </c>
      <c r="P501" t="s">
        <v>74</v>
      </c>
      <c r="Q501" t="s">
        <v>74</v>
      </c>
      <c r="R501" t="s">
        <v>74</v>
      </c>
      <c r="S501" t="s">
        <v>74</v>
      </c>
      <c r="T501" t="s">
        <v>74</v>
      </c>
      <c r="U501" t="s">
        <v>74</v>
      </c>
      <c r="V501" t="s">
        <v>7992</v>
      </c>
      <c r="W501" t="s">
        <v>7993</v>
      </c>
      <c r="X501" t="s">
        <v>7994</v>
      </c>
      <c r="Y501" t="s">
        <v>7995</v>
      </c>
      <c r="Z501" t="s">
        <v>7996</v>
      </c>
      <c r="AA501" t="s">
        <v>74</v>
      </c>
      <c r="AB501" t="s">
        <v>74</v>
      </c>
      <c r="AC501" t="s">
        <v>74</v>
      </c>
      <c r="AD501" t="s">
        <v>74</v>
      </c>
      <c r="AE501" t="s">
        <v>74</v>
      </c>
      <c r="AF501" t="s">
        <v>74</v>
      </c>
      <c r="AG501">
        <v>13</v>
      </c>
      <c r="AH501">
        <v>1</v>
      </c>
      <c r="AI501">
        <v>1</v>
      </c>
      <c r="AJ501">
        <v>2</v>
      </c>
      <c r="AK501">
        <v>8</v>
      </c>
      <c r="AL501" t="s">
        <v>7498</v>
      </c>
      <c r="AM501" t="s">
        <v>7499</v>
      </c>
      <c r="AN501" t="s">
        <v>7500</v>
      </c>
      <c r="AO501" t="s">
        <v>7501</v>
      </c>
      <c r="AP501" t="s">
        <v>7502</v>
      </c>
      <c r="AQ501" t="s">
        <v>74</v>
      </c>
      <c r="AR501" t="s">
        <v>7503</v>
      </c>
      <c r="AS501" t="s">
        <v>7504</v>
      </c>
      <c r="AT501" t="s">
        <v>74</v>
      </c>
      <c r="AU501">
        <v>2013</v>
      </c>
      <c r="AV501" t="s">
        <v>74</v>
      </c>
      <c r="AW501">
        <v>1</v>
      </c>
      <c r="AX501" t="s">
        <v>74</v>
      </c>
      <c r="AY501" t="s">
        <v>74</v>
      </c>
      <c r="AZ501" t="s">
        <v>74</v>
      </c>
      <c r="BA501" t="s">
        <v>74</v>
      </c>
      <c r="BB501">
        <v>159</v>
      </c>
      <c r="BC501">
        <v>174</v>
      </c>
      <c r="BD501" t="s">
        <v>74</v>
      </c>
      <c r="BE501" t="s">
        <v>7997</v>
      </c>
      <c r="BF501" t="str">
        <f>HYPERLINK("http://dx.doi.org/10.1353/imp.2013.0025","http://dx.doi.org/10.1353/imp.2013.0025")</f>
        <v>http://dx.doi.org/10.1353/imp.2013.0025</v>
      </c>
      <c r="BG501" t="s">
        <v>74</v>
      </c>
      <c r="BH501" t="s">
        <v>74</v>
      </c>
      <c r="BI501">
        <v>16</v>
      </c>
      <c r="BJ501" t="s">
        <v>196</v>
      </c>
      <c r="BK501" t="s">
        <v>1636</v>
      </c>
      <c r="BL501" t="s">
        <v>196</v>
      </c>
      <c r="BM501" t="s">
        <v>7998</v>
      </c>
      <c r="BN501" t="s">
        <v>74</v>
      </c>
      <c r="BO501" t="s">
        <v>74</v>
      </c>
      <c r="BP501" t="s">
        <v>74</v>
      </c>
      <c r="BQ501" t="s">
        <v>74</v>
      </c>
      <c r="BR501" t="s">
        <v>103</v>
      </c>
      <c r="BS501" t="s">
        <v>7999</v>
      </c>
      <c r="BT501" t="str">
        <f>HYPERLINK("https%3A%2F%2Fwww.webofscience.com%2Fwos%2Fwoscc%2Ffull-record%2FWOS:000421891700011","View Full Record in Web of Science")</f>
        <v>View Full Record in Web of Science</v>
      </c>
    </row>
    <row r="502" spans="1:72" x14ac:dyDescent="0.25">
      <c r="A502" t="s">
        <v>72</v>
      </c>
      <c r="B502" t="s">
        <v>8000</v>
      </c>
      <c r="C502" t="s">
        <v>74</v>
      </c>
      <c r="D502" t="s">
        <v>74</v>
      </c>
      <c r="E502" t="s">
        <v>74</v>
      </c>
      <c r="F502" t="s">
        <v>8001</v>
      </c>
      <c r="G502" t="s">
        <v>74</v>
      </c>
      <c r="H502" t="s">
        <v>74</v>
      </c>
      <c r="I502" t="s">
        <v>8002</v>
      </c>
      <c r="J502" t="s">
        <v>8003</v>
      </c>
      <c r="K502" t="s">
        <v>74</v>
      </c>
      <c r="L502" t="s">
        <v>74</v>
      </c>
      <c r="M502" t="s">
        <v>78</v>
      </c>
      <c r="N502" t="s">
        <v>79</v>
      </c>
      <c r="O502" t="s">
        <v>74</v>
      </c>
      <c r="P502" t="s">
        <v>74</v>
      </c>
      <c r="Q502" t="s">
        <v>74</v>
      </c>
      <c r="R502" t="s">
        <v>74</v>
      </c>
      <c r="S502" t="s">
        <v>74</v>
      </c>
      <c r="T502" t="s">
        <v>74</v>
      </c>
      <c r="U502" t="s">
        <v>8004</v>
      </c>
      <c r="V502" t="s">
        <v>8005</v>
      </c>
      <c r="W502" t="s">
        <v>8006</v>
      </c>
      <c r="X502" t="s">
        <v>8007</v>
      </c>
      <c r="Y502" t="s">
        <v>8008</v>
      </c>
      <c r="Z502" t="s">
        <v>8009</v>
      </c>
      <c r="AA502" t="s">
        <v>74</v>
      </c>
      <c r="AB502" t="s">
        <v>74</v>
      </c>
      <c r="AC502" t="s">
        <v>74</v>
      </c>
      <c r="AD502" t="s">
        <v>74</v>
      </c>
      <c r="AE502" t="s">
        <v>74</v>
      </c>
      <c r="AF502" t="s">
        <v>74</v>
      </c>
      <c r="AG502">
        <v>98</v>
      </c>
      <c r="AH502">
        <v>8</v>
      </c>
      <c r="AI502">
        <v>8</v>
      </c>
      <c r="AJ502">
        <v>1</v>
      </c>
      <c r="AK502">
        <v>10</v>
      </c>
      <c r="AL502" t="s">
        <v>8010</v>
      </c>
      <c r="AM502" t="s">
        <v>8011</v>
      </c>
      <c r="AN502" t="s">
        <v>8012</v>
      </c>
      <c r="AO502" t="s">
        <v>8013</v>
      </c>
      <c r="AP502" t="s">
        <v>8014</v>
      </c>
      <c r="AQ502" t="s">
        <v>74</v>
      </c>
      <c r="AR502" t="s">
        <v>8015</v>
      </c>
      <c r="AS502" t="s">
        <v>8016</v>
      </c>
      <c r="AT502" t="s">
        <v>2350</v>
      </c>
      <c r="AU502">
        <v>2012</v>
      </c>
      <c r="AV502">
        <v>46</v>
      </c>
      <c r="AW502">
        <v>2</v>
      </c>
      <c r="AX502" t="s">
        <v>74</v>
      </c>
      <c r="AY502" t="s">
        <v>74</v>
      </c>
      <c r="AZ502" t="s">
        <v>74</v>
      </c>
      <c r="BA502" t="s">
        <v>74</v>
      </c>
      <c r="BB502">
        <v>273</v>
      </c>
      <c r="BC502">
        <v>304</v>
      </c>
      <c r="BD502" t="s">
        <v>74</v>
      </c>
      <c r="BE502" t="s">
        <v>8017</v>
      </c>
      <c r="BF502" t="str">
        <f>HYPERLINK("http://dx.doi.org/10.1093/jsh/shs098","http://dx.doi.org/10.1093/jsh/shs098")</f>
        <v>http://dx.doi.org/10.1093/jsh/shs098</v>
      </c>
      <c r="BG502" t="s">
        <v>74</v>
      </c>
      <c r="BH502" t="s">
        <v>74</v>
      </c>
      <c r="BI502">
        <v>32</v>
      </c>
      <c r="BJ502" t="s">
        <v>196</v>
      </c>
      <c r="BK502" t="s">
        <v>1075</v>
      </c>
      <c r="BL502" t="s">
        <v>196</v>
      </c>
      <c r="BM502" t="s">
        <v>8018</v>
      </c>
      <c r="BN502" t="s">
        <v>74</v>
      </c>
      <c r="BO502" t="s">
        <v>74</v>
      </c>
      <c r="BP502" t="s">
        <v>74</v>
      </c>
      <c r="BQ502" t="s">
        <v>74</v>
      </c>
      <c r="BR502" t="s">
        <v>103</v>
      </c>
      <c r="BS502" t="s">
        <v>8019</v>
      </c>
      <c r="BT502" t="str">
        <f>HYPERLINK("https%3A%2F%2Fwww.webofscience.com%2Fwos%2Fwoscc%2Ffull-record%2FWOS:000311902500001","View Full Record in Web of Science")</f>
        <v>View Full Record in Web of Science</v>
      </c>
    </row>
    <row r="503" spans="1:72" x14ac:dyDescent="0.25">
      <c r="A503" t="s">
        <v>72</v>
      </c>
      <c r="B503" t="s">
        <v>8020</v>
      </c>
      <c r="C503" t="s">
        <v>74</v>
      </c>
      <c r="D503" t="s">
        <v>74</v>
      </c>
      <c r="E503" t="s">
        <v>74</v>
      </c>
      <c r="F503" t="s">
        <v>8021</v>
      </c>
      <c r="G503" t="s">
        <v>74</v>
      </c>
      <c r="H503" t="s">
        <v>74</v>
      </c>
      <c r="I503" t="s">
        <v>8022</v>
      </c>
      <c r="J503" t="s">
        <v>1283</v>
      </c>
      <c r="K503" t="s">
        <v>74</v>
      </c>
      <c r="L503" t="s">
        <v>74</v>
      </c>
      <c r="M503" t="s">
        <v>78</v>
      </c>
      <c r="N503" t="s">
        <v>79</v>
      </c>
      <c r="O503" t="s">
        <v>74</v>
      </c>
      <c r="P503" t="s">
        <v>74</v>
      </c>
      <c r="Q503" t="s">
        <v>74</v>
      </c>
      <c r="R503" t="s">
        <v>74</v>
      </c>
      <c r="S503" t="s">
        <v>74</v>
      </c>
      <c r="T503" t="s">
        <v>74</v>
      </c>
      <c r="U503" t="s">
        <v>8023</v>
      </c>
      <c r="V503" t="s">
        <v>8024</v>
      </c>
      <c r="W503" t="s">
        <v>8025</v>
      </c>
      <c r="X503" t="s">
        <v>8026</v>
      </c>
      <c r="Y503" t="s">
        <v>8027</v>
      </c>
      <c r="Z503" t="s">
        <v>74</v>
      </c>
      <c r="AA503" t="s">
        <v>74</v>
      </c>
      <c r="AB503" t="s">
        <v>74</v>
      </c>
      <c r="AC503" t="s">
        <v>74</v>
      </c>
      <c r="AD503" t="s">
        <v>74</v>
      </c>
      <c r="AE503" t="s">
        <v>74</v>
      </c>
      <c r="AF503" t="s">
        <v>74</v>
      </c>
      <c r="AG503">
        <v>59</v>
      </c>
      <c r="AH503">
        <v>18</v>
      </c>
      <c r="AI503">
        <v>18</v>
      </c>
      <c r="AJ503">
        <v>3</v>
      </c>
      <c r="AK503">
        <v>19</v>
      </c>
      <c r="AL503" t="s">
        <v>8028</v>
      </c>
      <c r="AM503" t="s">
        <v>8029</v>
      </c>
      <c r="AN503" t="s">
        <v>8030</v>
      </c>
      <c r="AO503" t="s">
        <v>1291</v>
      </c>
      <c r="AP503" t="s">
        <v>74</v>
      </c>
      <c r="AQ503" t="s">
        <v>74</v>
      </c>
      <c r="AR503" t="s">
        <v>1293</v>
      </c>
      <c r="AS503" t="s">
        <v>1294</v>
      </c>
      <c r="AT503" t="s">
        <v>4313</v>
      </c>
      <c r="AU503">
        <v>2012</v>
      </c>
      <c r="AV503">
        <v>28</v>
      </c>
      <c r="AW503">
        <v>2</v>
      </c>
      <c r="AX503" t="s">
        <v>74</v>
      </c>
      <c r="AY503" t="s">
        <v>74</v>
      </c>
      <c r="AZ503" t="s">
        <v>74</v>
      </c>
      <c r="BA503" t="s">
        <v>74</v>
      </c>
      <c r="BB503">
        <v>232</v>
      </c>
      <c r="BC503">
        <v>261</v>
      </c>
      <c r="BD503" t="s">
        <v>74</v>
      </c>
      <c r="BE503" t="s">
        <v>8031</v>
      </c>
      <c r="BF503" t="str">
        <f>HYPERLINK("http://dx.doi.org/10.2747/1060-586X.28.2.232","http://dx.doi.org/10.2747/1060-586X.28.2.232")</f>
        <v>http://dx.doi.org/10.2747/1060-586X.28.2.232</v>
      </c>
      <c r="BG503" t="s">
        <v>74</v>
      </c>
      <c r="BH503" t="s">
        <v>74</v>
      </c>
      <c r="BI503">
        <v>30</v>
      </c>
      <c r="BJ503" t="s">
        <v>1298</v>
      </c>
      <c r="BK503" t="s">
        <v>100</v>
      </c>
      <c r="BL503" t="s">
        <v>1299</v>
      </c>
      <c r="BM503" t="s">
        <v>8032</v>
      </c>
      <c r="BN503" t="s">
        <v>74</v>
      </c>
      <c r="BO503" t="s">
        <v>74</v>
      </c>
      <c r="BP503" t="s">
        <v>74</v>
      </c>
      <c r="BQ503" t="s">
        <v>74</v>
      </c>
      <c r="BR503" t="s">
        <v>103</v>
      </c>
      <c r="BS503" t="s">
        <v>8033</v>
      </c>
      <c r="BT503" t="str">
        <f>HYPERLINK("https%3A%2F%2Fwww.webofscience.com%2Fwos%2Fwoscc%2Ffull-record%2FWOS:000303820900004","View Full Record in Web of Science")</f>
        <v>View Full Record in Web of Science</v>
      </c>
    </row>
    <row r="504" spans="1:72" x14ac:dyDescent="0.25">
      <c r="A504" t="s">
        <v>72</v>
      </c>
      <c r="B504" t="s">
        <v>8034</v>
      </c>
      <c r="C504" t="s">
        <v>74</v>
      </c>
      <c r="D504" t="s">
        <v>74</v>
      </c>
      <c r="E504" t="s">
        <v>74</v>
      </c>
      <c r="F504" t="s">
        <v>8035</v>
      </c>
      <c r="G504" t="s">
        <v>74</v>
      </c>
      <c r="H504" t="s">
        <v>74</v>
      </c>
      <c r="I504" t="s">
        <v>8036</v>
      </c>
      <c r="J504" t="s">
        <v>8037</v>
      </c>
      <c r="K504" t="s">
        <v>74</v>
      </c>
      <c r="L504" t="s">
        <v>74</v>
      </c>
      <c r="M504" t="s">
        <v>78</v>
      </c>
      <c r="N504" t="s">
        <v>79</v>
      </c>
      <c r="O504" t="s">
        <v>74</v>
      </c>
      <c r="P504" t="s">
        <v>74</v>
      </c>
      <c r="Q504" t="s">
        <v>74</v>
      </c>
      <c r="R504" t="s">
        <v>74</v>
      </c>
      <c r="S504" t="s">
        <v>74</v>
      </c>
      <c r="T504" t="s">
        <v>8038</v>
      </c>
      <c r="U504" t="s">
        <v>8039</v>
      </c>
      <c r="V504" t="s">
        <v>8040</v>
      </c>
      <c r="W504" t="s">
        <v>8041</v>
      </c>
      <c r="X504" t="s">
        <v>8042</v>
      </c>
      <c r="Y504" t="s">
        <v>8043</v>
      </c>
      <c r="Z504" t="s">
        <v>8044</v>
      </c>
      <c r="AA504" t="s">
        <v>74</v>
      </c>
      <c r="AB504" t="s">
        <v>8045</v>
      </c>
      <c r="AC504" t="s">
        <v>74</v>
      </c>
      <c r="AD504" t="s">
        <v>74</v>
      </c>
      <c r="AE504" t="s">
        <v>74</v>
      </c>
      <c r="AF504" t="s">
        <v>74</v>
      </c>
      <c r="AG504">
        <v>77</v>
      </c>
      <c r="AH504">
        <v>34</v>
      </c>
      <c r="AI504">
        <v>34</v>
      </c>
      <c r="AJ504">
        <v>1</v>
      </c>
      <c r="AK504">
        <v>42</v>
      </c>
      <c r="AL504" t="s">
        <v>120</v>
      </c>
      <c r="AM504" t="s">
        <v>121</v>
      </c>
      <c r="AN504" t="s">
        <v>8046</v>
      </c>
      <c r="AO504" t="s">
        <v>8047</v>
      </c>
      <c r="AP504" t="s">
        <v>74</v>
      </c>
      <c r="AQ504" t="s">
        <v>74</v>
      </c>
      <c r="AR504" t="s">
        <v>8037</v>
      </c>
      <c r="AS504" t="s">
        <v>8048</v>
      </c>
      <c r="AT504" t="s">
        <v>74</v>
      </c>
      <c r="AU504">
        <v>2012</v>
      </c>
      <c r="AV504">
        <v>19</v>
      </c>
      <c r="AW504">
        <v>1</v>
      </c>
      <c r="AX504" t="s">
        <v>74</v>
      </c>
      <c r="AY504" t="s">
        <v>74</v>
      </c>
      <c r="AZ504" t="s">
        <v>127</v>
      </c>
      <c r="BA504" t="s">
        <v>74</v>
      </c>
      <c r="BB504">
        <v>15</v>
      </c>
      <c r="BC504">
        <v>36</v>
      </c>
      <c r="BD504" t="s">
        <v>74</v>
      </c>
      <c r="BE504" t="s">
        <v>8049</v>
      </c>
      <c r="BF504" t="str">
        <f>HYPERLINK("http://dx.doi.org/10.1080/13510347.2012.641297","http://dx.doi.org/10.1080/13510347.2012.641297")</f>
        <v>http://dx.doi.org/10.1080/13510347.2012.641297</v>
      </c>
      <c r="BG504" t="s">
        <v>74</v>
      </c>
      <c r="BH504" t="s">
        <v>74</v>
      </c>
      <c r="BI504">
        <v>22</v>
      </c>
      <c r="BJ504" t="s">
        <v>571</v>
      </c>
      <c r="BK504" t="s">
        <v>100</v>
      </c>
      <c r="BL504" t="s">
        <v>572</v>
      </c>
      <c r="BM504" t="s">
        <v>8050</v>
      </c>
      <c r="BN504" t="s">
        <v>74</v>
      </c>
      <c r="BO504" t="s">
        <v>74</v>
      </c>
      <c r="BP504" t="s">
        <v>74</v>
      </c>
      <c r="BQ504" t="s">
        <v>74</v>
      </c>
      <c r="BR504" t="s">
        <v>103</v>
      </c>
      <c r="BS504" t="s">
        <v>8051</v>
      </c>
      <c r="BT504" t="str">
        <f>HYPERLINK("https%3A%2F%2Fwww.webofscience.com%2Fwos%2Fwoscc%2Ffull-record%2FWOS:000301580200002","View Full Record in Web of Science")</f>
        <v>View Full Record in Web of Science</v>
      </c>
    </row>
    <row r="505" spans="1:72" x14ac:dyDescent="0.25">
      <c r="A505" t="s">
        <v>72</v>
      </c>
      <c r="B505" t="s">
        <v>8052</v>
      </c>
      <c r="C505" t="s">
        <v>74</v>
      </c>
      <c r="D505" t="s">
        <v>74</v>
      </c>
      <c r="E505" t="s">
        <v>74</v>
      </c>
      <c r="F505" t="s">
        <v>8053</v>
      </c>
      <c r="G505" t="s">
        <v>74</v>
      </c>
      <c r="H505" t="s">
        <v>74</v>
      </c>
      <c r="I505" t="s">
        <v>8054</v>
      </c>
      <c r="J505" t="s">
        <v>8055</v>
      </c>
      <c r="K505" t="s">
        <v>74</v>
      </c>
      <c r="L505" t="s">
        <v>74</v>
      </c>
      <c r="M505" t="s">
        <v>78</v>
      </c>
      <c r="N505" t="s">
        <v>79</v>
      </c>
      <c r="O505" t="s">
        <v>74</v>
      </c>
      <c r="P505" t="s">
        <v>74</v>
      </c>
      <c r="Q505" t="s">
        <v>74</v>
      </c>
      <c r="R505" t="s">
        <v>74</v>
      </c>
      <c r="S505" t="s">
        <v>74</v>
      </c>
      <c r="T505" t="s">
        <v>74</v>
      </c>
      <c r="U505" t="s">
        <v>8056</v>
      </c>
      <c r="V505" t="s">
        <v>8057</v>
      </c>
      <c r="W505" t="s">
        <v>8058</v>
      </c>
      <c r="X505" t="s">
        <v>8059</v>
      </c>
      <c r="Y505" t="s">
        <v>8060</v>
      </c>
      <c r="Z505" t="s">
        <v>8061</v>
      </c>
      <c r="AA505" t="s">
        <v>74</v>
      </c>
      <c r="AB505" t="s">
        <v>74</v>
      </c>
      <c r="AC505" t="s">
        <v>74</v>
      </c>
      <c r="AD505" t="s">
        <v>74</v>
      </c>
      <c r="AE505" t="s">
        <v>74</v>
      </c>
      <c r="AF505" t="s">
        <v>74</v>
      </c>
      <c r="AG505">
        <v>33</v>
      </c>
      <c r="AH505">
        <v>3</v>
      </c>
      <c r="AI505">
        <v>4</v>
      </c>
      <c r="AJ505">
        <v>0</v>
      </c>
      <c r="AK505">
        <v>7</v>
      </c>
      <c r="AL505" t="s">
        <v>280</v>
      </c>
      <c r="AM505" t="s">
        <v>8062</v>
      </c>
      <c r="AN505" t="s">
        <v>8063</v>
      </c>
      <c r="AO505" t="s">
        <v>8064</v>
      </c>
      <c r="AP505" t="s">
        <v>74</v>
      </c>
      <c r="AQ505" t="s">
        <v>74</v>
      </c>
      <c r="AR505" t="s">
        <v>8065</v>
      </c>
      <c r="AS505" t="s">
        <v>8066</v>
      </c>
      <c r="AT505" t="s">
        <v>96</v>
      </c>
      <c r="AU505">
        <v>2011</v>
      </c>
      <c r="AV505">
        <v>30</v>
      </c>
      <c r="AW505">
        <v>3</v>
      </c>
      <c r="AX505" t="s">
        <v>74</v>
      </c>
      <c r="AY505" t="s">
        <v>74</v>
      </c>
      <c r="AZ505" t="s">
        <v>74</v>
      </c>
      <c r="BA505" t="s">
        <v>74</v>
      </c>
      <c r="BB505">
        <v>315</v>
      </c>
      <c r="BC505">
        <v>330</v>
      </c>
      <c r="BD505" t="s">
        <v>74</v>
      </c>
      <c r="BE505" t="s">
        <v>8067</v>
      </c>
      <c r="BF505" t="str">
        <f>HYPERLINK("http://dx.doi.org/10.1017/S0261143011000250","http://dx.doi.org/10.1017/S0261143011000250")</f>
        <v>http://dx.doi.org/10.1017/S0261143011000250</v>
      </c>
      <c r="BG505" t="s">
        <v>74</v>
      </c>
      <c r="BH505" t="s">
        <v>74</v>
      </c>
      <c r="BI505">
        <v>16</v>
      </c>
      <c r="BJ505" t="s">
        <v>8068</v>
      </c>
      <c r="BK505" t="s">
        <v>1636</v>
      </c>
      <c r="BL505" t="s">
        <v>8068</v>
      </c>
      <c r="BM505" t="s">
        <v>8069</v>
      </c>
      <c r="BN505" t="s">
        <v>74</v>
      </c>
      <c r="BO505" t="s">
        <v>74</v>
      </c>
      <c r="BP505" t="s">
        <v>74</v>
      </c>
      <c r="BQ505" t="s">
        <v>74</v>
      </c>
      <c r="BR505" t="s">
        <v>103</v>
      </c>
      <c r="BS505" t="s">
        <v>8070</v>
      </c>
      <c r="BT505" t="str">
        <f>HYPERLINK("https%3A%2F%2Fwww.webofscience.com%2Fwos%2Fwoscc%2Ffull-record%2FWOS:000296199600002","View Full Record in Web of Science")</f>
        <v>View Full Record in Web of Science</v>
      </c>
    </row>
    <row r="506" spans="1:72" x14ac:dyDescent="0.25">
      <c r="A506" t="s">
        <v>72</v>
      </c>
      <c r="B506" t="s">
        <v>8071</v>
      </c>
      <c r="C506" t="s">
        <v>74</v>
      </c>
      <c r="D506" t="s">
        <v>74</v>
      </c>
      <c r="E506" t="s">
        <v>74</v>
      </c>
      <c r="F506" t="s">
        <v>8072</v>
      </c>
      <c r="G506" t="s">
        <v>74</v>
      </c>
      <c r="H506" t="s">
        <v>74</v>
      </c>
      <c r="I506" t="s">
        <v>8073</v>
      </c>
      <c r="J506" t="s">
        <v>3819</v>
      </c>
      <c r="K506" t="s">
        <v>74</v>
      </c>
      <c r="L506" t="s">
        <v>74</v>
      </c>
      <c r="M506" t="s">
        <v>78</v>
      </c>
      <c r="N506" t="s">
        <v>79</v>
      </c>
      <c r="O506" t="s">
        <v>74</v>
      </c>
      <c r="P506" t="s">
        <v>74</v>
      </c>
      <c r="Q506" t="s">
        <v>74</v>
      </c>
      <c r="R506" t="s">
        <v>74</v>
      </c>
      <c r="S506" t="s">
        <v>74</v>
      </c>
      <c r="T506" t="s">
        <v>74</v>
      </c>
      <c r="U506" t="s">
        <v>74</v>
      </c>
      <c r="V506" t="s">
        <v>8074</v>
      </c>
      <c r="W506" t="s">
        <v>8075</v>
      </c>
      <c r="X506" t="s">
        <v>8076</v>
      </c>
      <c r="Y506" t="s">
        <v>8077</v>
      </c>
      <c r="Z506" t="s">
        <v>8078</v>
      </c>
      <c r="AA506" t="s">
        <v>8079</v>
      </c>
      <c r="AB506" t="s">
        <v>74</v>
      </c>
      <c r="AC506" t="s">
        <v>74</v>
      </c>
      <c r="AD506" t="s">
        <v>74</v>
      </c>
      <c r="AE506" t="s">
        <v>74</v>
      </c>
      <c r="AF506" t="s">
        <v>74</v>
      </c>
      <c r="AG506">
        <v>95</v>
      </c>
      <c r="AH506">
        <v>65</v>
      </c>
      <c r="AI506">
        <v>65</v>
      </c>
      <c r="AJ506">
        <v>0</v>
      </c>
      <c r="AK506">
        <v>18</v>
      </c>
      <c r="AL506" t="s">
        <v>120</v>
      </c>
      <c r="AM506" t="s">
        <v>121</v>
      </c>
      <c r="AN506" t="s">
        <v>122</v>
      </c>
      <c r="AO506" t="s">
        <v>3827</v>
      </c>
      <c r="AP506" t="s">
        <v>3828</v>
      </c>
      <c r="AQ506" t="s">
        <v>74</v>
      </c>
      <c r="AR506" t="s">
        <v>3829</v>
      </c>
      <c r="AS506" t="s">
        <v>3830</v>
      </c>
      <c r="AT506" t="s">
        <v>74</v>
      </c>
      <c r="AU506">
        <v>2011</v>
      </c>
      <c r="AV506">
        <v>63</v>
      </c>
      <c r="AW506">
        <v>1</v>
      </c>
      <c r="AX506" t="s">
        <v>74</v>
      </c>
      <c r="AY506" t="s">
        <v>74</v>
      </c>
      <c r="AZ506" t="s">
        <v>74</v>
      </c>
      <c r="BA506" t="s">
        <v>74</v>
      </c>
      <c r="BB506">
        <v>1</v>
      </c>
      <c r="BC506">
        <v>25</v>
      </c>
      <c r="BD506" t="s">
        <v>8080</v>
      </c>
      <c r="BE506" t="s">
        <v>8081</v>
      </c>
      <c r="BF506" t="str">
        <f>HYPERLINK("http://dx.doi.org/10.1080/09668136.2011.534299","http://dx.doi.org/10.1080/09668136.2011.534299")</f>
        <v>http://dx.doi.org/10.1080/09668136.2011.534299</v>
      </c>
      <c r="BG506" t="s">
        <v>74</v>
      </c>
      <c r="BH506" t="s">
        <v>74</v>
      </c>
      <c r="BI506">
        <v>25</v>
      </c>
      <c r="BJ506" t="s">
        <v>1298</v>
      </c>
      <c r="BK506" t="s">
        <v>100</v>
      </c>
      <c r="BL506" t="s">
        <v>1299</v>
      </c>
      <c r="BM506" t="s">
        <v>8082</v>
      </c>
      <c r="BN506" t="s">
        <v>74</v>
      </c>
      <c r="BO506" t="s">
        <v>74</v>
      </c>
      <c r="BP506" t="s">
        <v>74</v>
      </c>
      <c r="BQ506" t="s">
        <v>74</v>
      </c>
      <c r="BR506" t="s">
        <v>103</v>
      </c>
      <c r="BS506" t="s">
        <v>8083</v>
      </c>
      <c r="BT506" t="str">
        <f>HYPERLINK("https%3A%2F%2Fwww.webofscience.com%2Fwos%2Fwoscc%2Ffull-record%2FWOS:000286815100001","View Full Record in Web of Science")</f>
        <v>View Full Record in Web of Science</v>
      </c>
    </row>
    <row r="507" spans="1:72" x14ac:dyDescent="0.25">
      <c r="A507" t="s">
        <v>72</v>
      </c>
      <c r="B507" t="s">
        <v>8084</v>
      </c>
      <c r="C507" t="s">
        <v>74</v>
      </c>
      <c r="D507" t="s">
        <v>74</v>
      </c>
      <c r="E507" t="s">
        <v>74</v>
      </c>
      <c r="F507" t="s">
        <v>8085</v>
      </c>
      <c r="G507" t="s">
        <v>74</v>
      </c>
      <c r="H507" t="s">
        <v>74</v>
      </c>
      <c r="I507" t="s">
        <v>8086</v>
      </c>
      <c r="J507" t="s">
        <v>8087</v>
      </c>
      <c r="K507" t="s">
        <v>74</v>
      </c>
      <c r="L507" t="s">
        <v>74</v>
      </c>
      <c r="M507" t="s">
        <v>78</v>
      </c>
      <c r="N507" t="s">
        <v>79</v>
      </c>
      <c r="O507" t="s">
        <v>74</v>
      </c>
      <c r="P507" t="s">
        <v>74</v>
      </c>
      <c r="Q507" t="s">
        <v>74</v>
      </c>
      <c r="R507" t="s">
        <v>74</v>
      </c>
      <c r="S507" t="s">
        <v>74</v>
      </c>
      <c r="T507" t="s">
        <v>74</v>
      </c>
      <c r="U507" t="s">
        <v>74</v>
      </c>
      <c r="V507" t="s">
        <v>8088</v>
      </c>
      <c r="W507" t="s">
        <v>8089</v>
      </c>
      <c r="X507" t="s">
        <v>4894</v>
      </c>
      <c r="Y507" t="s">
        <v>8090</v>
      </c>
      <c r="Z507" t="s">
        <v>74</v>
      </c>
      <c r="AA507" t="s">
        <v>74</v>
      </c>
      <c r="AB507" t="s">
        <v>74</v>
      </c>
      <c r="AC507" t="s">
        <v>74</v>
      </c>
      <c r="AD507" t="s">
        <v>74</v>
      </c>
      <c r="AE507" t="s">
        <v>74</v>
      </c>
      <c r="AF507" t="s">
        <v>74</v>
      </c>
      <c r="AG507">
        <v>8</v>
      </c>
      <c r="AH507">
        <v>0</v>
      </c>
      <c r="AI507">
        <v>0</v>
      </c>
      <c r="AJ507">
        <v>0</v>
      </c>
      <c r="AK507">
        <v>0</v>
      </c>
      <c r="AL507" t="s">
        <v>8091</v>
      </c>
      <c r="AM507" t="s">
        <v>8092</v>
      </c>
      <c r="AN507" t="s">
        <v>8093</v>
      </c>
      <c r="AO507" t="s">
        <v>8094</v>
      </c>
      <c r="AP507" t="s">
        <v>8095</v>
      </c>
      <c r="AQ507" t="s">
        <v>74</v>
      </c>
      <c r="AR507" t="s">
        <v>8096</v>
      </c>
      <c r="AS507" t="s">
        <v>8097</v>
      </c>
      <c r="AT507" t="s">
        <v>972</v>
      </c>
      <c r="AU507">
        <v>2010</v>
      </c>
      <c r="AV507">
        <v>52</v>
      </c>
      <c r="AW507">
        <v>11</v>
      </c>
      <c r="AX507" t="s">
        <v>74</v>
      </c>
      <c r="AY507" t="s">
        <v>74</v>
      </c>
      <c r="AZ507" t="s">
        <v>74</v>
      </c>
      <c r="BA507" t="s">
        <v>74</v>
      </c>
      <c r="BB507">
        <v>41</v>
      </c>
      <c r="BC507">
        <v>58</v>
      </c>
      <c r="BD507" t="s">
        <v>74</v>
      </c>
      <c r="BE507" t="s">
        <v>8098</v>
      </c>
      <c r="BF507" t="str">
        <f>HYPERLINK("http://dx.doi.org/10.2753/RES1060-9393521104","http://dx.doi.org/10.2753/RES1060-9393521104")</f>
        <v>http://dx.doi.org/10.2753/RES1060-9393521104</v>
      </c>
      <c r="BG507" t="s">
        <v>74</v>
      </c>
      <c r="BH507" t="s">
        <v>74</v>
      </c>
      <c r="BI507">
        <v>18</v>
      </c>
      <c r="BJ507" t="s">
        <v>156</v>
      </c>
      <c r="BK507" t="s">
        <v>100</v>
      </c>
      <c r="BL507" t="s">
        <v>156</v>
      </c>
      <c r="BM507" t="s">
        <v>8099</v>
      </c>
      <c r="BN507" t="s">
        <v>74</v>
      </c>
      <c r="BO507" t="s">
        <v>74</v>
      </c>
      <c r="BP507" t="s">
        <v>74</v>
      </c>
      <c r="BQ507" t="s">
        <v>74</v>
      </c>
      <c r="BR507" t="s">
        <v>103</v>
      </c>
      <c r="BS507" t="s">
        <v>8100</v>
      </c>
      <c r="BT507" t="str">
        <f>HYPERLINK("https%3A%2F%2Fwww.webofscience.com%2Fwos%2Fwoscc%2Ffull-record%2FWOS:000282679300004","View Full Record in Web of Science")</f>
        <v>View Full Record in Web of Science</v>
      </c>
    </row>
    <row r="508" spans="1:72" x14ac:dyDescent="0.25">
      <c r="A508" t="s">
        <v>72</v>
      </c>
      <c r="B508" t="s">
        <v>8101</v>
      </c>
      <c r="C508" t="s">
        <v>74</v>
      </c>
      <c r="D508" t="s">
        <v>74</v>
      </c>
      <c r="E508" t="s">
        <v>74</v>
      </c>
      <c r="F508" t="s">
        <v>8102</v>
      </c>
      <c r="G508" t="s">
        <v>74</v>
      </c>
      <c r="H508" t="s">
        <v>74</v>
      </c>
      <c r="I508" t="s">
        <v>8103</v>
      </c>
      <c r="J508" t="s">
        <v>4131</v>
      </c>
      <c r="K508" t="s">
        <v>74</v>
      </c>
      <c r="L508" t="s">
        <v>74</v>
      </c>
      <c r="M508" t="s">
        <v>78</v>
      </c>
      <c r="N508" t="s">
        <v>79</v>
      </c>
      <c r="O508" t="s">
        <v>74</v>
      </c>
      <c r="P508" t="s">
        <v>74</v>
      </c>
      <c r="Q508" t="s">
        <v>74</v>
      </c>
      <c r="R508" t="s">
        <v>74</v>
      </c>
      <c r="S508" t="s">
        <v>74</v>
      </c>
      <c r="T508" t="s">
        <v>8104</v>
      </c>
      <c r="U508" t="s">
        <v>74</v>
      </c>
      <c r="V508" t="s">
        <v>8105</v>
      </c>
      <c r="W508" t="s">
        <v>8106</v>
      </c>
      <c r="X508" t="s">
        <v>8107</v>
      </c>
      <c r="Y508" t="s">
        <v>8108</v>
      </c>
      <c r="Z508" t="s">
        <v>74</v>
      </c>
      <c r="AA508" t="s">
        <v>74</v>
      </c>
      <c r="AB508" t="s">
        <v>74</v>
      </c>
      <c r="AC508" t="s">
        <v>74</v>
      </c>
      <c r="AD508" t="s">
        <v>74</v>
      </c>
      <c r="AE508" t="s">
        <v>74</v>
      </c>
      <c r="AF508" t="s">
        <v>74</v>
      </c>
      <c r="AG508">
        <v>52</v>
      </c>
      <c r="AH508">
        <v>8</v>
      </c>
      <c r="AI508">
        <v>8</v>
      </c>
      <c r="AJ508">
        <v>1</v>
      </c>
      <c r="AK508">
        <v>7</v>
      </c>
      <c r="AL508" t="s">
        <v>2595</v>
      </c>
      <c r="AM508" t="s">
        <v>2596</v>
      </c>
      <c r="AN508" t="s">
        <v>2597</v>
      </c>
      <c r="AO508" t="s">
        <v>4142</v>
      </c>
      <c r="AP508" t="s">
        <v>4143</v>
      </c>
      <c r="AQ508" t="s">
        <v>74</v>
      </c>
      <c r="AR508" t="s">
        <v>4144</v>
      </c>
      <c r="AS508" t="s">
        <v>4145</v>
      </c>
      <c r="AT508" t="s">
        <v>194</v>
      </c>
      <c r="AU508">
        <v>2010</v>
      </c>
      <c r="AV508">
        <v>43</v>
      </c>
      <c r="AW508">
        <v>2</v>
      </c>
      <c r="AX508" t="s">
        <v>74</v>
      </c>
      <c r="AY508" t="s">
        <v>74</v>
      </c>
      <c r="AZ508" t="s">
        <v>74</v>
      </c>
      <c r="BA508" t="s">
        <v>74</v>
      </c>
      <c r="BB508">
        <v>139</v>
      </c>
      <c r="BC508">
        <v>166</v>
      </c>
      <c r="BD508" t="s">
        <v>74</v>
      </c>
      <c r="BE508" t="s">
        <v>8109</v>
      </c>
      <c r="BF508" t="str">
        <f>HYPERLINK("http://dx.doi.org/10.1016/j.postcomstud.2009.10.008","http://dx.doi.org/10.1016/j.postcomstud.2009.10.008")</f>
        <v>http://dx.doi.org/10.1016/j.postcomstud.2009.10.008</v>
      </c>
      <c r="BG508" t="s">
        <v>74</v>
      </c>
      <c r="BH508" t="s">
        <v>74</v>
      </c>
      <c r="BI508">
        <v>28</v>
      </c>
      <c r="BJ508" t="s">
        <v>4147</v>
      </c>
      <c r="BK508" t="s">
        <v>100</v>
      </c>
      <c r="BL508" t="s">
        <v>4148</v>
      </c>
      <c r="BM508" t="s">
        <v>8110</v>
      </c>
      <c r="BN508" t="s">
        <v>74</v>
      </c>
      <c r="BO508" t="s">
        <v>74</v>
      </c>
      <c r="BP508" t="s">
        <v>74</v>
      </c>
      <c r="BQ508" t="s">
        <v>74</v>
      </c>
      <c r="BR508" t="s">
        <v>103</v>
      </c>
      <c r="BS508" t="s">
        <v>8111</v>
      </c>
      <c r="BT508" t="str">
        <f>HYPERLINK("https%3A%2F%2Fwww.webofscience.com%2Fwos%2Fwoscc%2Ffull-record%2FWOS:000279494100003","View Full Record in Web of Science")</f>
        <v>View Full Record in Web of Science</v>
      </c>
    </row>
    <row r="509" spans="1:72" x14ac:dyDescent="0.25">
      <c r="A509" t="s">
        <v>72</v>
      </c>
      <c r="B509" t="s">
        <v>8112</v>
      </c>
      <c r="C509" t="s">
        <v>74</v>
      </c>
      <c r="D509" t="s">
        <v>74</v>
      </c>
      <c r="E509" t="s">
        <v>74</v>
      </c>
      <c r="F509" t="s">
        <v>8113</v>
      </c>
      <c r="G509" t="s">
        <v>74</v>
      </c>
      <c r="H509" t="s">
        <v>74</v>
      </c>
      <c r="I509" t="s">
        <v>8114</v>
      </c>
      <c r="J509" t="s">
        <v>8115</v>
      </c>
      <c r="K509" t="s">
        <v>74</v>
      </c>
      <c r="L509" t="s">
        <v>74</v>
      </c>
      <c r="M509" t="s">
        <v>78</v>
      </c>
      <c r="N509" t="s">
        <v>79</v>
      </c>
      <c r="O509" t="s">
        <v>74</v>
      </c>
      <c r="P509" t="s">
        <v>74</v>
      </c>
      <c r="Q509" t="s">
        <v>74</v>
      </c>
      <c r="R509" t="s">
        <v>74</v>
      </c>
      <c r="S509" t="s">
        <v>74</v>
      </c>
      <c r="T509" t="s">
        <v>74</v>
      </c>
      <c r="U509" t="s">
        <v>74</v>
      </c>
      <c r="V509" t="s">
        <v>8116</v>
      </c>
      <c r="W509" t="s">
        <v>8117</v>
      </c>
      <c r="X509" t="s">
        <v>74</v>
      </c>
      <c r="Y509" t="s">
        <v>74</v>
      </c>
      <c r="Z509" t="s">
        <v>74</v>
      </c>
      <c r="AA509" t="s">
        <v>74</v>
      </c>
      <c r="AB509" t="s">
        <v>8118</v>
      </c>
      <c r="AC509" t="s">
        <v>74</v>
      </c>
      <c r="AD509" t="s">
        <v>74</v>
      </c>
      <c r="AE509" t="s">
        <v>74</v>
      </c>
      <c r="AF509" t="s">
        <v>74</v>
      </c>
      <c r="AG509">
        <v>28</v>
      </c>
      <c r="AH509">
        <v>0</v>
      </c>
      <c r="AI509">
        <v>0</v>
      </c>
      <c r="AJ509">
        <v>0</v>
      </c>
      <c r="AK509">
        <v>6</v>
      </c>
      <c r="AL509" t="s">
        <v>8091</v>
      </c>
      <c r="AM509" t="s">
        <v>8092</v>
      </c>
      <c r="AN509" t="s">
        <v>8093</v>
      </c>
      <c r="AO509" t="s">
        <v>8119</v>
      </c>
      <c r="AP509" t="s">
        <v>74</v>
      </c>
      <c r="AQ509" t="s">
        <v>74</v>
      </c>
      <c r="AR509" t="s">
        <v>8120</v>
      </c>
      <c r="AS509" t="s">
        <v>8121</v>
      </c>
      <c r="AT509" t="s">
        <v>2350</v>
      </c>
      <c r="AU509">
        <v>2009</v>
      </c>
      <c r="AV509">
        <v>48</v>
      </c>
      <c r="AW509">
        <v>3</v>
      </c>
      <c r="AX509" t="s">
        <v>74</v>
      </c>
      <c r="AY509" t="s">
        <v>74</v>
      </c>
      <c r="AZ509" t="s">
        <v>74</v>
      </c>
      <c r="BA509" t="s">
        <v>74</v>
      </c>
      <c r="BB509">
        <v>76</v>
      </c>
      <c r="BC509">
        <v>90</v>
      </c>
      <c r="BD509" t="s">
        <v>74</v>
      </c>
      <c r="BE509" t="s">
        <v>8122</v>
      </c>
      <c r="BF509" t="str">
        <f>HYPERLINK("http://dx.doi.org/10.2753/AAE1061-1959480303","http://dx.doi.org/10.2753/AAE1061-1959480303")</f>
        <v>http://dx.doi.org/10.2753/AAE1061-1959480303</v>
      </c>
      <c r="BG509" t="s">
        <v>74</v>
      </c>
      <c r="BH509" t="s">
        <v>74</v>
      </c>
      <c r="BI509">
        <v>15</v>
      </c>
      <c r="BJ509" t="s">
        <v>7152</v>
      </c>
      <c r="BK509" t="s">
        <v>100</v>
      </c>
      <c r="BL509" t="s">
        <v>7152</v>
      </c>
      <c r="BM509" t="s">
        <v>8123</v>
      </c>
      <c r="BN509" t="s">
        <v>74</v>
      </c>
      <c r="BO509" t="s">
        <v>74</v>
      </c>
      <c r="BP509" t="s">
        <v>74</v>
      </c>
      <c r="BQ509" t="s">
        <v>74</v>
      </c>
      <c r="BR509" t="s">
        <v>103</v>
      </c>
      <c r="BS509" t="s">
        <v>8124</v>
      </c>
      <c r="BT509" t="str">
        <f>HYPERLINK("https%3A%2F%2Fwww.webofscience.com%2Fwos%2Fwoscc%2Ffull-record%2FWOS:000277482800004","View Full Record in Web of Science")</f>
        <v>View Full Record in Web of Science</v>
      </c>
    </row>
    <row r="510" spans="1:72" x14ac:dyDescent="0.25">
      <c r="A510" t="s">
        <v>72</v>
      </c>
      <c r="B510" t="s">
        <v>8125</v>
      </c>
      <c r="C510" t="s">
        <v>74</v>
      </c>
      <c r="D510" t="s">
        <v>74</v>
      </c>
      <c r="E510" t="s">
        <v>74</v>
      </c>
      <c r="F510" t="s">
        <v>8126</v>
      </c>
      <c r="G510" t="s">
        <v>74</v>
      </c>
      <c r="H510" t="s">
        <v>74</v>
      </c>
      <c r="I510" t="s">
        <v>8127</v>
      </c>
      <c r="J510" t="s">
        <v>3819</v>
      </c>
      <c r="K510" t="s">
        <v>74</v>
      </c>
      <c r="L510" t="s">
        <v>74</v>
      </c>
      <c r="M510" t="s">
        <v>78</v>
      </c>
      <c r="N510" t="s">
        <v>79</v>
      </c>
      <c r="O510" t="s">
        <v>74</v>
      </c>
      <c r="P510" t="s">
        <v>74</v>
      </c>
      <c r="Q510" t="s">
        <v>74</v>
      </c>
      <c r="R510" t="s">
        <v>74</v>
      </c>
      <c r="S510" t="s">
        <v>74</v>
      </c>
      <c r="T510" t="s">
        <v>74</v>
      </c>
      <c r="U510" t="s">
        <v>74</v>
      </c>
      <c r="V510" t="s">
        <v>8128</v>
      </c>
      <c r="W510" t="s">
        <v>8129</v>
      </c>
      <c r="X510" t="s">
        <v>166</v>
      </c>
      <c r="Y510" t="s">
        <v>8130</v>
      </c>
      <c r="Z510" t="s">
        <v>8131</v>
      </c>
      <c r="AA510" t="s">
        <v>74</v>
      </c>
      <c r="AB510" t="s">
        <v>74</v>
      </c>
      <c r="AC510" t="s">
        <v>8132</v>
      </c>
      <c r="AD510" t="s">
        <v>8133</v>
      </c>
      <c r="AE510" t="s">
        <v>74</v>
      </c>
      <c r="AF510" t="s">
        <v>74</v>
      </c>
      <c r="AG510">
        <v>12</v>
      </c>
      <c r="AH510">
        <v>13</v>
      </c>
      <c r="AI510">
        <v>13</v>
      </c>
      <c r="AJ510">
        <v>0</v>
      </c>
      <c r="AK510">
        <v>6</v>
      </c>
      <c r="AL510" t="s">
        <v>120</v>
      </c>
      <c r="AM510" t="s">
        <v>121</v>
      </c>
      <c r="AN510" t="s">
        <v>8046</v>
      </c>
      <c r="AO510" t="s">
        <v>3827</v>
      </c>
      <c r="AP510" t="s">
        <v>74</v>
      </c>
      <c r="AQ510" t="s">
        <v>74</v>
      </c>
      <c r="AR510" t="s">
        <v>3829</v>
      </c>
      <c r="AS510" t="s">
        <v>3830</v>
      </c>
      <c r="AT510" t="s">
        <v>287</v>
      </c>
      <c r="AU510">
        <v>2009</v>
      </c>
      <c r="AV510">
        <v>61</v>
      </c>
      <c r="AW510">
        <v>5</v>
      </c>
      <c r="AX510" t="s">
        <v>74</v>
      </c>
      <c r="AY510" t="s">
        <v>74</v>
      </c>
      <c r="AZ510" t="s">
        <v>74</v>
      </c>
      <c r="BA510" t="s">
        <v>74</v>
      </c>
      <c r="BB510">
        <v>743</v>
      </c>
      <c r="BC510">
        <v>758</v>
      </c>
      <c r="BD510" t="s">
        <v>74</v>
      </c>
      <c r="BE510" t="s">
        <v>8134</v>
      </c>
      <c r="BF510" t="str">
        <f>HYPERLINK("http://dx.doi.org/10.1080/09668130902904878","http://dx.doi.org/10.1080/09668130902904878")</f>
        <v>http://dx.doi.org/10.1080/09668130902904878</v>
      </c>
      <c r="BG510" t="s">
        <v>74</v>
      </c>
      <c r="BH510" t="s">
        <v>74</v>
      </c>
      <c r="BI510">
        <v>16</v>
      </c>
      <c r="BJ510" t="s">
        <v>1298</v>
      </c>
      <c r="BK510" t="s">
        <v>100</v>
      </c>
      <c r="BL510" t="s">
        <v>1299</v>
      </c>
      <c r="BM510" t="s">
        <v>8135</v>
      </c>
      <c r="BN510" t="s">
        <v>74</v>
      </c>
      <c r="BO510" t="s">
        <v>74</v>
      </c>
      <c r="BP510" t="s">
        <v>74</v>
      </c>
      <c r="BQ510" t="s">
        <v>74</v>
      </c>
      <c r="BR510" t="s">
        <v>103</v>
      </c>
      <c r="BS510" t="s">
        <v>8136</v>
      </c>
      <c r="BT510" t="str">
        <f>HYPERLINK("https%3A%2F%2Fwww.webofscience.com%2Fwos%2Fwoscc%2Ffull-record%2FWOS:000268574600001","View Full Record in Web of Science")</f>
        <v>View Full Record in Web of Science</v>
      </c>
    </row>
    <row r="511" spans="1:72" x14ac:dyDescent="0.25">
      <c r="A511" t="s">
        <v>72</v>
      </c>
      <c r="B511" t="s">
        <v>8137</v>
      </c>
      <c r="C511" t="s">
        <v>74</v>
      </c>
      <c r="D511" t="s">
        <v>74</v>
      </c>
      <c r="E511" t="s">
        <v>74</v>
      </c>
      <c r="F511" t="s">
        <v>8138</v>
      </c>
      <c r="G511" t="s">
        <v>74</v>
      </c>
      <c r="H511" t="s">
        <v>74</v>
      </c>
      <c r="I511" t="s">
        <v>8139</v>
      </c>
      <c r="J511" t="s">
        <v>1186</v>
      </c>
      <c r="K511" t="s">
        <v>74</v>
      </c>
      <c r="L511" t="s">
        <v>74</v>
      </c>
      <c r="M511" t="s">
        <v>318</v>
      </c>
      <c r="N511" t="s">
        <v>79</v>
      </c>
      <c r="O511" t="s">
        <v>74</v>
      </c>
      <c r="P511" t="s">
        <v>74</v>
      </c>
      <c r="Q511" t="s">
        <v>74</v>
      </c>
      <c r="R511" t="s">
        <v>74</v>
      </c>
      <c r="S511" t="s">
        <v>74</v>
      </c>
      <c r="T511" t="s">
        <v>74</v>
      </c>
      <c r="U511" t="s">
        <v>74</v>
      </c>
      <c r="V511" t="s">
        <v>74</v>
      </c>
      <c r="W511" t="s">
        <v>74</v>
      </c>
      <c r="X511" t="s">
        <v>74</v>
      </c>
      <c r="Y511" t="s">
        <v>74</v>
      </c>
      <c r="Z511" t="s">
        <v>74</v>
      </c>
      <c r="AA511" t="s">
        <v>74</v>
      </c>
      <c r="AB511" t="s">
        <v>74</v>
      </c>
      <c r="AC511" t="s">
        <v>74</v>
      </c>
      <c r="AD511" t="s">
        <v>74</v>
      </c>
      <c r="AE511" t="s">
        <v>74</v>
      </c>
      <c r="AF511" t="s">
        <v>74</v>
      </c>
      <c r="AG511">
        <v>0</v>
      </c>
      <c r="AH511">
        <v>0</v>
      </c>
      <c r="AI511">
        <v>0</v>
      </c>
      <c r="AJ511">
        <v>0</v>
      </c>
      <c r="AK511">
        <v>0</v>
      </c>
      <c r="AL511" t="s">
        <v>2537</v>
      </c>
      <c r="AM511" t="s">
        <v>440</v>
      </c>
      <c r="AN511" t="s">
        <v>8140</v>
      </c>
      <c r="AO511" t="s">
        <v>1194</v>
      </c>
      <c r="AP511" t="s">
        <v>74</v>
      </c>
      <c r="AQ511" t="s">
        <v>74</v>
      </c>
      <c r="AR511" t="s">
        <v>1195</v>
      </c>
      <c r="AS511" t="s">
        <v>1196</v>
      </c>
      <c r="AT511" t="s">
        <v>2738</v>
      </c>
      <c r="AU511">
        <v>2009</v>
      </c>
      <c r="AV511">
        <v>30</v>
      </c>
      <c r="AW511">
        <v>3</v>
      </c>
      <c r="AX511" t="s">
        <v>74</v>
      </c>
      <c r="AY511" t="s">
        <v>74</v>
      </c>
      <c r="AZ511" t="s">
        <v>74</v>
      </c>
      <c r="BA511" t="s">
        <v>74</v>
      </c>
      <c r="BB511">
        <v>131</v>
      </c>
      <c r="BC511">
        <v>132</v>
      </c>
      <c r="BD511" t="s">
        <v>74</v>
      </c>
      <c r="BE511" t="s">
        <v>74</v>
      </c>
      <c r="BF511" t="s">
        <v>74</v>
      </c>
      <c r="BG511" t="s">
        <v>74</v>
      </c>
      <c r="BH511" t="s">
        <v>74</v>
      </c>
      <c r="BI511">
        <v>2</v>
      </c>
      <c r="BJ511" t="s">
        <v>631</v>
      </c>
      <c r="BK511" t="s">
        <v>100</v>
      </c>
      <c r="BL511" t="s">
        <v>550</v>
      </c>
      <c r="BM511" t="s">
        <v>8141</v>
      </c>
      <c r="BN511" t="s">
        <v>74</v>
      </c>
      <c r="BO511" t="s">
        <v>74</v>
      </c>
      <c r="BP511" t="s">
        <v>74</v>
      </c>
      <c r="BQ511" t="s">
        <v>74</v>
      </c>
      <c r="BR511" t="s">
        <v>103</v>
      </c>
      <c r="BS511" t="s">
        <v>8142</v>
      </c>
      <c r="BT511" t="str">
        <f>HYPERLINK("https%3A%2F%2Fwww.webofscience.com%2Fwos%2Fwoscc%2Ffull-record%2FWOS:000266707300013","View Full Record in Web of Science")</f>
        <v>View Full Record in Web of Science</v>
      </c>
    </row>
    <row r="512" spans="1:72" x14ac:dyDescent="0.25">
      <c r="A512" t="s">
        <v>72</v>
      </c>
      <c r="B512" t="s">
        <v>8143</v>
      </c>
      <c r="C512" t="s">
        <v>74</v>
      </c>
      <c r="D512" t="s">
        <v>74</v>
      </c>
      <c r="E512" t="s">
        <v>74</v>
      </c>
      <c r="F512" t="s">
        <v>8144</v>
      </c>
      <c r="G512" t="s">
        <v>74</v>
      </c>
      <c r="H512" t="s">
        <v>74</v>
      </c>
      <c r="I512" t="s">
        <v>8145</v>
      </c>
      <c r="J512" t="s">
        <v>8146</v>
      </c>
      <c r="K512" t="s">
        <v>74</v>
      </c>
      <c r="L512" t="s">
        <v>74</v>
      </c>
      <c r="M512" t="s">
        <v>78</v>
      </c>
      <c r="N512" t="s">
        <v>8147</v>
      </c>
      <c r="O512" t="s">
        <v>8148</v>
      </c>
      <c r="P512" t="s">
        <v>8149</v>
      </c>
      <c r="Q512" t="s">
        <v>8150</v>
      </c>
      <c r="R512" t="s">
        <v>74</v>
      </c>
      <c r="S512" t="s">
        <v>8151</v>
      </c>
      <c r="T512" t="s">
        <v>8152</v>
      </c>
      <c r="U512" t="s">
        <v>74</v>
      </c>
      <c r="V512" t="s">
        <v>8153</v>
      </c>
      <c r="W512" t="s">
        <v>8154</v>
      </c>
      <c r="X512" t="s">
        <v>6010</v>
      </c>
      <c r="Y512" t="s">
        <v>74</v>
      </c>
      <c r="Z512" t="s">
        <v>8155</v>
      </c>
      <c r="AA512" t="s">
        <v>8156</v>
      </c>
      <c r="AB512" t="s">
        <v>74</v>
      </c>
      <c r="AC512" t="s">
        <v>74</v>
      </c>
      <c r="AD512" t="s">
        <v>74</v>
      </c>
      <c r="AE512" t="s">
        <v>74</v>
      </c>
      <c r="AF512" t="s">
        <v>74</v>
      </c>
      <c r="AG512">
        <v>16</v>
      </c>
      <c r="AH512">
        <v>2</v>
      </c>
      <c r="AI512">
        <v>3</v>
      </c>
      <c r="AJ512">
        <v>1</v>
      </c>
      <c r="AK512">
        <v>8</v>
      </c>
      <c r="AL512" t="s">
        <v>8157</v>
      </c>
      <c r="AM512" t="s">
        <v>6270</v>
      </c>
      <c r="AN512" t="s">
        <v>8158</v>
      </c>
      <c r="AO512" t="s">
        <v>8159</v>
      </c>
      <c r="AP512" t="s">
        <v>8160</v>
      </c>
      <c r="AQ512" t="s">
        <v>74</v>
      </c>
      <c r="AR512" t="s">
        <v>8161</v>
      </c>
      <c r="AS512" t="s">
        <v>8162</v>
      </c>
      <c r="AT512" t="s">
        <v>74</v>
      </c>
      <c r="AU512">
        <v>2009</v>
      </c>
      <c r="AV512" t="s">
        <v>74</v>
      </c>
      <c r="AW512">
        <v>41</v>
      </c>
      <c r="AX512" t="s">
        <v>74</v>
      </c>
      <c r="AY512" t="s">
        <v>74</v>
      </c>
      <c r="AZ512" t="s">
        <v>74</v>
      </c>
      <c r="BA512" t="s">
        <v>74</v>
      </c>
      <c r="BB512">
        <v>119</v>
      </c>
      <c r="BC512">
        <v>130</v>
      </c>
      <c r="BD512" t="s">
        <v>74</v>
      </c>
      <c r="BE512" t="s">
        <v>74</v>
      </c>
      <c r="BF512" t="s">
        <v>74</v>
      </c>
      <c r="BG512" t="s">
        <v>74</v>
      </c>
      <c r="BH512" t="s">
        <v>74</v>
      </c>
      <c r="BI512">
        <v>12</v>
      </c>
      <c r="BJ512" t="s">
        <v>8163</v>
      </c>
      <c r="BK512" t="s">
        <v>8164</v>
      </c>
      <c r="BL512" t="s">
        <v>266</v>
      </c>
      <c r="BM512" t="s">
        <v>8165</v>
      </c>
      <c r="BN512" t="s">
        <v>74</v>
      </c>
      <c r="BO512" t="s">
        <v>74</v>
      </c>
      <c r="BP512" t="s">
        <v>74</v>
      </c>
      <c r="BQ512" t="s">
        <v>74</v>
      </c>
      <c r="BR512" t="s">
        <v>103</v>
      </c>
      <c r="BS512" t="s">
        <v>8166</v>
      </c>
      <c r="BT512" t="str">
        <f>HYPERLINK("https%3A%2F%2Fwww.webofscience.com%2Fwos%2Fwoscc%2Ffull-record%2FWOS:000265735500006","View Full Record in Web of Science")</f>
        <v>View Full Record in Web of Science</v>
      </c>
    </row>
    <row r="513" spans="1:72" x14ac:dyDescent="0.25">
      <c r="A513" t="s">
        <v>72</v>
      </c>
      <c r="B513" t="s">
        <v>8167</v>
      </c>
      <c r="C513" t="s">
        <v>74</v>
      </c>
      <c r="D513" t="s">
        <v>74</v>
      </c>
      <c r="E513" t="s">
        <v>74</v>
      </c>
      <c r="F513" t="s">
        <v>8168</v>
      </c>
      <c r="G513" t="s">
        <v>74</v>
      </c>
      <c r="H513" t="s">
        <v>74</v>
      </c>
      <c r="I513" t="s">
        <v>8169</v>
      </c>
      <c r="J513" t="s">
        <v>8146</v>
      </c>
      <c r="K513" t="s">
        <v>74</v>
      </c>
      <c r="L513" t="s">
        <v>74</v>
      </c>
      <c r="M513" t="s">
        <v>78</v>
      </c>
      <c r="N513" t="s">
        <v>8147</v>
      </c>
      <c r="O513" t="s">
        <v>8148</v>
      </c>
      <c r="P513" t="s">
        <v>8149</v>
      </c>
      <c r="Q513" t="s">
        <v>8150</v>
      </c>
      <c r="R513" t="s">
        <v>74</v>
      </c>
      <c r="S513" t="s">
        <v>8151</v>
      </c>
      <c r="T513" t="s">
        <v>8170</v>
      </c>
      <c r="U513" t="s">
        <v>74</v>
      </c>
      <c r="V513" t="s">
        <v>8171</v>
      </c>
      <c r="W513" t="s">
        <v>8172</v>
      </c>
      <c r="X513" t="s">
        <v>8173</v>
      </c>
      <c r="Y513" t="s">
        <v>8174</v>
      </c>
      <c r="Z513" t="s">
        <v>8175</v>
      </c>
      <c r="AA513" t="s">
        <v>74</v>
      </c>
      <c r="AB513" t="s">
        <v>74</v>
      </c>
      <c r="AC513" t="s">
        <v>74</v>
      </c>
      <c r="AD513" t="s">
        <v>74</v>
      </c>
      <c r="AE513" t="s">
        <v>74</v>
      </c>
      <c r="AF513" t="s">
        <v>74</v>
      </c>
      <c r="AG513">
        <v>26</v>
      </c>
      <c r="AH513">
        <v>1</v>
      </c>
      <c r="AI513">
        <v>1</v>
      </c>
      <c r="AJ513">
        <v>0</v>
      </c>
      <c r="AK513">
        <v>3</v>
      </c>
      <c r="AL513" t="s">
        <v>8157</v>
      </c>
      <c r="AM513" t="s">
        <v>6270</v>
      </c>
      <c r="AN513" t="s">
        <v>8158</v>
      </c>
      <c r="AO513" t="s">
        <v>8159</v>
      </c>
      <c r="AP513" t="s">
        <v>74</v>
      </c>
      <c r="AQ513" t="s">
        <v>74</v>
      </c>
      <c r="AR513" t="s">
        <v>8161</v>
      </c>
      <c r="AS513" t="s">
        <v>8162</v>
      </c>
      <c r="AT513" t="s">
        <v>74</v>
      </c>
      <c r="AU513">
        <v>2009</v>
      </c>
      <c r="AV513" t="s">
        <v>74</v>
      </c>
      <c r="AW513">
        <v>41</v>
      </c>
      <c r="AX513" t="s">
        <v>74</v>
      </c>
      <c r="AY513" t="s">
        <v>74</v>
      </c>
      <c r="AZ513" t="s">
        <v>74</v>
      </c>
      <c r="BA513" t="s">
        <v>74</v>
      </c>
      <c r="BB513">
        <v>163</v>
      </c>
      <c r="BC513">
        <v>188</v>
      </c>
      <c r="BD513" t="s">
        <v>74</v>
      </c>
      <c r="BE513" t="s">
        <v>74</v>
      </c>
      <c r="BF513" t="s">
        <v>74</v>
      </c>
      <c r="BG513" t="s">
        <v>74</v>
      </c>
      <c r="BH513" t="s">
        <v>74</v>
      </c>
      <c r="BI513">
        <v>26</v>
      </c>
      <c r="BJ513" t="s">
        <v>8163</v>
      </c>
      <c r="BK513" t="s">
        <v>8164</v>
      </c>
      <c r="BL513" t="s">
        <v>266</v>
      </c>
      <c r="BM513" t="s">
        <v>8165</v>
      </c>
      <c r="BN513" t="s">
        <v>74</v>
      </c>
      <c r="BO513" t="s">
        <v>74</v>
      </c>
      <c r="BP513" t="s">
        <v>74</v>
      </c>
      <c r="BQ513" t="s">
        <v>74</v>
      </c>
      <c r="BR513" t="s">
        <v>103</v>
      </c>
      <c r="BS513" t="s">
        <v>8176</v>
      </c>
      <c r="BT513" t="str">
        <f>HYPERLINK("https%3A%2F%2Fwww.webofscience.com%2Fwos%2Fwoscc%2Ffull-record%2FWOS:000265735500009","View Full Record in Web of Science")</f>
        <v>View Full Record in Web of Science</v>
      </c>
    </row>
    <row r="514" spans="1:72" x14ac:dyDescent="0.25">
      <c r="A514" t="s">
        <v>72</v>
      </c>
      <c r="B514" t="s">
        <v>8000</v>
      </c>
      <c r="C514" t="s">
        <v>74</v>
      </c>
      <c r="D514" t="s">
        <v>74</v>
      </c>
      <c r="E514" t="s">
        <v>74</v>
      </c>
      <c r="F514" t="s">
        <v>8001</v>
      </c>
      <c r="G514" t="s">
        <v>74</v>
      </c>
      <c r="H514" t="s">
        <v>74</v>
      </c>
      <c r="I514" t="s">
        <v>8177</v>
      </c>
      <c r="J514" t="s">
        <v>8178</v>
      </c>
      <c r="K514" t="s">
        <v>74</v>
      </c>
      <c r="L514" t="s">
        <v>74</v>
      </c>
      <c r="M514" t="s">
        <v>78</v>
      </c>
      <c r="N514" t="s">
        <v>79</v>
      </c>
      <c r="O514" t="s">
        <v>74</v>
      </c>
      <c r="P514" t="s">
        <v>74</v>
      </c>
      <c r="Q514" t="s">
        <v>74</v>
      </c>
      <c r="R514" t="s">
        <v>74</v>
      </c>
      <c r="S514" t="s">
        <v>74</v>
      </c>
      <c r="T514" t="s">
        <v>74</v>
      </c>
      <c r="U514" t="s">
        <v>74</v>
      </c>
      <c r="V514" t="s">
        <v>8179</v>
      </c>
      <c r="W514" t="s">
        <v>8180</v>
      </c>
      <c r="X514" t="s">
        <v>8007</v>
      </c>
      <c r="Y514" t="s">
        <v>8181</v>
      </c>
      <c r="Z514" t="s">
        <v>74</v>
      </c>
      <c r="AA514" t="s">
        <v>74</v>
      </c>
      <c r="AB514" t="s">
        <v>74</v>
      </c>
      <c r="AC514" t="s">
        <v>74</v>
      </c>
      <c r="AD514" t="s">
        <v>74</v>
      </c>
      <c r="AE514" t="s">
        <v>74</v>
      </c>
      <c r="AF514" t="s">
        <v>74</v>
      </c>
      <c r="AG514">
        <v>48</v>
      </c>
      <c r="AH514">
        <v>9</v>
      </c>
      <c r="AI514">
        <v>9</v>
      </c>
      <c r="AJ514">
        <v>0</v>
      </c>
      <c r="AK514">
        <v>11</v>
      </c>
      <c r="AL514" t="s">
        <v>120</v>
      </c>
      <c r="AM514" t="s">
        <v>121</v>
      </c>
      <c r="AN514" t="s">
        <v>122</v>
      </c>
      <c r="AO514" t="s">
        <v>8182</v>
      </c>
      <c r="AP514" t="s">
        <v>8183</v>
      </c>
      <c r="AQ514" t="s">
        <v>74</v>
      </c>
      <c r="AR514" t="s">
        <v>8184</v>
      </c>
      <c r="AS514" t="s">
        <v>8185</v>
      </c>
      <c r="AT514" t="s">
        <v>1214</v>
      </c>
      <c r="AU514">
        <v>2008</v>
      </c>
      <c r="AV514">
        <v>33</v>
      </c>
      <c r="AW514">
        <v>3</v>
      </c>
      <c r="AX514" t="s">
        <v>74</v>
      </c>
      <c r="AY514" t="s">
        <v>74</v>
      </c>
      <c r="AZ514" t="s">
        <v>74</v>
      </c>
      <c r="BA514" t="s">
        <v>74</v>
      </c>
      <c r="BB514">
        <v>243</v>
      </c>
      <c r="BC514" t="s">
        <v>2739</v>
      </c>
      <c r="BD514" t="s">
        <v>74</v>
      </c>
      <c r="BE514" t="s">
        <v>8186</v>
      </c>
      <c r="BF514" t="str">
        <f>HYPERLINK("http://dx.doi.org/10.1080/03071020802268330","http://dx.doi.org/10.1080/03071020802268330")</f>
        <v>http://dx.doi.org/10.1080/03071020802268330</v>
      </c>
      <c r="BG514" t="s">
        <v>74</v>
      </c>
      <c r="BH514" t="s">
        <v>74</v>
      </c>
      <c r="BI514">
        <v>26</v>
      </c>
      <c r="BJ514" t="s">
        <v>196</v>
      </c>
      <c r="BK514" t="s">
        <v>1636</v>
      </c>
      <c r="BL514" t="s">
        <v>196</v>
      </c>
      <c r="BM514" t="s">
        <v>8187</v>
      </c>
      <c r="BN514" t="s">
        <v>74</v>
      </c>
      <c r="BO514" t="s">
        <v>74</v>
      </c>
      <c r="BP514" t="s">
        <v>74</v>
      </c>
      <c r="BQ514" t="s">
        <v>74</v>
      </c>
      <c r="BR514" t="s">
        <v>103</v>
      </c>
      <c r="BS514" t="s">
        <v>8188</v>
      </c>
      <c r="BT514" t="str">
        <f>HYPERLINK("https%3A%2F%2Fwww.webofscience.com%2Fwos%2Fwoscc%2Ffull-record%2FWOS:000260298100001","View Full Record in Web of Science")</f>
        <v>View Full Record in Web of Science</v>
      </c>
    </row>
    <row r="515" spans="1:72" x14ac:dyDescent="0.25">
      <c r="A515" t="s">
        <v>72</v>
      </c>
      <c r="B515" t="s">
        <v>8189</v>
      </c>
      <c r="C515" t="s">
        <v>74</v>
      </c>
      <c r="D515" t="s">
        <v>74</v>
      </c>
      <c r="E515" t="s">
        <v>74</v>
      </c>
      <c r="F515" t="s">
        <v>8190</v>
      </c>
      <c r="G515" t="s">
        <v>74</v>
      </c>
      <c r="H515" t="s">
        <v>74</v>
      </c>
      <c r="I515" t="s">
        <v>8191</v>
      </c>
      <c r="J515" t="s">
        <v>8192</v>
      </c>
      <c r="K515" t="s">
        <v>74</v>
      </c>
      <c r="L515" t="s">
        <v>74</v>
      </c>
      <c r="M515" t="s">
        <v>78</v>
      </c>
      <c r="N515" t="s">
        <v>79</v>
      </c>
      <c r="O515" t="s">
        <v>74</v>
      </c>
      <c r="P515" t="s">
        <v>74</v>
      </c>
      <c r="Q515" t="s">
        <v>74</v>
      </c>
      <c r="R515" t="s">
        <v>74</v>
      </c>
      <c r="S515" t="s">
        <v>74</v>
      </c>
      <c r="T515" t="s">
        <v>74</v>
      </c>
      <c r="U515" t="s">
        <v>74</v>
      </c>
      <c r="V515" t="s">
        <v>8193</v>
      </c>
      <c r="W515" t="s">
        <v>8194</v>
      </c>
      <c r="X515" t="s">
        <v>8195</v>
      </c>
      <c r="Y515" t="s">
        <v>8196</v>
      </c>
      <c r="Z515" t="s">
        <v>8197</v>
      </c>
      <c r="AA515" t="s">
        <v>74</v>
      </c>
      <c r="AB515" t="s">
        <v>74</v>
      </c>
      <c r="AC515" t="s">
        <v>74</v>
      </c>
      <c r="AD515" t="s">
        <v>74</v>
      </c>
      <c r="AE515" t="s">
        <v>74</v>
      </c>
      <c r="AF515" t="s">
        <v>74</v>
      </c>
      <c r="AG515">
        <v>25</v>
      </c>
      <c r="AH515">
        <v>5</v>
      </c>
      <c r="AI515">
        <v>5</v>
      </c>
      <c r="AJ515">
        <v>0</v>
      </c>
      <c r="AK515">
        <v>6</v>
      </c>
      <c r="AL515" t="s">
        <v>8198</v>
      </c>
      <c r="AM515" t="s">
        <v>2596</v>
      </c>
      <c r="AN515" t="s">
        <v>8199</v>
      </c>
      <c r="AO515" t="s">
        <v>8200</v>
      </c>
      <c r="AP515" t="s">
        <v>74</v>
      </c>
      <c r="AQ515" t="s">
        <v>74</v>
      </c>
      <c r="AR515" t="s">
        <v>8201</v>
      </c>
      <c r="AS515" t="s">
        <v>8202</v>
      </c>
      <c r="AT515" t="s">
        <v>194</v>
      </c>
      <c r="AU515">
        <v>2008</v>
      </c>
      <c r="AV515">
        <v>39</v>
      </c>
      <c r="AW515">
        <v>2</v>
      </c>
      <c r="AX515" t="s">
        <v>74</v>
      </c>
      <c r="AY515" t="s">
        <v>74</v>
      </c>
      <c r="AZ515" t="s">
        <v>74</v>
      </c>
      <c r="BA515" t="s">
        <v>74</v>
      </c>
      <c r="BB515">
        <v>141</v>
      </c>
      <c r="BC515">
        <v>160</v>
      </c>
      <c r="BD515" t="s">
        <v>74</v>
      </c>
      <c r="BE515" t="s">
        <v>8203</v>
      </c>
      <c r="BF515" t="str">
        <f>HYPERLINK("http://dx.doi.org/10.1111/j.1548-1492.2008.00013.x","http://dx.doi.org/10.1111/j.1548-1492.2008.00013.x")</f>
        <v>http://dx.doi.org/10.1111/j.1548-1492.2008.00013.x</v>
      </c>
      <c r="BG515" t="s">
        <v>74</v>
      </c>
      <c r="BH515" t="s">
        <v>74</v>
      </c>
      <c r="BI515">
        <v>20</v>
      </c>
      <c r="BJ515" t="s">
        <v>8204</v>
      </c>
      <c r="BK515" t="s">
        <v>100</v>
      </c>
      <c r="BL515" t="s">
        <v>8204</v>
      </c>
      <c r="BM515" t="s">
        <v>8205</v>
      </c>
      <c r="BN515" t="s">
        <v>74</v>
      </c>
      <c r="BO515" t="s">
        <v>74</v>
      </c>
      <c r="BP515" t="s">
        <v>74</v>
      </c>
      <c r="BQ515" t="s">
        <v>74</v>
      </c>
      <c r="BR515" t="s">
        <v>103</v>
      </c>
      <c r="BS515" t="s">
        <v>8206</v>
      </c>
      <c r="BT515" t="str">
        <f>HYPERLINK("https%3A%2F%2Fwww.webofscience.com%2Fwos%2Fwoscc%2Ffull-record%2FWOS:000258822800004","View Full Record in Web of Science")</f>
        <v>View Full Record in Web of Science</v>
      </c>
    </row>
    <row r="516" spans="1:72" x14ac:dyDescent="0.25">
      <c r="A516" t="s">
        <v>72</v>
      </c>
      <c r="B516" t="s">
        <v>8207</v>
      </c>
      <c r="C516" t="s">
        <v>74</v>
      </c>
      <c r="D516" t="s">
        <v>74</v>
      </c>
      <c r="E516" t="s">
        <v>74</v>
      </c>
      <c r="F516" t="s">
        <v>8208</v>
      </c>
      <c r="G516" t="s">
        <v>74</v>
      </c>
      <c r="H516" t="s">
        <v>74</v>
      </c>
      <c r="I516" t="s">
        <v>8209</v>
      </c>
      <c r="J516" t="s">
        <v>8210</v>
      </c>
      <c r="K516" t="s">
        <v>74</v>
      </c>
      <c r="L516" t="s">
        <v>74</v>
      </c>
      <c r="M516" t="s">
        <v>78</v>
      </c>
      <c r="N516" t="s">
        <v>79</v>
      </c>
      <c r="O516" t="s">
        <v>74</v>
      </c>
      <c r="P516" t="s">
        <v>74</v>
      </c>
      <c r="Q516" t="s">
        <v>74</v>
      </c>
      <c r="R516" t="s">
        <v>74</v>
      </c>
      <c r="S516" t="s">
        <v>74</v>
      </c>
      <c r="T516" t="s">
        <v>8211</v>
      </c>
      <c r="U516" t="s">
        <v>74</v>
      </c>
      <c r="V516" t="s">
        <v>8212</v>
      </c>
      <c r="W516" t="s">
        <v>74</v>
      </c>
      <c r="X516" t="s">
        <v>74</v>
      </c>
      <c r="Y516" t="s">
        <v>74</v>
      </c>
      <c r="Z516" t="s">
        <v>74</v>
      </c>
      <c r="AA516" t="s">
        <v>74</v>
      </c>
      <c r="AB516" t="s">
        <v>74</v>
      </c>
      <c r="AC516" t="s">
        <v>74</v>
      </c>
      <c r="AD516" t="s">
        <v>74</v>
      </c>
      <c r="AE516" t="s">
        <v>74</v>
      </c>
      <c r="AF516" t="s">
        <v>74</v>
      </c>
      <c r="AG516">
        <v>21</v>
      </c>
      <c r="AH516">
        <v>3</v>
      </c>
      <c r="AI516">
        <v>3</v>
      </c>
      <c r="AJ516">
        <v>0</v>
      </c>
      <c r="AK516">
        <v>1</v>
      </c>
      <c r="AL516" t="s">
        <v>8213</v>
      </c>
      <c r="AM516" t="s">
        <v>8214</v>
      </c>
      <c r="AN516" t="s">
        <v>8215</v>
      </c>
      <c r="AO516" t="s">
        <v>8216</v>
      </c>
      <c r="AP516" t="s">
        <v>8217</v>
      </c>
      <c r="AQ516" t="s">
        <v>74</v>
      </c>
      <c r="AR516" t="s">
        <v>8218</v>
      </c>
      <c r="AS516" t="s">
        <v>8219</v>
      </c>
      <c r="AT516" t="s">
        <v>8220</v>
      </c>
      <c r="AU516">
        <v>2007</v>
      </c>
      <c r="AV516">
        <v>62</v>
      </c>
      <c r="AW516">
        <v>1</v>
      </c>
      <c r="AX516" t="s">
        <v>74</v>
      </c>
      <c r="AY516" t="s">
        <v>74</v>
      </c>
      <c r="AZ516" t="s">
        <v>74</v>
      </c>
      <c r="BA516" t="s">
        <v>74</v>
      </c>
      <c r="BB516">
        <v>23</v>
      </c>
      <c r="BC516">
        <v>48</v>
      </c>
      <c r="BD516" t="s">
        <v>74</v>
      </c>
      <c r="BE516" t="s">
        <v>8221</v>
      </c>
      <c r="BF516" t="str">
        <f>HYPERLINK("http://dx.doi.org/10.1016/j.ruslit.2007.07.001","http://dx.doi.org/10.1016/j.ruslit.2007.07.001")</f>
        <v>http://dx.doi.org/10.1016/j.ruslit.2007.07.001</v>
      </c>
      <c r="BG516" t="s">
        <v>74</v>
      </c>
      <c r="BH516" t="s">
        <v>74</v>
      </c>
      <c r="BI516">
        <v>26</v>
      </c>
      <c r="BJ516" t="s">
        <v>2206</v>
      </c>
      <c r="BK516" t="s">
        <v>1636</v>
      </c>
      <c r="BL516" t="s">
        <v>2207</v>
      </c>
      <c r="BM516" t="s">
        <v>8222</v>
      </c>
      <c r="BN516" t="s">
        <v>74</v>
      </c>
      <c r="BO516" t="s">
        <v>74</v>
      </c>
      <c r="BP516" t="s">
        <v>74</v>
      </c>
      <c r="BQ516" t="s">
        <v>74</v>
      </c>
      <c r="BR516" t="s">
        <v>103</v>
      </c>
      <c r="BS516" t="s">
        <v>8223</v>
      </c>
      <c r="BT516" t="str">
        <f>HYPERLINK("https%3A%2F%2Fwww.webofscience.com%2Fwos%2Fwoscc%2Ffull-record%2FWOS:000248962800002","View Full Record in Web of Science")</f>
        <v>View Full Record in Web of Science</v>
      </c>
    </row>
    <row r="517" spans="1:72" x14ac:dyDescent="0.25">
      <c r="A517" t="s">
        <v>72</v>
      </c>
      <c r="B517" t="s">
        <v>8224</v>
      </c>
      <c r="C517" t="s">
        <v>74</v>
      </c>
      <c r="D517" t="s">
        <v>74</v>
      </c>
      <c r="E517" t="s">
        <v>74</v>
      </c>
      <c r="F517" t="s">
        <v>8225</v>
      </c>
      <c r="G517" t="s">
        <v>74</v>
      </c>
      <c r="H517" t="s">
        <v>74</v>
      </c>
      <c r="I517" t="s">
        <v>8226</v>
      </c>
      <c r="J517" t="s">
        <v>8055</v>
      </c>
      <c r="K517" t="s">
        <v>74</v>
      </c>
      <c r="L517" t="s">
        <v>74</v>
      </c>
      <c r="M517" t="s">
        <v>78</v>
      </c>
      <c r="N517" t="s">
        <v>79</v>
      </c>
      <c r="O517" t="s">
        <v>74</v>
      </c>
      <c r="P517" t="s">
        <v>74</v>
      </c>
      <c r="Q517" t="s">
        <v>74</v>
      </c>
      <c r="R517" t="s">
        <v>74</v>
      </c>
      <c r="S517" t="s">
        <v>74</v>
      </c>
      <c r="T517" t="s">
        <v>74</v>
      </c>
      <c r="U517" t="s">
        <v>8227</v>
      </c>
      <c r="V517" t="s">
        <v>8228</v>
      </c>
      <c r="W517" t="s">
        <v>8229</v>
      </c>
      <c r="X517" t="s">
        <v>8230</v>
      </c>
      <c r="Y517" t="s">
        <v>8231</v>
      </c>
      <c r="Z517" t="s">
        <v>8232</v>
      </c>
      <c r="AA517" t="s">
        <v>74</v>
      </c>
      <c r="AB517" t="s">
        <v>74</v>
      </c>
      <c r="AC517" t="s">
        <v>74</v>
      </c>
      <c r="AD517" t="s">
        <v>74</v>
      </c>
      <c r="AE517" t="s">
        <v>74</v>
      </c>
      <c r="AF517" t="s">
        <v>74</v>
      </c>
      <c r="AG517">
        <v>41</v>
      </c>
      <c r="AH517">
        <v>27</v>
      </c>
      <c r="AI517">
        <v>27</v>
      </c>
      <c r="AJ517">
        <v>3</v>
      </c>
      <c r="AK517">
        <v>10</v>
      </c>
      <c r="AL517" t="s">
        <v>280</v>
      </c>
      <c r="AM517" t="s">
        <v>8062</v>
      </c>
      <c r="AN517" t="s">
        <v>8063</v>
      </c>
      <c r="AO517" t="s">
        <v>8064</v>
      </c>
      <c r="AP517" t="s">
        <v>8233</v>
      </c>
      <c r="AQ517" t="s">
        <v>74</v>
      </c>
      <c r="AR517" t="s">
        <v>8065</v>
      </c>
      <c r="AS517" t="s">
        <v>8066</v>
      </c>
      <c r="AT517" t="s">
        <v>2701</v>
      </c>
      <c r="AU517">
        <v>2007</v>
      </c>
      <c r="AV517">
        <v>26</v>
      </c>
      <c r="AW517">
        <v>2</v>
      </c>
      <c r="AX517" t="s">
        <v>74</v>
      </c>
      <c r="AY517" t="s">
        <v>74</v>
      </c>
      <c r="AZ517" t="s">
        <v>74</v>
      </c>
      <c r="BA517" t="s">
        <v>74</v>
      </c>
      <c r="BB517">
        <v>195</v>
      </c>
      <c r="BC517">
        <v>210</v>
      </c>
      <c r="BD517" t="s">
        <v>74</v>
      </c>
      <c r="BE517" t="s">
        <v>8234</v>
      </c>
      <c r="BF517" t="str">
        <f>HYPERLINK("http://dx.doi.org/10.1017/S0261143007001237","http://dx.doi.org/10.1017/S0261143007001237")</f>
        <v>http://dx.doi.org/10.1017/S0261143007001237</v>
      </c>
      <c r="BG517" t="s">
        <v>74</v>
      </c>
      <c r="BH517" t="s">
        <v>74</v>
      </c>
      <c r="BI517">
        <v>16</v>
      </c>
      <c r="BJ517" t="s">
        <v>8068</v>
      </c>
      <c r="BK517" t="s">
        <v>1636</v>
      </c>
      <c r="BL517" t="s">
        <v>8068</v>
      </c>
      <c r="BM517" t="s">
        <v>8235</v>
      </c>
      <c r="BN517" t="s">
        <v>74</v>
      </c>
      <c r="BO517" t="s">
        <v>74</v>
      </c>
      <c r="BP517" t="s">
        <v>74</v>
      </c>
      <c r="BQ517" t="s">
        <v>74</v>
      </c>
      <c r="BR517" t="s">
        <v>103</v>
      </c>
      <c r="BS517" t="s">
        <v>8236</v>
      </c>
      <c r="BT517" t="str">
        <f>HYPERLINK("https%3A%2F%2Fwww.webofscience.com%2Fwos%2Fwoscc%2Ffull-record%2FWOS:000246740200001","View Full Record in Web of Science")</f>
        <v>View Full Record in Web of Science</v>
      </c>
    </row>
    <row r="518" spans="1:72" x14ac:dyDescent="0.25">
      <c r="A518" t="s">
        <v>72</v>
      </c>
      <c r="B518" t="s">
        <v>8237</v>
      </c>
      <c r="C518" t="s">
        <v>74</v>
      </c>
      <c r="D518" t="s">
        <v>74</v>
      </c>
      <c r="E518" t="s">
        <v>74</v>
      </c>
      <c r="F518" t="s">
        <v>8238</v>
      </c>
      <c r="G518" t="s">
        <v>74</v>
      </c>
      <c r="H518" t="s">
        <v>74</v>
      </c>
      <c r="I518" t="s">
        <v>8239</v>
      </c>
      <c r="J518" t="s">
        <v>8240</v>
      </c>
      <c r="K518" t="s">
        <v>74</v>
      </c>
      <c r="L518" t="s">
        <v>74</v>
      </c>
      <c r="M518" t="s">
        <v>78</v>
      </c>
      <c r="N518" t="s">
        <v>79</v>
      </c>
      <c r="O518" t="s">
        <v>74</v>
      </c>
      <c r="P518" t="s">
        <v>74</v>
      </c>
      <c r="Q518" t="s">
        <v>74</v>
      </c>
      <c r="R518" t="s">
        <v>74</v>
      </c>
      <c r="S518" t="s">
        <v>74</v>
      </c>
      <c r="T518" t="s">
        <v>74</v>
      </c>
      <c r="U518" t="s">
        <v>74</v>
      </c>
      <c r="V518" t="s">
        <v>8241</v>
      </c>
      <c r="W518" t="s">
        <v>8242</v>
      </c>
      <c r="X518" t="s">
        <v>8243</v>
      </c>
      <c r="Y518" t="s">
        <v>8244</v>
      </c>
      <c r="Z518" t="s">
        <v>74</v>
      </c>
      <c r="AA518" t="s">
        <v>74</v>
      </c>
      <c r="AB518" t="s">
        <v>74</v>
      </c>
      <c r="AC518" t="s">
        <v>74</v>
      </c>
      <c r="AD518" t="s">
        <v>74</v>
      </c>
      <c r="AE518" t="s">
        <v>74</v>
      </c>
      <c r="AF518" t="s">
        <v>74</v>
      </c>
      <c r="AG518">
        <v>0</v>
      </c>
      <c r="AH518">
        <v>1</v>
      </c>
      <c r="AI518">
        <v>1</v>
      </c>
      <c r="AJ518">
        <v>0</v>
      </c>
      <c r="AK518">
        <v>1</v>
      </c>
      <c r="AL518" t="s">
        <v>8245</v>
      </c>
      <c r="AM518" t="s">
        <v>8246</v>
      </c>
      <c r="AN518" t="s">
        <v>8247</v>
      </c>
      <c r="AO518" t="s">
        <v>8248</v>
      </c>
      <c r="AP518" t="s">
        <v>74</v>
      </c>
      <c r="AQ518" t="s">
        <v>74</v>
      </c>
      <c r="AR518" t="s">
        <v>8249</v>
      </c>
      <c r="AS518" t="s">
        <v>8250</v>
      </c>
      <c r="AT518" t="s">
        <v>96</v>
      </c>
      <c r="AU518">
        <v>2006</v>
      </c>
      <c r="AV518">
        <v>105</v>
      </c>
      <c r="AW518">
        <v>693</v>
      </c>
      <c r="AX518" t="s">
        <v>74</v>
      </c>
      <c r="AY518" t="s">
        <v>74</v>
      </c>
      <c r="AZ518" t="s">
        <v>74</v>
      </c>
      <c r="BA518" t="s">
        <v>74</v>
      </c>
      <c r="BB518">
        <v>327</v>
      </c>
      <c r="BC518">
        <v>333</v>
      </c>
      <c r="BD518" t="s">
        <v>74</v>
      </c>
      <c r="BE518" t="s">
        <v>74</v>
      </c>
      <c r="BF518" t="s">
        <v>74</v>
      </c>
      <c r="BG518" t="s">
        <v>74</v>
      </c>
      <c r="BH518" t="s">
        <v>74</v>
      </c>
      <c r="BI518">
        <v>7</v>
      </c>
      <c r="BJ518" t="s">
        <v>4147</v>
      </c>
      <c r="BK518" t="s">
        <v>100</v>
      </c>
      <c r="BL518" t="s">
        <v>4148</v>
      </c>
      <c r="BM518" t="s">
        <v>8251</v>
      </c>
      <c r="BN518" t="s">
        <v>74</v>
      </c>
      <c r="BO518" t="s">
        <v>74</v>
      </c>
      <c r="BP518" t="s">
        <v>74</v>
      </c>
      <c r="BQ518" t="s">
        <v>74</v>
      </c>
      <c r="BR518" t="s">
        <v>103</v>
      </c>
      <c r="BS518" t="s">
        <v>8252</v>
      </c>
      <c r="BT518" t="str">
        <f>HYPERLINK("https%3A%2F%2Fwww.webofscience.com%2Fwos%2Fwoscc%2Ffull-record%2FWOS:000240971300004","View Full Record in Web of Science")</f>
        <v>View Full Record in Web of Science</v>
      </c>
    </row>
    <row r="519" spans="1:72" x14ac:dyDescent="0.25">
      <c r="A519" t="s">
        <v>72</v>
      </c>
      <c r="B519" t="s">
        <v>8253</v>
      </c>
      <c r="C519" t="s">
        <v>74</v>
      </c>
      <c r="D519" t="s">
        <v>74</v>
      </c>
      <c r="E519" t="s">
        <v>74</v>
      </c>
      <c r="F519" t="s">
        <v>8253</v>
      </c>
      <c r="G519" t="s">
        <v>74</v>
      </c>
      <c r="H519" t="s">
        <v>74</v>
      </c>
      <c r="I519" t="s">
        <v>8254</v>
      </c>
      <c r="J519" t="s">
        <v>8255</v>
      </c>
      <c r="K519" t="s">
        <v>74</v>
      </c>
      <c r="L519" t="s">
        <v>74</v>
      </c>
      <c r="M519" t="s">
        <v>78</v>
      </c>
      <c r="N519" t="s">
        <v>79</v>
      </c>
      <c r="O519" t="s">
        <v>74</v>
      </c>
      <c r="P519" t="s">
        <v>74</v>
      </c>
      <c r="Q519" t="s">
        <v>74</v>
      </c>
      <c r="R519" t="s">
        <v>74</v>
      </c>
      <c r="S519" t="s">
        <v>74</v>
      </c>
      <c r="T519" t="s">
        <v>8256</v>
      </c>
      <c r="U519" t="s">
        <v>74</v>
      </c>
      <c r="V519" t="s">
        <v>8257</v>
      </c>
      <c r="W519" t="s">
        <v>74</v>
      </c>
      <c r="X519" t="s">
        <v>74</v>
      </c>
      <c r="Y519" t="s">
        <v>74</v>
      </c>
      <c r="Z519" t="s">
        <v>74</v>
      </c>
      <c r="AA519" t="s">
        <v>74</v>
      </c>
      <c r="AB519" t="s">
        <v>74</v>
      </c>
      <c r="AC519" t="s">
        <v>74</v>
      </c>
      <c r="AD519" t="s">
        <v>74</v>
      </c>
      <c r="AE519" t="s">
        <v>74</v>
      </c>
      <c r="AF519" t="s">
        <v>74</v>
      </c>
      <c r="AG519">
        <v>14</v>
      </c>
      <c r="AH519">
        <v>11</v>
      </c>
      <c r="AI519">
        <v>13</v>
      </c>
      <c r="AJ519">
        <v>0</v>
      </c>
      <c r="AK519">
        <v>7</v>
      </c>
      <c r="AL519" t="s">
        <v>120</v>
      </c>
      <c r="AM519" t="s">
        <v>121</v>
      </c>
      <c r="AN519" t="s">
        <v>8046</v>
      </c>
      <c r="AO519" t="s">
        <v>8258</v>
      </c>
      <c r="AP519" t="s">
        <v>74</v>
      </c>
      <c r="AQ519" t="s">
        <v>74</v>
      </c>
      <c r="AR519" t="s">
        <v>8259</v>
      </c>
      <c r="AS519" t="s">
        <v>8260</v>
      </c>
      <c r="AT519" t="s">
        <v>331</v>
      </c>
      <c r="AU519">
        <v>2006</v>
      </c>
      <c r="AV519">
        <v>10</v>
      </c>
      <c r="AW519">
        <v>1</v>
      </c>
      <c r="AX519" t="s">
        <v>74</v>
      </c>
      <c r="AY519" t="s">
        <v>74</v>
      </c>
      <c r="AZ519" t="s">
        <v>74</v>
      </c>
      <c r="BA519" t="s">
        <v>74</v>
      </c>
      <c r="BB519">
        <v>127</v>
      </c>
      <c r="BC519">
        <v>148</v>
      </c>
      <c r="BD519" t="s">
        <v>74</v>
      </c>
      <c r="BE519" t="s">
        <v>8261</v>
      </c>
      <c r="BF519" t="str">
        <f>HYPERLINK("http://dx.doi.org/10.1080/13642520500474931","http://dx.doi.org/10.1080/13642520500474931")</f>
        <v>http://dx.doi.org/10.1080/13642520500474931</v>
      </c>
      <c r="BG519" t="s">
        <v>74</v>
      </c>
      <c r="BH519" t="s">
        <v>74</v>
      </c>
      <c r="BI519">
        <v>22</v>
      </c>
      <c r="BJ519" t="s">
        <v>196</v>
      </c>
      <c r="BK519" t="s">
        <v>1636</v>
      </c>
      <c r="BL519" t="s">
        <v>196</v>
      </c>
      <c r="BM519" t="s">
        <v>8262</v>
      </c>
      <c r="BN519" t="s">
        <v>74</v>
      </c>
      <c r="BO519" t="s">
        <v>74</v>
      </c>
      <c r="BP519" t="s">
        <v>74</v>
      </c>
      <c r="BQ519" t="s">
        <v>74</v>
      </c>
      <c r="BR519" t="s">
        <v>103</v>
      </c>
      <c r="BS519" t="s">
        <v>8263</v>
      </c>
      <c r="BT519" t="str">
        <f>HYPERLINK("https%3A%2F%2Fwww.webofscience.com%2Fwos%2Fwoscc%2Ffull-record%2FWOS:000235419100008","View Full Record in Web of Science")</f>
        <v>View Full Record in Web of Science</v>
      </c>
    </row>
    <row r="520" spans="1:72" x14ac:dyDescent="0.25">
      <c r="A520" t="s">
        <v>72</v>
      </c>
      <c r="B520" t="s">
        <v>8264</v>
      </c>
      <c r="C520" t="s">
        <v>74</v>
      </c>
      <c r="D520" t="s">
        <v>74</v>
      </c>
      <c r="E520" t="s">
        <v>74</v>
      </c>
      <c r="F520" t="s">
        <v>8264</v>
      </c>
      <c r="G520" t="s">
        <v>74</v>
      </c>
      <c r="H520" t="s">
        <v>74</v>
      </c>
      <c r="I520" t="s">
        <v>8265</v>
      </c>
      <c r="J520" t="s">
        <v>8266</v>
      </c>
      <c r="K520" t="s">
        <v>74</v>
      </c>
      <c r="L520" t="s">
        <v>74</v>
      </c>
      <c r="M520" t="s">
        <v>78</v>
      </c>
      <c r="N520" t="s">
        <v>79</v>
      </c>
      <c r="O520" t="s">
        <v>74</v>
      </c>
      <c r="P520" t="s">
        <v>74</v>
      </c>
      <c r="Q520" t="s">
        <v>74</v>
      </c>
      <c r="R520" t="s">
        <v>74</v>
      </c>
      <c r="S520" t="s">
        <v>74</v>
      </c>
      <c r="T520" t="s">
        <v>8267</v>
      </c>
      <c r="U520" t="s">
        <v>8268</v>
      </c>
      <c r="V520" t="s">
        <v>8269</v>
      </c>
      <c r="W520" t="s">
        <v>8270</v>
      </c>
      <c r="X520" t="s">
        <v>8271</v>
      </c>
      <c r="Y520" t="s">
        <v>8272</v>
      </c>
      <c r="Z520" t="s">
        <v>8273</v>
      </c>
      <c r="AA520" t="s">
        <v>74</v>
      </c>
      <c r="AB520" t="s">
        <v>74</v>
      </c>
      <c r="AC520" t="s">
        <v>74</v>
      </c>
      <c r="AD520" t="s">
        <v>74</v>
      </c>
      <c r="AE520" t="s">
        <v>74</v>
      </c>
      <c r="AF520" t="s">
        <v>74</v>
      </c>
      <c r="AG520">
        <v>66</v>
      </c>
      <c r="AH520">
        <v>14</v>
      </c>
      <c r="AI520">
        <v>17</v>
      </c>
      <c r="AJ520">
        <v>1</v>
      </c>
      <c r="AK520">
        <v>4</v>
      </c>
      <c r="AL520" t="s">
        <v>3893</v>
      </c>
      <c r="AM520" t="s">
        <v>2596</v>
      </c>
      <c r="AN520" t="s">
        <v>3894</v>
      </c>
      <c r="AO520" t="s">
        <v>8274</v>
      </c>
      <c r="AP520" t="s">
        <v>8275</v>
      </c>
      <c r="AQ520" t="s">
        <v>74</v>
      </c>
      <c r="AR520" t="s">
        <v>8276</v>
      </c>
      <c r="AS520" t="s">
        <v>8277</v>
      </c>
      <c r="AT520" t="s">
        <v>655</v>
      </c>
      <c r="AU520">
        <v>2005</v>
      </c>
      <c r="AV520">
        <v>43</v>
      </c>
      <c r="AW520">
        <v>1</v>
      </c>
      <c r="AX520" t="s">
        <v>74</v>
      </c>
      <c r="AY520" t="s">
        <v>74</v>
      </c>
      <c r="AZ520" t="s">
        <v>74</v>
      </c>
      <c r="BA520" t="s">
        <v>74</v>
      </c>
      <c r="BB520">
        <v>3</v>
      </c>
      <c r="BC520">
        <v>22</v>
      </c>
      <c r="BD520" t="s">
        <v>74</v>
      </c>
      <c r="BE520" t="s">
        <v>8278</v>
      </c>
      <c r="BF520" t="str">
        <f>HYPERLINK("http://dx.doi.org/10.1016/j.jsp.2004.11.002","http://dx.doi.org/10.1016/j.jsp.2004.11.002")</f>
        <v>http://dx.doi.org/10.1016/j.jsp.2004.11.002</v>
      </c>
      <c r="BG520" t="s">
        <v>74</v>
      </c>
      <c r="BH520" t="s">
        <v>74</v>
      </c>
      <c r="BI520">
        <v>20</v>
      </c>
      <c r="BJ520" t="s">
        <v>2704</v>
      </c>
      <c r="BK520" t="s">
        <v>100</v>
      </c>
      <c r="BL520" t="s">
        <v>550</v>
      </c>
      <c r="BM520" t="s">
        <v>8279</v>
      </c>
      <c r="BN520" t="s">
        <v>74</v>
      </c>
      <c r="BO520" t="s">
        <v>74</v>
      </c>
      <c r="BP520" t="s">
        <v>74</v>
      </c>
      <c r="BQ520" t="s">
        <v>74</v>
      </c>
      <c r="BR520" t="s">
        <v>103</v>
      </c>
      <c r="BS520" t="s">
        <v>8280</v>
      </c>
      <c r="BT520" t="str">
        <f>HYPERLINK("https%3A%2F%2Fwww.webofscience.com%2Fwos%2Fwoscc%2Ffull-record%2FWOS:000227188100002","View Full Record in Web of Science")</f>
        <v>View Full Record in Web of Science</v>
      </c>
    </row>
    <row r="521" spans="1:72" x14ac:dyDescent="0.25">
      <c r="A521" t="s">
        <v>72</v>
      </c>
      <c r="B521" t="s">
        <v>8281</v>
      </c>
      <c r="C521" t="s">
        <v>74</v>
      </c>
      <c r="D521" t="s">
        <v>74</v>
      </c>
      <c r="E521" t="s">
        <v>74</v>
      </c>
      <c r="F521" t="s">
        <v>8281</v>
      </c>
      <c r="G521" t="s">
        <v>74</v>
      </c>
      <c r="H521" t="s">
        <v>74</v>
      </c>
      <c r="I521" t="s">
        <v>8282</v>
      </c>
      <c r="J521" t="s">
        <v>8283</v>
      </c>
      <c r="K521" t="s">
        <v>74</v>
      </c>
      <c r="L521" t="s">
        <v>74</v>
      </c>
      <c r="M521" t="s">
        <v>78</v>
      </c>
      <c r="N521" t="s">
        <v>79</v>
      </c>
      <c r="O521" t="s">
        <v>74</v>
      </c>
      <c r="P521" t="s">
        <v>74</v>
      </c>
      <c r="Q521" t="s">
        <v>74</v>
      </c>
      <c r="R521" t="s">
        <v>74</v>
      </c>
      <c r="S521" t="s">
        <v>74</v>
      </c>
      <c r="T521" t="s">
        <v>8284</v>
      </c>
      <c r="U521" t="s">
        <v>74</v>
      </c>
      <c r="V521" t="s">
        <v>8285</v>
      </c>
      <c r="W521" t="s">
        <v>74</v>
      </c>
      <c r="X521" t="s">
        <v>74</v>
      </c>
      <c r="Y521" t="s">
        <v>74</v>
      </c>
      <c r="Z521" t="s">
        <v>74</v>
      </c>
      <c r="AA521" t="s">
        <v>74</v>
      </c>
      <c r="AB521" t="s">
        <v>74</v>
      </c>
      <c r="AC521" t="s">
        <v>74</v>
      </c>
      <c r="AD521" t="s">
        <v>74</v>
      </c>
      <c r="AE521" t="s">
        <v>74</v>
      </c>
      <c r="AF521" t="s">
        <v>74</v>
      </c>
      <c r="AG521">
        <v>16</v>
      </c>
      <c r="AH521">
        <v>1</v>
      </c>
      <c r="AI521">
        <v>1</v>
      </c>
      <c r="AJ521">
        <v>0</v>
      </c>
      <c r="AK521">
        <v>8</v>
      </c>
      <c r="AL521" t="s">
        <v>8286</v>
      </c>
      <c r="AM521" t="s">
        <v>121</v>
      </c>
      <c r="AN521" t="s">
        <v>8046</v>
      </c>
      <c r="AO521" t="s">
        <v>8287</v>
      </c>
      <c r="AP521" t="s">
        <v>74</v>
      </c>
      <c r="AQ521" t="s">
        <v>74</v>
      </c>
      <c r="AR521" t="s">
        <v>8288</v>
      </c>
      <c r="AS521" t="s">
        <v>8289</v>
      </c>
      <c r="AT521" t="s">
        <v>900</v>
      </c>
      <c r="AU521">
        <v>2004</v>
      </c>
      <c r="AV521">
        <v>38</v>
      </c>
      <c r="AW521">
        <v>4</v>
      </c>
      <c r="AX521" t="s">
        <v>74</v>
      </c>
      <c r="AY521" t="s">
        <v>74</v>
      </c>
      <c r="AZ521" t="s">
        <v>74</v>
      </c>
      <c r="BA521" t="s">
        <v>74</v>
      </c>
      <c r="BB521">
        <v>371</v>
      </c>
      <c r="BC521">
        <v>382</v>
      </c>
      <c r="BD521" t="s">
        <v>74</v>
      </c>
      <c r="BE521" t="s">
        <v>8290</v>
      </c>
      <c r="BF521" t="str">
        <f>HYPERLINK("http://dx.doi.org/10.1080/0031322042000304231","http://dx.doi.org/10.1080/0031322042000304231")</f>
        <v>http://dx.doi.org/10.1080/0031322042000304231</v>
      </c>
      <c r="BG521" t="s">
        <v>74</v>
      </c>
      <c r="BH521" t="s">
        <v>74</v>
      </c>
      <c r="BI521">
        <v>12</v>
      </c>
      <c r="BJ521" t="s">
        <v>310</v>
      </c>
      <c r="BK521" t="s">
        <v>1075</v>
      </c>
      <c r="BL521" t="s">
        <v>311</v>
      </c>
      <c r="BM521" t="s">
        <v>8291</v>
      </c>
      <c r="BN521" t="s">
        <v>74</v>
      </c>
      <c r="BO521" t="s">
        <v>74</v>
      </c>
      <c r="BP521" t="s">
        <v>74</v>
      </c>
      <c r="BQ521" t="s">
        <v>74</v>
      </c>
      <c r="BR521" t="s">
        <v>103</v>
      </c>
      <c r="BS521" t="s">
        <v>8292</v>
      </c>
      <c r="BT521" t="str">
        <f>HYPERLINK("https%3A%2F%2Fwww.webofscience.com%2Fwos%2Fwoscc%2Ffull-record%2FWOS:000225676900003","View Full Record in Web of Science")</f>
        <v>View Full Record in Web of Science</v>
      </c>
    </row>
    <row r="522" spans="1:72" x14ac:dyDescent="0.25">
      <c r="A522" t="s">
        <v>72</v>
      </c>
      <c r="B522" t="s">
        <v>8293</v>
      </c>
      <c r="C522" t="s">
        <v>74</v>
      </c>
      <c r="D522" t="s">
        <v>74</v>
      </c>
      <c r="E522" t="s">
        <v>74</v>
      </c>
      <c r="F522" t="s">
        <v>8293</v>
      </c>
      <c r="G522" t="s">
        <v>74</v>
      </c>
      <c r="H522" t="s">
        <v>74</v>
      </c>
      <c r="I522" t="s">
        <v>8294</v>
      </c>
      <c r="J522" t="s">
        <v>752</v>
      </c>
      <c r="K522" t="s">
        <v>74</v>
      </c>
      <c r="L522" t="s">
        <v>74</v>
      </c>
      <c r="M522" t="s">
        <v>318</v>
      </c>
      <c r="N522" t="s">
        <v>79</v>
      </c>
      <c r="O522" t="s">
        <v>74</v>
      </c>
      <c r="P522" t="s">
        <v>74</v>
      </c>
      <c r="Q522" t="s">
        <v>74</v>
      </c>
      <c r="R522" t="s">
        <v>74</v>
      </c>
      <c r="S522" t="s">
        <v>74</v>
      </c>
      <c r="T522" t="s">
        <v>74</v>
      </c>
      <c r="U522" t="s">
        <v>74</v>
      </c>
      <c r="V522" t="s">
        <v>8295</v>
      </c>
      <c r="W522" t="s">
        <v>8296</v>
      </c>
      <c r="X522" t="s">
        <v>8297</v>
      </c>
      <c r="Y522" t="s">
        <v>8298</v>
      </c>
      <c r="Z522" t="s">
        <v>74</v>
      </c>
      <c r="AA522" t="s">
        <v>74</v>
      </c>
      <c r="AB522" t="s">
        <v>74</v>
      </c>
      <c r="AC522" t="s">
        <v>74</v>
      </c>
      <c r="AD522" t="s">
        <v>74</v>
      </c>
      <c r="AE522" t="s">
        <v>74</v>
      </c>
      <c r="AF522" t="s">
        <v>74</v>
      </c>
      <c r="AG522">
        <v>16</v>
      </c>
      <c r="AH522">
        <v>1</v>
      </c>
      <c r="AI522">
        <v>2</v>
      </c>
      <c r="AJ522">
        <v>0</v>
      </c>
      <c r="AK522">
        <v>7</v>
      </c>
      <c r="AL522" t="s">
        <v>2537</v>
      </c>
      <c r="AM522" t="s">
        <v>440</v>
      </c>
      <c r="AN522" t="s">
        <v>8140</v>
      </c>
      <c r="AO522" t="s">
        <v>763</v>
      </c>
      <c r="AP522" t="s">
        <v>74</v>
      </c>
      <c r="AQ522" t="s">
        <v>74</v>
      </c>
      <c r="AR522" t="s">
        <v>764</v>
      </c>
      <c r="AS522" t="s">
        <v>765</v>
      </c>
      <c r="AT522" t="s">
        <v>74</v>
      </c>
      <c r="AU522">
        <v>2004</v>
      </c>
      <c r="AV522" t="s">
        <v>74</v>
      </c>
      <c r="AW522">
        <v>9</v>
      </c>
      <c r="AX522" t="s">
        <v>74</v>
      </c>
      <c r="AY522" t="s">
        <v>74</v>
      </c>
      <c r="AZ522" t="s">
        <v>74</v>
      </c>
      <c r="BA522" t="s">
        <v>74</v>
      </c>
      <c r="BB522">
        <v>50</v>
      </c>
      <c r="BC522" t="s">
        <v>2739</v>
      </c>
      <c r="BD522" t="s">
        <v>74</v>
      </c>
      <c r="BE522" t="s">
        <v>74</v>
      </c>
      <c r="BF522" t="s">
        <v>74</v>
      </c>
      <c r="BG522" t="s">
        <v>74</v>
      </c>
      <c r="BH522" t="s">
        <v>74</v>
      </c>
      <c r="BI522">
        <v>10</v>
      </c>
      <c r="BJ522" t="s">
        <v>711</v>
      </c>
      <c r="BK522" t="s">
        <v>100</v>
      </c>
      <c r="BL522" t="s">
        <v>711</v>
      </c>
      <c r="BM522" t="s">
        <v>8299</v>
      </c>
      <c r="BN522" t="s">
        <v>74</v>
      </c>
      <c r="BO522" t="s">
        <v>74</v>
      </c>
      <c r="BP522" t="s">
        <v>74</v>
      </c>
      <c r="BQ522" t="s">
        <v>74</v>
      </c>
      <c r="BR522" t="s">
        <v>103</v>
      </c>
      <c r="BS522" t="s">
        <v>8300</v>
      </c>
      <c r="BT522" t="str">
        <f>HYPERLINK("https%3A%2F%2Fwww.webofscience.com%2Fwos%2Fwoscc%2Ffull-record%2FWOS:000224451500006","View Full Record in Web of Science")</f>
        <v>View Full Record in Web of Science</v>
      </c>
    </row>
    <row r="523" spans="1:72" x14ac:dyDescent="0.25">
      <c r="A523" t="s">
        <v>72</v>
      </c>
      <c r="B523" t="s">
        <v>8301</v>
      </c>
      <c r="C523" t="s">
        <v>74</v>
      </c>
      <c r="D523" t="s">
        <v>74</v>
      </c>
      <c r="E523" t="s">
        <v>74</v>
      </c>
      <c r="F523" t="s">
        <v>8301</v>
      </c>
      <c r="G523" t="s">
        <v>74</v>
      </c>
      <c r="H523" t="s">
        <v>74</v>
      </c>
      <c r="I523" t="s">
        <v>8302</v>
      </c>
      <c r="J523" t="s">
        <v>8303</v>
      </c>
      <c r="K523" t="s">
        <v>74</v>
      </c>
      <c r="L523" t="s">
        <v>74</v>
      </c>
      <c r="M523" t="s">
        <v>78</v>
      </c>
      <c r="N523" t="s">
        <v>79</v>
      </c>
      <c r="O523" t="s">
        <v>74</v>
      </c>
      <c r="P523" t="s">
        <v>74</v>
      </c>
      <c r="Q523" t="s">
        <v>74</v>
      </c>
      <c r="R523" t="s">
        <v>74</v>
      </c>
      <c r="S523" t="s">
        <v>74</v>
      </c>
      <c r="T523" t="s">
        <v>74</v>
      </c>
      <c r="U523" t="s">
        <v>74</v>
      </c>
      <c r="V523" t="s">
        <v>74</v>
      </c>
      <c r="W523" t="s">
        <v>74</v>
      </c>
      <c r="X523" t="s">
        <v>74</v>
      </c>
      <c r="Y523" t="s">
        <v>74</v>
      </c>
      <c r="Z523" t="s">
        <v>74</v>
      </c>
      <c r="AA523" t="s">
        <v>74</v>
      </c>
      <c r="AB523" t="s">
        <v>74</v>
      </c>
      <c r="AC523" t="s">
        <v>74</v>
      </c>
      <c r="AD523" t="s">
        <v>74</v>
      </c>
      <c r="AE523" t="s">
        <v>74</v>
      </c>
      <c r="AF523" t="s">
        <v>74</v>
      </c>
      <c r="AG523">
        <v>7</v>
      </c>
      <c r="AH523">
        <v>0</v>
      </c>
      <c r="AI523">
        <v>0</v>
      </c>
      <c r="AJ523">
        <v>0</v>
      </c>
      <c r="AK523">
        <v>1</v>
      </c>
      <c r="AL523" t="s">
        <v>8304</v>
      </c>
      <c r="AM523" t="s">
        <v>281</v>
      </c>
      <c r="AN523" t="s">
        <v>8305</v>
      </c>
      <c r="AO523" t="s">
        <v>8306</v>
      </c>
      <c r="AP523" t="s">
        <v>74</v>
      </c>
      <c r="AQ523" t="s">
        <v>74</v>
      </c>
      <c r="AR523" t="s">
        <v>8307</v>
      </c>
      <c r="AS523" t="s">
        <v>8308</v>
      </c>
      <c r="AT523" t="s">
        <v>8309</v>
      </c>
      <c r="AU523">
        <v>2003</v>
      </c>
      <c r="AV523">
        <v>50</v>
      </c>
      <c r="AW523">
        <v>1</v>
      </c>
      <c r="AX523" t="s">
        <v>74</v>
      </c>
      <c r="AY523" t="s">
        <v>74</v>
      </c>
      <c r="AZ523" t="s">
        <v>74</v>
      </c>
      <c r="BA523" t="s">
        <v>74</v>
      </c>
      <c r="BB523">
        <v>40</v>
      </c>
      <c r="BC523">
        <v>43</v>
      </c>
      <c r="BD523" t="s">
        <v>74</v>
      </c>
      <c r="BE523" t="s">
        <v>74</v>
      </c>
      <c r="BF523" t="s">
        <v>74</v>
      </c>
      <c r="BG523" t="s">
        <v>74</v>
      </c>
      <c r="BH523" t="s">
        <v>74</v>
      </c>
      <c r="BI523">
        <v>4</v>
      </c>
      <c r="BJ523" t="s">
        <v>265</v>
      </c>
      <c r="BK523" t="s">
        <v>1636</v>
      </c>
      <c r="BL523" t="s">
        <v>266</v>
      </c>
      <c r="BM523" t="s">
        <v>8310</v>
      </c>
      <c r="BN523" t="s">
        <v>74</v>
      </c>
      <c r="BO523" t="s">
        <v>74</v>
      </c>
      <c r="BP523" t="s">
        <v>74</v>
      </c>
      <c r="BQ523" t="s">
        <v>74</v>
      </c>
      <c r="BR523" t="s">
        <v>103</v>
      </c>
      <c r="BS523" t="s">
        <v>8311</v>
      </c>
      <c r="BT523" t="str">
        <f>HYPERLINK("https%3A%2F%2Fwww.webofscience.com%2Fwos%2Fwoscc%2Ffull-record%2FWOS:000180063900016","View Full Record in Web of Science")</f>
        <v>View Full Record in Web of Science</v>
      </c>
    </row>
    <row r="524" spans="1:72" x14ac:dyDescent="0.25">
      <c r="A524" t="s">
        <v>72</v>
      </c>
      <c r="B524" t="s">
        <v>8312</v>
      </c>
      <c r="C524" t="s">
        <v>74</v>
      </c>
      <c r="D524" t="s">
        <v>74</v>
      </c>
      <c r="E524" t="s">
        <v>74</v>
      </c>
      <c r="F524" t="s">
        <v>8312</v>
      </c>
      <c r="G524" t="s">
        <v>74</v>
      </c>
      <c r="H524" t="s">
        <v>74</v>
      </c>
      <c r="I524" t="s">
        <v>8313</v>
      </c>
      <c r="J524" t="s">
        <v>752</v>
      </c>
      <c r="K524" t="s">
        <v>74</v>
      </c>
      <c r="L524" t="s">
        <v>74</v>
      </c>
      <c r="M524" t="s">
        <v>318</v>
      </c>
      <c r="N524" t="s">
        <v>79</v>
      </c>
      <c r="O524" t="s">
        <v>74</v>
      </c>
      <c r="P524" t="s">
        <v>74</v>
      </c>
      <c r="Q524" t="s">
        <v>74</v>
      </c>
      <c r="R524" t="s">
        <v>74</v>
      </c>
      <c r="S524" t="s">
        <v>74</v>
      </c>
      <c r="T524" t="s">
        <v>74</v>
      </c>
      <c r="U524" t="s">
        <v>74</v>
      </c>
      <c r="V524" t="s">
        <v>8314</v>
      </c>
      <c r="W524" t="s">
        <v>8315</v>
      </c>
      <c r="X524" t="s">
        <v>74</v>
      </c>
      <c r="Y524" t="s">
        <v>8316</v>
      </c>
      <c r="Z524" t="s">
        <v>74</v>
      </c>
      <c r="AA524" t="s">
        <v>74</v>
      </c>
      <c r="AB524" t="s">
        <v>74</v>
      </c>
      <c r="AC524" t="s">
        <v>74</v>
      </c>
      <c r="AD524" t="s">
        <v>74</v>
      </c>
      <c r="AE524" t="s">
        <v>74</v>
      </c>
      <c r="AF524" t="s">
        <v>74</v>
      </c>
      <c r="AG524">
        <v>0</v>
      </c>
      <c r="AH524">
        <v>0</v>
      </c>
      <c r="AI524">
        <v>0</v>
      </c>
      <c r="AJ524">
        <v>0</v>
      </c>
      <c r="AK524">
        <v>3</v>
      </c>
      <c r="AL524" t="s">
        <v>2537</v>
      </c>
      <c r="AM524" t="s">
        <v>440</v>
      </c>
      <c r="AN524" t="s">
        <v>8140</v>
      </c>
      <c r="AO524" t="s">
        <v>763</v>
      </c>
      <c r="AP524" t="s">
        <v>74</v>
      </c>
      <c r="AQ524" t="s">
        <v>74</v>
      </c>
      <c r="AR524" t="s">
        <v>764</v>
      </c>
      <c r="AS524" t="s">
        <v>765</v>
      </c>
      <c r="AT524" t="s">
        <v>74</v>
      </c>
      <c r="AU524">
        <v>2003</v>
      </c>
      <c r="AV524" t="s">
        <v>74</v>
      </c>
      <c r="AW524">
        <v>10</v>
      </c>
      <c r="AX524" t="s">
        <v>74</v>
      </c>
      <c r="AY524" t="s">
        <v>74</v>
      </c>
      <c r="AZ524" t="s">
        <v>74</v>
      </c>
      <c r="BA524" t="s">
        <v>74</v>
      </c>
      <c r="BB524">
        <v>47</v>
      </c>
      <c r="BC524" t="s">
        <v>2739</v>
      </c>
      <c r="BD524" t="s">
        <v>74</v>
      </c>
      <c r="BE524" t="s">
        <v>74</v>
      </c>
      <c r="BF524" t="s">
        <v>74</v>
      </c>
      <c r="BG524" t="s">
        <v>74</v>
      </c>
      <c r="BH524" t="s">
        <v>74</v>
      </c>
      <c r="BI524">
        <v>9</v>
      </c>
      <c r="BJ524" t="s">
        <v>711</v>
      </c>
      <c r="BK524" t="s">
        <v>100</v>
      </c>
      <c r="BL524" t="s">
        <v>711</v>
      </c>
      <c r="BM524" t="s">
        <v>8317</v>
      </c>
      <c r="BN524" t="s">
        <v>74</v>
      </c>
      <c r="BO524" t="s">
        <v>74</v>
      </c>
      <c r="BP524" t="s">
        <v>74</v>
      </c>
      <c r="BQ524" t="s">
        <v>74</v>
      </c>
      <c r="BR524" t="s">
        <v>103</v>
      </c>
      <c r="BS524" t="s">
        <v>8318</v>
      </c>
      <c r="BT524" t="str">
        <f>HYPERLINK("https%3A%2F%2Fwww.webofscience.com%2Fwos%2Fwoscc%2Ffull-record%2FWOS:000186806800006","View Full Record in Web of Science")</f>
        <v>View Full Record in Web of Science</v>
      </c>
    </row>
    <row r="525" spans="1:72" x14ac:dyDescent="0.25">
      <c r="A525" t="s">
        <v>72</v>
      </c>
      <c r="B525" t="s">
        <v>8319</v>
      </c>
      <c r="C525" t="s">
        <v>74</v>
      </c>
      <c r="D525" t="s">
        <v>74</v>
      </c>
      <c r="E525" t="s">
        <v>74</v>
      </c>
      <c r="F525" t="s">
        <v>8319</v>
      </c>
      <c r="G525" t="s">
        <v>74</v>
      </c>
      <c r="H525" t="s">
        <v>74</v>
      </c>
      <c r="I525" t="s">
        <v>8320</v>
      </c>
      <c r="J525" t="s">
        <v>1621</v>
      </c>
      <c r="K525" t="s">
        <v>74</v>
      </c>
      <c r="L525" t="s">
        <v>74</v>
      </c>
      <c r="M525" t="s">
        <v>318</v>
      </c>
      <c r="N525" t="s">
        <v>1168</v>
      </c>
      <c r="O525" t="s">
        <v>74</v>
      </c>
      <c r="P525" t="s">
        <v>74</v>
      </c>
      <c r="Q525" t="s">
        <v>74</v>
      </c>
      <c r="R525" t="s">
        <v>74</v>
      </c>
      <c r="S525" t="s">
        <v>74</v>
      </c>
      <c r="T525" t="s">
        <v>74</v>
      </c>
      <c r="U525" t="s">
        <v>74</v>
      </c>
      <c r="V525" t="s">
        <v>74</v>
      </c>
      <c r="W525" t="s">
        <v>74</v>
      </c>
      <c r="X525" t="s">
        <v>74</v>
      </c>
      <c r="Y525" t="s">
        <v>74</v>
      </c>
      <c r="Z525" t="s">
        <v>74</v>
      </c>
      <c r="AA525" t="s">
        <v>74</v>
      </c>
      <c r="AB525" t="s">
        <v>74</v>
      </c>
      <c r="AC525" t="s">
        <v>74</v>
      </c>
      <c r="AD525" t="s">
        <v>74</v>
      </c>
      <c r="AE525" t="s">
        <v>74</v>
      </c>
      <c r="AF525" t="s">
        <v>74</v>
      </c>
      <c r="AG525">
        <v>1</v>
      </c>
      <c r="AH525">
        <v>0</v>
      </c>
      <c r="AI525">
        <v>0</v>
      </c>
      <c r="AJ525">
        <v>0</v>
      </c>
      <c r="AK525">
        <v>1</v>
      </c>
      <c r="AL525" t="s">
        <v>8321</v>
      </c>
      <c r="AM525" t="s">
        <v>440</v>
      </c>
      <c r="AN525" t="s">
        <v>8322</v>
      </c>
      <c r="AO525" t="s">
        <v>1631</v>
      </c>
      <c r="AP525" t="s">
        <v>74</v>
      </c>
      <c r="AQ525" t="s">
        <v>74</v>
      </c>
      <c r="AR525" t="s">
        <v>1633</v>
      </c>
      <c r="AS525" t="s">
        <v>1634</v>
      </c>
      <c r="AT525" t="s">
        <v>74</v>
      </c>
      <c r="AU525">
        <v>2003</v>
      </c>
      <c r="AV525" t="s">
        <v>74</v>
      </c>
      <c r="AW525">
        <v>2</v>
      </c>
      <c r="AX525" t="s">
        <v>74</v>
      </c>
      <c r="AY525" t="s">
        <v>74</v>
      </c>
      <c r="AZ525" t="s">
        <v>74</v>
      </c>
      <c r="BA525" t="s">
        <v>74</v>
      </c>
      <c r="BB525">
        <v>168</v>
      </c>
      <c r="BC525">
        <v>169</v>
      </c>
      <c r="BD525" t="s">
        <v>74</v>
      </c>
      <c r="BE525" t="s">
        <v>74</v>
      </c>
      <c r="BF525" t="s">
        <v>74</v>
      </c>
      <c r="BG525" t="s">
        <v>74</v>
      </c>
      <c r="BH525" t="s">
        <v>74</v>
      </c>
      <c r="BI525">
        <v>2</v>
      </c>
      <c r="BJ525" t="s">
        <v>196</v>
      </c>
      <c r="BK525" t="s">
        <v>1636</v>
      </c>
      <c r="BL525" t="s">
        <v>196</v>
      </c>
      <c r="BM525" t="s">
        <v>8323</v>
      </c>
      <c r="BN525" t="s">
        <v>74</v>
      </c>
      <c r="BO525" t="s">
        <v>74</v>
      </c>
      <c r="BP525" t="s">
        <v>74</v>
      </c>
      <c r="BQ525" t="s">
        <v>74</v>
      </c>
      <c r="BR525" t="s">
        <v>103</v>
      </c>
      <c r="BS525" t="s">
        <v>8324</v>
      </c>
      <c r="BT525" t="str">
        <f>HYPERLINK("https%3A%2F%2Fwww.webofscience.com%2Fwos%2Fwoscc%2Ffull-record%2FWOS:000181194400011","View Full Record in Web of Science")</f>
        <v>View Full Record in Web of Science</v>
      </c>
    </row>
    <row r="526" spans="1:72" x14ac:dyDescent="0.25">
      <c r="A526" t="s">
        <v>72</v>
      </c>
      <c r="B526" t="s">
        <v>8325</v>
      </c>
      <c r="C526" t="s">
        <v>74</v>
      </c>
      <c r="D526" t="s">
        <v>74</v>
      </c>
      <c r="E526" t="s">
        <v>74</v>
      </c>
      <c r="F526" t="s">
        <v>8325</v>
      </c>
      <c r="G526" t="s">
        <v>74</v>
      </c>
      <c r="H526" t="s">
        <v>74</v>
      </c>
      <c r="I526" t="s">
        <v>8326</v>
      </c>
      <c r="J526" t="s">
        <v>8327</v>
      </c>
      <c r="K526" t="s">
        <v>74</v>
      </c>
      <c r="L526" t="s">
        <v>74</v>
      </c>
      <c r="M526" t="s">
        <v>78</v>
      </c>
      <c r="N526" t="s">
        <v>79</v>
      </c>
      <c r="O526" t="s">
        <v>74</v>
      </c>
      <c r="P526" t="s">
        <v>74</v>
      </c>
      <c r="Q526" t="s">
        <v>74</v>
      </c>
      <c r="R526" t="s">
        <v>74</v>
      </c>
      <c r="S526" t="s">
        <v>74</v>
      </c>
      <c r="T526" t="s">
        <v>74</v>
      </c>
      <c r="U526" t="s">
        <v>8328</v>
      </c>
      <c r="V526" t="s">
        <v>8329</v>
      </c>
      <c r="W526" t="s">
        <v>8330</v>
      </c>
      <c r="X526" t="s">
        <v>8331</v>
      </c>
      <c r="Y526" t="s">
        <v>8332</v>
      </c>
      <c r="Z526" t="s">
        <v>74</v>
      </c>
      <c r="AA526" t="s">
        <v>8333</v>
      </c>
      <c r="AB526" t="s">
        <v>8334</v>
      </c>
      <c r="AC526" t="s">
        <v>74</v>
      </c>
      <c r="AD526" t="s">
        <v>74</v>
      </c>
      <c r="AE526" t="s">
        <v>74</v>
      </c>
      <c r="AF526" t="s">
        <v>74</v>
      </c>
      <c r="AG526">
        <v>74</v>
      </c>
      <c r="AH526">
        <v>35</v>
      </c>
      <c r="AI526">
        <v>35</v>
      </c>
      <c r="AJ526">
        <v>0</v>
      </c>
      <c r="AK526">
        <v>17</v>
      </c>
      <c r="AL526" t="s">
        <v>373</v>
      </c>
      <c r="AM526" t="s">
        <v>374</v>
      </c>
      <c r="AN526" t="s">
        <v>375</v>
      </c>
      <c r="AO526" t="s">
        <v>8335</v>
      </c>
      <c r="AP526" t="s">
        <v>8336</v>
      </c>
      <c r="AQ526" t="s">
        <v>74</v>
      </c>
      <c r="AR526" t="s">
        <v>8337</v>
      </c>
      <c r="AS526" t="s">
        <v>8338</v>
      </c>
      <c r="AT526" t="s">
        <v>380</v>
      </c>
      <c r="AU526">
        <v>2002</v>
      </c>
      <c r="AV526">
        <v>28</v>
      </c>
      <c r="AW526">
        <v>2</v>
      </c>
      <c r="AX526" t="s">
        <v>74</v>
      </c>
      <c r="AY526" t="s">
        <v>74</v>
      </c>
      <c r="AZ526" t="s">
        <v>74</v>
      </c>
      <c r="BA526" t="s">
        <v>74</v>
      </c>
      <c r="BB526">
        <v>265</v>
      </c>
      <c r="BC526">
        <v>289</v>
      </c>
      <c r="BD526" t="s">
        <v>74</v>
      </c>
      <c r="BE526" t="s">
        <v>8339</v>
      </c>
      <c r="BF526" t="str">
        <f>HYPERLINK("http://dx.doi.org/10.1080/01411920120122185","http://dx.doi.org/10.1080/01411920120122185")</f>
        <v>http://dx.doi.org/10.1080/01411920120122185</v>
      </c>
      <c r="BG526" t="s">
        <v>74</v>
      </c>
      <c r="BH526" t="s">
        <v>74</v>
      </c>
      <c r="BI526">
        <v>25</v>
      </c>
      <c r="BJ526" t="s">
        <v>156</v>
      </c>
      <c r="BK526" t="s">
        <v>100</v>
      </c>
      <c r="BL526" t="s">
        <v>156</v>
      </c>
      <c r="BM526" t="s">
        <v>8340</v>
      </c>
      <c r="BN526" t="s">
        <v>74</v>
      </c>
      <c r="BO526" t="s">
        <v>74</v>
      </c>
      <c r="BP526" t="s">
        <v>74</v>
      </c>
      <c r="BQ526" t="s">
        <v>74</v>
      </c>
      <c r="BR526" t="s">
        <v>103</v>
      </c>
      <c r="BS526" t="s">
        <v>8341</v>
      </c>
      <c r="BT526" t="str">
        <f>HYPERLINK("https%3A%2F%2Fwww.webofscience.com%2Fwos%2Fwoscc%2Ffull-record%2FWOS:000174958500008","View Full Record in Web of Science")</f>
        <v>View Full Record in Web of Science</v>
      </c>
    </row>
    <row r="527" spans="1:72" x14ac:dyDescent="0.25">
      <c r="A527" t="s">
        <v>72</v>
      </c>
      <c r="B527" t="s">
        <v>8342</v>
      </c>
      <c r="C527" t="s">
        <v>74</v>
      </c>
      <c r="D527" t="s">
        <v>74</v>
      </c>
      <c r="E527" t="s">
        <v>74</v>
      </c>
      <c r="F527" t="s">
        <v>8342</v>
      </c>
      <c r="G527" t="s">
        <v>74</v>
      </c>
      <c r="H527" t="s">
        <v>74</v>
      </c>
      <c r="I527" t="s">
        <v>8343</v>
      </c>
      <c r="J527" t="s">
        <v>8344</v>
      </c>
      <c r="K527" t="s">
        <v>74</v>
      </c>
      <c r="L527" t="s">
        <v>74</v>
      </c>
      <c r="M527" t="s">
        <v>78</v>
      </c>
      <c r="N527" t="s">
        <v>8147</v>
      </c>
      <c r="O527" t="s">
        <v>8345</v>
      </c>
      <c r="P527" t="s">
        <v>8346</v>
      </c>
      <c r="Q527" t="s">
        <v>8347</v>
      </c>
      <c r="R527" t="s">
        <v>74</v>
      </c>
      <c r="S527" t="s">
        <v>74</v>
      </c>
      <c r="T527" t="s">
        <v>8348</v>
      </c>
      <c r="U527" t="s">
        <v>8349</v>
      </c>
      <c r="V527" t="s">
        <v>8350</v>
      </c>
      <c r="W527" t="s">
        <v>8351</v>
      </c>
      <c r="X527" t="s">
        <v>8352</v>
      </c>
      <c r="Y527" t="s">
        <v>8353</v>
      </c>
      <c r="Z527" t="s">
        <v>74</v>
      </c>
      <c r="AA527" t="s">
        <v>8354</v>
      </c>
      <c r="AB527" t="s">
        <v>8355</v>
      </c>
      <c r="AC527" t="s">
        <v>74</v>
      </c>
      <c r="AD527" t="s">
        <v>74</v>
      </c>
      <c r="AE527" t="s">
        <v>74</v>
      </c>
      <c r="AF527" t="s">
        <v>74</v>
      </c>
      <c r="AG527">
        <v>43</v>
      </c>
      <c r="AH527">
        <v>13</v>
      </c>
      <c r="AI527">
        <v>13</v>
      </c>
      <c r="AJ527">
        <v>0</v>
      </c>
      <c r="AK527">
        <v>15</v>
      </c>
      <c r="AL527" t="s">
        <v>8356</v>
      </c>
      <c r="AM527" t="s">
        <v>281</v>
      </c>
      <c r="AN527" t="s">
        <v>8357</v>
      </c>
      <c r="AO527" t="s">
        <v>8358</v>
      </c>
      <c r="AP527" t="s">
        <v>74</v>
      </c>
      <c r="AQ527" t="s">
        <v>74</v>
      </c>
      <c r="AR527" t="s">
        <v>8359</v>
      </c>
      <c r="AS527" t="s">
        <v>8360</v>
      </c>
      <c r="AT527" t="s">
        <v>331</v>
      </c>
      <c r="AU527">
        <v>2002</v>
      </c>
      <c r="AV527">
        <v>17</v>
      </c>
      <c r="AW527">
        <v>1</v>
      </c>
      <c r="AX527" t="s">
        <v>74</v>
      </c>
      <c r="AY527" t="s">
        <v>74</v>
      </c>
      <c r="AZ527" t="s">
        <v>74</v>
      </c>
      <c r="BA527" t="s">
        <v>74</v>
      </c>
      <c r="BB527">
        <v>57</v>
      </c>
      <c r="BC527">
        <v>79</v>
      </c>
      <c r="BD527" t="s">
        <v>74</v>
      </c>
      <c r="BE527" t="s">
        <v>8361</v>
      </c>
      <c r="BF527" t="str">
        <f>HYPERLINK("http://dx.doi.org/10.1023/A:1014541506828","http://dx.doi.org/10.1023/A:1014541506828")</f>
        <v>http://dx.doi.org/10.1023/A:1014541506828</v>
      </c>
      <c r="BG527" t="s">
        <v>74</v>
      </c>
      <c r="BH527" t="s">
        <v>74</v>
      </c>
      <c r="BI527">
        <v>23</v>
      </c>
      <c r="BJ527" t="s">
        <v>711</v>
      </c>
      <c r="BK527" t="s">
        <v>8362</v>
      </c>
      <c r="BL527" t="s">
        <v>711</v>
      </c>
      <c r="BM527" t="s">
        <v>8363</v>
      </c>
      <c r="BN527" t="s">
        <v>74</v>
      </c>
      <c r="BO527" t="s">
        <v>74</v>
      </c>
      <c r="BP527" t="s">
        <v>74</v>
      </c>
      <c r="BQ527" t="s">
        <v>74</v>
      </c>
      <c r="BR527" t="s">
        <v>103</v>
      </c>
      <c r="BS527" t="s">
        <v>8364</v>
      </c>
      <c r="BT527" t="str">
        <f>HYPERLINK("https%3A%2F%2Fwww.webofscience.com%2Fwos%2Fwoscc%2Ffull-record%2FWOS:000175271200003","View Full Record in Web of Science")</f>
        <v>View Full Record in Web of Science</v>
      </c>
    </row>
    <row r="528" spans="1:72" x14ac:dyDescent="0.25">
      <c r="A528" t="s">
        <v>72</v>
      </c>
      <c r="B528" t="s">
        <v>8365</v>
      </c>
      <c r="C528" t="s">
        <v>74</v>
      </c>
      <c r="D528" t="s">
        <v>74</v>
      </c>
      <c r="E528" t="s">
        <v>74</v>
      </c>
      <c r="F528" t="s">
        <v>8365</v>
      </c>
      <c r="G528" t="s">
        <v>74</v>
      </c>
      <c r="H528" t="s">
        <v>74</v>
      </c>
      <c r="I528" t="s">
        <v>8366</v>
      </c>
      <c r="J528" t="s">
        <v>7747</v>
      </c>
      <c r="K528" t="s">
        <v>74</v>
      </c>
      <c r="L528" t="s">
        <v>74</v>
      </c>
      <c r="M528" t="s">
        <v>78</v>
      </c>
      <c r="N528" t="s">
        <v>1876</v>
      </c>
      <c r="O528" t="s">
        <v>74</v>
      </c>
      <c r="P528" t="s">
        <v>74</v>
      </c>
      <c r="Q528" t="s">
        <v>74</v>
      </c>
      <c r="R528" t="s">
        <v>74</v>
      </c>
      <c r="S528" t="s">
        <v>74</v>
      </c>
      <c r="T528" t="s">
        <v>74</v>
      </c>
      <c r="U528" t="s">
        <v>8367</v>
      </c>
      <c r="V528" t="s">
        <v>8368</v>
      </c>
      <c r="W528" t="s">
        <v>8369</v>
      </c>
      <c r="X528" t="s">
        <v>8370</v>
      </c>
      <c r="Y528" t="s">
        <v>8371</v>
      </c>
      <c r="Z528" t="s">
        <v>74</v>
      </c>
      <c r="AA528" t="s">
        <v>74</v>
      </c>
      <c r="AB528" t="s">
        <v>74</v>
      </c>
      <c r="AC528" t="s">
        <v>74</v>
      </c>
      <c r="AD528" t="s">
        <v>74</v>
      </c>
      <c r="AE528" t="s">
        <v>74</v>
      </c>
      <c r="AF528" t="s">
        <v>74</v>
      </c>
      <c r="AG528">
        <v>136</v>
      </c>
      <c r="AH528">
        <v>25</v>
      </c>
      <c r="AI528">
        <v>25</v>
      </c>
      <c r="AJ528">
        <v>0</v>
      </c>
      <c r="AK528">
        <v>5</v>
      </c>
      <c r="AL528" t="s">
        <v>8372</v>
      </c>
      <c r="AM528" t="s">
        <v>8062</v>
      </c>
      <c r="AN528" t="s">
        <v>8373</v>
      </c>
      <c r="AO528" t="s">
        <v>7754</v>
      </c>
      <c r="AP528" t="s">
        <v>74</v>
      </c>
      <c r="AQ528" t="s">
        <v>74</v>
      </c>
      <c r="AR528" t="s">
        <v>7756</v>
      </c>
      <c r="AS528" t="s">
        <v>7757</v>
      </c>
      <c r="AT528" t="s">
        <v>6640</v>
      </c>
      <c r="AU528">
        <v>2001</v>
      </c>
      <c r="AV528">
        <v>60</v>
      </c>
      <c r="AW528">
        <v>2</v>
      </c>
      <c r="AX528" t="s">
        <v>74</v>
      </c>
      <c r="AY528" t="s">
        <v>74</v>
      </c>
      <c r="AZ528" t="s">
        <v>74</v>
      </c>
      <c r="BA528" t="s">
        <v>74</v>
      </c>
      <c r="BB528">
        <v>233</v>
      </c>
      <c r="BC528">
        <v>265</v>
      </c>
      <c r="BD528" t="s">
        <v>74</v>
      </c>
      <c r="BE528" t="s">
        <v>8374</v>
      </c>
      <c r="BF528" t="str">
        <f>HYPERLINK("http://dx.doi.org/10.2307/2697270","http://dx.doi.org/10.2307/2697270")</f>
        <v>http://dx.doi.org/10.2307/2697270</v>
      </c>
      <c r="BG528" t="s">
        <v>74</v>
      </c>
      <c r="BH528" t="s">
        <v>74</v>
      </c>
      <c r="BI528">
        <v>33</v>
      </c>
      <c r="BJ528" t="s">
        <v>7759</v>
      </c>
      <c r="BK528" t="s">
        <v>1636</v>
      </c>
      <c r="BL528" t="s">
        <v>7760</v>
      </c>
      <c r="BM528" t="s">
        <v>8375</v>
      </c>
      <c r="BN528">
        <v>18170950</v>
      </c>
      <c r="BO528" t="s">
        <v>74</v>
      </c>
      <c r="BP528" t="s">
        <v>74</v>
      </c>
      <c r="BQ528" t="s">
        <v>74</v>
      </c>
      <c r="BR528" t="s">
        <v>103</v>
      </c>
      <c r="BS528" t="s">
        <v>8376</v>
      </c>
      <c r="BT528" t="str">
        <f>HYPERLINK("https%3A%2F%2Fwww.webofscience.com%2Fwos%2Fwoscc%2Ffull-record%2FWOS:000170024200001","View Full Record in Web of Science")</f>
        <v>View Full Record in Web of Science</v>
      </c>
    </row>
    <row r="529" spans="1:72" x14ac:dyDescent="0.25">
      <c r="A529" t="s">
        <v>72</v>
      </c>
      <c r="B529" t="s">
        <v>8377</v>
      </c>
      <c r="C529" t="s">
        <v>74</v>
      </c>
      <c r="D529" t="s">
        <v>74</v>
      </c>
      <c r="E529" t="s">
        <v>74</v>
      </c>
      <c r="F529" t="s">
        <v>8377</v>
      </c>
      <c r="G529" t="s">
        <v>74</v>
      </c>
      <c r="H529" t="s">
        <v>74</v>
      </c>
      <c r="I529" t="s">
        <v>8378</v>
      </c>
      <c r="J529" t="s">
        <v>752</v>
      </c>
      <c r="K529" t="s">
        <v>74</v>
      </c>
      <c r="L529" t="s">
        <v>74</v>
      </c>
      <c r="M529" t="s">
        <v>318</v>
      </c>
      <c r="N529" t="s">
        <v>79</v>
      </c>
      <c r="O529" t="s">
        <v>74</v>
      </c>
      <c r="P529" t="s">
        <v>74</v>
      </c>
      <c r="Q529" t="s">
        <v>74</v>
      </c>
      <c r="R529" t="s">
        <v>74</v>
      </c>
      <c r="S529" t="s">
        <v>74</v>
      </c>
      <c r="T529" t="s">
        <v>74</v>
      </c>
      <c r="U529" t="s">
        <v>74</v>
      </c>
      <c r="V529" t="s">
        <v>74</v>
      </c>
      <c r="W529" t="s">
        <v>8379</v>
      </c>
      <c r="X529" t="s">
        <v>74</v>
      </c>
      <c r="Y529" t="s">
        <v>8380</v>
      </c>
      <c r="Z529" t="s">
        <v>74</v>
      </c>
      <c r="AA529" t="s">
        <v>74</v>
      </c>
      <c r="AB529" t="s">
        <v>74</v>
      </c>
      <c r="AC529" t="s">
        <v>74</v>
      </c>
      <c r="AD529" t="s">
        <v>74</v>
      </c>
      <c r="AE529" t="s">
        <v>74</v>
      </c>
      <c r="AF529" t="s">
        <v>74</v>
      </c>
      <c r="AG529">
        <v>0</v>
      </c>
      <c r="AH529">
        <v>0</v>
      </c>
      <c r="AI529">
        <v>0</v>
      </c>
      <c r="AJ529">
        <v>0</v>
      </c>
      <c r="AK529">
        <v>0</v>
      </c>
      <c r="AL529" t="s">
        <v>2537</v>
      </c>
      <c r="AM529" t="s">
        <v>440</v>
      </c>
      <c r="AN529" t="s">
        <v>8140</v>
      </c>
      <c r="AO529" t="s">
        <v>763</v>
      </c>
      <c r="AP529" t="s">
        <v>74</v>
      </c>
      <c r="AQ529" t="s">
        <v>74</v>
      </c>
      <c r="AR529" t="s">
        <v>764</v>
      </c>
      <c r="AS529" t="s">
        <v>765</v>
      </c>
      <c r="AT529" t="s">
        <v>74</v>
      </c>
      <c r="AU529">
        <v>1998</v>
      </c>
      <c r="AV529" t="s">
        <v>74</v>
      </c>
      <c r="AW529">
        <v>8</v>
      </c>
      <c r="AX529" t="s">
        <v>74</v>
      </c>
      <c r="AY529" t="s">
        <v>74</v>
      </c>
      <c r="AZ529" t="s">
        <v>74</v>
      </c>
      <c r="BA529" t="s">
        <v>74</v>
      </c>
      <c r="BB529">
        <v>103</v>
      </c>
      <c r="BC529">
        <v>109</v>
      </c>
      <c r="BD529" t="s">
        <v>74</v>
      </c>
      <c r="BE529" t="s">
        <v>74</v>
      </c>
      <c r="BF529" t="s">
        <v>74</v>
      </c>
      <c r="BG529" t="s">
        <v>74</v>
      </c>
      <c r="BH529" t="s">
        <v>74</v>
      </c>
      <c r="BI529">
        <v>7</v>
      </c>
      <c r="BJ529" t="s">
        <v>711</v>
      </c>
      <c r="BK529" t="s">
        <v>100</v>
      </c>
      <c r="BL529" t="s">
        <v>711</v>
      </c>
      <c r="BM529" t="s">
        <v>8381</v>
      </c>
      <c r="BN529" t="s">
        <v>74</v>
      </c>
      <c r="BO529" t="s">
        <v>74</v>
      </c>
      <c r="BP529" t="s">
        <v>74</v>
      </c>
      <c r="BQ529" t="s">
        <v>74</v>
      </c>
      <c r="BR529" t="s">
        <v>103</v>
      </c>
      <c r="BS529" t="s">
        <v>8382</v>
      </c>
      <c r="BT529" t="str">
        <f>HYPERLINK("https%3A%2F%2Fwww.webofscience.com%2Fwos%2Fwoscc%2Ffull-record%2FWOS:000078557200014","View Full Record in Web of Science")</f>
        <v>View Full Record in Web of Science</v>
      </c>
    </row>
    <row r="530" spans="1:72" x14ac:dyDescent="0.25">
      <c r="A530" t="s">
        <v>72</v>
      </c>
      <c r="B530" t="s">
        <v>8383</v>
      </c>
      <c r="C530" t="s">
        <v>74</v>
      </c>
      <c r="D530" t="s">
        <v>74</v>
      </c>
      <c r="E530" t="s">
        <v>74</v>
      </c>
      <c r="F530" t="s">
        <v>8383</v>
      </c>
      <c r="G530" t="s">
        <v>74</v>
      </c>
      <c r="H530" t="s">
        <v>74</v>
      </c>
      <c r="I530" t="s">
        <v>8384</v>
      </c>
      <c r="J530" t="s">
        <v>752</v>
      </c>
      <c r="K530" t="s">
        <v>74</v>
      </c>
      <c r="L530" t="s">
        <v>74</v>
      </c>
      <c r="M530" t="s">
        <v>318</v>
      </c>
      <c r="N530" t="s">
        <v>79</v>
      </c>
      <c r="O530" t="s">
        <v>74</v>
      </c>
      <c r="P530" t="s">
        <v>74</v>
      </c>
      <c r="Q530" t="s">
        <v>74</v>
      </c>
      <c r="R530" t="s">
        <v>74</v>
      </c>
      <c r="S530" t="s">
        <v>74</v>
      </c>
      <c r="T530" t="s">
        <v>74</v>
      </c>
      <c r="U530" t="s">
        <v>74</v>
      </c>
      <c r="V530" t="s">
        <v>74</v>
      </c>
      <c r="W530" t="s">
        <v>74</v>
      </c>
      <c r="X530" t="s">
        <v>74</v>
      </c>
      <c r="Y530" t="s">
        <v>8385</v>
      </c>
      <c r="Z530" t="s">
        <v>74</v>
      </c>
      <c r="AA530" t="s">
        <v>74</v>
      </c>
      <c r="AB530" t="s">
        <v>74</v>
      </c>
      <c r="AC530" t="s">
        <v>74</v>
      </c>
      <c r="AD530" t="s">
        <v>74</v>
      </c>
      <c r="AE530" t="s">
        <v>74</v>
      </c>
      <c r="AF530" t="s">
        <v>74</v>
      </c>
      <c r="AG530">
        <v>13</v>
      </c>
      <c r="AH530">
        <v>0</v>
      </c>
      <c r="AI530">
        <v>0</v>
      </c>
      <c r="AJ530">
        <v>0</v>
      </c>
      <c r="AK530">
        <v>0</v>
      </c>
      <c r="AL530" t="s">
        <v>2537</v>
      </c>
      <c r="AM530" t="s">
        <v>440</v>
      </c>
      <c r="AN530" t="s">
        <v>8140</v>
      </c>
      <c r="AO530" t="s">
        <v>763</v>
      </c>
      <c r="AP530" t="s">
        <v>74</v>
      </c>
      <c r="AQ530" t="s">
        <v>74</v>
      </c>
      <c r="AR530" t="s">
        <v>764</v>
      </c>
      <c r="AS530" t="s">
        <v>765</v>
      </c>
      <c r="AT530" t="s">
        <v>74</v>
      </c>
      <c r="AU530">
        <v>1996</v>
      </c>
      <c r="AV530" t="s">
        <v>74</v>
      </c>
      <c r="AW530">
        <v>12</v>
      </c>
      <c r="AX530" t="s">
        <v>74</v>
      </c>
      <c r="AY530" t="s">
        <v>74</v>
      </c>
      <c r="AZ530" t="s">
        <v>74</v>
      </c>
      <c r="BA530" t="s">
        <v>74</v>
      </c>
      <c r="BB530">
        <v>122</v>
      </c>
      <c r="BC530">
        <v>125</v>
      </c>
      <c r="BD530" t="s">
        <v>74</v>
      </c>
      <c r="BE530" t="s">
        <v>74</v>
      </c>
      <c r="BF530" t="s">
        <v>74</v>
      </c>
      <c r="BG530" t="s">
        <v>74</v>
      </c>
      <c r="BH530" t="s">
        <v>74</v>
      </c>
      <c r="BI530">
        <v>4</v>
      </c>
      <c r="BJ530" t="s">
        <v>711</v>
      </c>
      <c r="BK530" t="s">
        <v>100</v>
      </c>
      <c r="BL530" t="s">
        <v>711</v>
      </c>
      <c r="BM530" t="s">
        <v>8386</v>
      </c>
      <c r="BN530" t="s">
        <v>74</v>
      </c>
      <c r="BO530" t="s">
        <v>74</v>
      </c>
      <c r="BP530" t="s">
        <v>74</v>
      </c>
      <c r="BQ530" t="s">
        <v>74</v>
      </c>
      <c r="BR530" t="s">
        <v>103</v>
      </c>
      <c r="BS530" t="s">
        <v>8387</v>
      </c>
      <c r="BT530" t="str">
        <f>HYPERLINK("https%3A%2F%2Fwww.webofscience.com%2Fwos%2Fwoscc%2Ffull-record%2FWOS:A1996WL57300015","View Full Record in Web of Science")</f>
        <v>View Full Record in Web of Science</v>
      </c>
    </row>
    <row r="531" spans="1:72" x14ac:dyDescent="0.25">
      <c r="A531" t="s">
        <v>72</v>
      </c>
      <c r="B531" t="s">
        <v>8388</v>
      </c>
      <c r="C531" t="s">
        <v>74</v>
      </c>
      <c r="D531" t="s">
        <v>74</v>
      </c>
      <c r="E531" t="s">
        <v>74</v>
      </c>
      <c r="F531" t="s">
        <v>8388</v>
      </c>
      <c r="G531" t="s">
        <v>74</v>
      </c>
      <c r="H531" t="s">
        <v>74</v>
      </c>
      <c r="I531" t="s">
        <v>8389</v>
      </c>
      <c r="J531" t="s">
        <v>8390</v>
      </c>
      <c r="K531" t="s">
        <v>74</v>
      </c>
      <c r="L531" t="s">
        <v>74</v>
      </c>
      <c r="M531" t="s">
        <v>78</v>
      </c>
      <c r="N531" t="s">
        <v>79</v>
      </c>
      <c r="O531" t="s">
        <v>74</v>
      </c>
      <c r="P531" t="s">
        <v>74</v>
      </c>
      <c r="Q531" t="s">
        <v>74</v>
      </c>
      <c r="R531" t="s">
        <v>74</v>
      </c>
      <c r="S531" t="s">
        <v>74</v>
      </c>
      <c r="T531" t="s">
        <v>8391</v>
      </c>
      <c r="U531" t="s">
        <v>74</v>
      </c>
      <c r="V531" t="s">
        <v>8392</v>
      </c>
      <c r="W531" t="s">
        <v>74</v>
      </c>
      <c r="X531" t="s">
        <v>74</v>
      </c>
      <c r="Y531" t="s">
        <v>8393</v>
      </c>
      <c r="Z531" t="s">
        <v>74</v>
      </c>
      <c r="AA531" t="s">
        <v>74</v>
      </c>
      <c r="AB531" t="s">
        <v>74</v>
      </c>
      <c r="AC531" t="s">
        <v>74</v>
      </c>
      <c r="AD531" t="s">
        <v>74</v>
      </c>
      <c r="AE531" t="s">
        <v>74</v>
      </c>
      <c r="AF531" t="s">
        <v>74</v>
      </c>
      <c r="AG531">
        <v>16</v>
      </c>
      <c r="AH531">
        <v>5</v>
      </c>
      <c r="AI531">
        <v>5</v>
      </c>
      <c r="AJ531">
        <v>0</v>
      </c>
      <c r="AK531">
        <v>3</v>
      </c>
      <c r="AL531" t="s">
        <v>8394</v>
      </c>
      <c r="AM531" t="s">
        <v>90</v>
      </c>
      <c r="AN531" t="s">
        <v>8395</v>
      </c>
      <c r="AO531" t="s">
        <v>8396</v>
      </c>
      <c r="AP531" t="s">
        <v>74</v>
      </c>
      <c r="AQ531" t="s">
        <v>74</v>
      </c>
      <c r="AR531" t="s">
        <v>8397</v>
      </c>
      <c r="AS531" t="s">
        <v>8398</v>
      </c>
      <c r="AT531" t="s">
        <v>827</v>
      </c>
      <c r="AU531">
        <v>1995</v>
      </c>
      <c r="AV531">
        <v>18</v>
      </c>
      <c r="AW531">
        <v>1</v>
      </c>
      <c r="AX531" t="s">
        <v>74</v>
      </c>
      <c r="AY531" t="s">
        <v>74</v>
      </c>
      <c r="AZ531" t="s">
        <v>74</v>
      </c>
      <c r="BA531" t="s">
        <v>74</v>
      </c>
      <c r="BB531">
        <v>64</v>
      </c>
      <c r="BC531">
        <v>88</v>
      </c>
      <c r="BD531" t="s">
        <v>74</v>
      </c>
      <c r="BE531" t="s">
        <v>8399</v>
      </c>
      <c r="BF531" t="str">
        <f>HYPERLINK("http://dx.doi.org/10.1080/01419870.1995.9993854","http://dx.doi.org/10.1080/01419870.1995.9993854")</f>
        <v>http://dx.doi.org/10.1080/01419870.1995.9993854</v>
      </c>
      <c r="BG531" t="s">
        <v>74</v>
      </c>
      <c r="BH531" t="s">
        <v>74</v>
      </c>
      <c r="BI531">
        <v>25</v>
      </c>
      <c r="BJ531" t="s">
        <v>8400</v>
      </c>
      <c r="BK531" t="s">
        <v>100</v>
      </c>
      <c r="BL531" t="s">
        <v>8400</v>
      </c>
      <c r="BM531" t="s">
        <v>8401</v>
      </c>
      <c r="BN531" t="s">
        <v>74</v>
      </c>
      <c r="BO531" t="s">
        <v>74</v>
      </c>
      <c r="BP531" t="s">
        <v>74</v>
      </c>
      <c r="BQ531" t="s">
        <v>74</v>
      </c>
      <c r="BR531" t="s">
        <v>103</v>
      </c>
      <c r="BS531" t="s">
        <v>8402</v>
      </c>
      <c r="BT531" t="str">
        <f>HYPERLINK("https%3A%2F%2Fwww.webofscience.com%2Fwos%2Fwoscc%2Ffull-record%2FWOS:A1995QK26200004","View Full Record in Web of Science")</f>
        <v>View Full Record in Web of Science</v>
      </c>
    </row>
    <row r="532" spans="1:72" x14ac:dyDescent="0.25">
      <c r="A532" t="s">
        <v>72</v>
      </c>
      <c r="B532" t="s">
        <v>8403</v>
      </c>
      <c r="C532" t="s">
        <v>74</v>
      </c>
      <c r="D532" t="s">
        <v>74</v>
      </c>
      <c r="E532" t="s">
        <v>74</v>
      </c>
      <c r="F532" t="s">
        <v>8403</v>
      </c>
      <c r="G532" t="s">
        <v>74</v>
      </c>
      <c r="H532" t="s">
        <v>74</v>
      </c>
      <c r="I532" t="s">
        <v>8404</v>
      </c>
      <c r="J532" t="s">
        <v>1621</v>
      </c>
      <c r="K532" t="s">
        <v>74</v>
      </c>
      <c r="L532" t="s">
        <v>74</v>
      </c>
      <c r="M532" t="s">
        <v>318</v>
      </c>
      <c r="N532" t="s">
        <v>1168</v>
      </c>
      <c r="O532" t="s">
        <v>74</v>
      </c>
      <c r="P532" t="s">
        <v>74</v>
      </c>
      <c r="Q532" t="s">
        <v>74</v>
      </c>
      <c r="R532" t="s">
        <v>74</v>
      </c>
      <c r="S532" t="s">
        <v>74</v>
      </c>
      <c r="T532" t="s">
        <v>74</v>
      </c>
      <c r="U532" t="s">
        <v>74</v>
      </c>
      <c r="V532" t="s">
        <v>74</v>
      </c>
      <c r="W532" t="s">
        <v>74</v>
      </c>
      <c r="X532" t="s">
        <v>74</v>
      </c>
      <c r="Y532" t="s">
        <v>74</v>
      </c>
      <c r="Z532" t="s">
        <v>74</v>
      </c>
      <c r="AA532" t="s">
        <v>74</v>
      </c>
      <c r="AB532" t="s">
        <v>74</v>
      </c>
      <c r="AC532" t="s">
        <v>74</v>
      </c>
      <c r="AD532" t="s">
        <v>74</v>
      </c>
      <c r="AE532" t="s">
        <v>74</v>
      </c>
      <c r="AF532" t="s">
        <v>74</v>
      </c>
      <c r="AG532">
        <v>1</v>
      </c>
      <c r="AH532">
        <v>0</v>
      </c>
      <c r="AI532">
        <v>0</v>
      </c>
      <c r="AJ532">
        <v>0</v>
      </c>
      <c r="AK532">
        <v>0</v>
      </c>
      <c r="AL532" t="s">
        <v>8321</v>
      </c>
      <c r="AM532" t="s">
        <v>440</v>
      </c>
      <c r="AN532" t="s">
        <v>8322</v>
      </c>
      <c r="AO532" t="s">
        <v>1631</v>
      </c>
      <c r="AP532" t="s">
        <v>74</v>
      </c>
      <c r="AQ532" t="s">
        <v>74</v>
      </c>
      <c r="AR532" t="s">
        <v>1633</v>
      </c>
      <c r="AS532" t="s">
        <v>1634</v>
      </c>
      <c r="AT532" t="s">
        <v>194</v>
      </c>
      <c r="AU532">
        <v>1989</v>
      </c>
      <c r="AV532" t="s">
        <v>74</v>
      </c>
      <c r="AW532">
        <v>6</v>
      </c>
      <c r="AX532" t="s">
        <v>74</v>
      </c>
      <c r="AY532" t="s">
        <v>74</v>
      </c>
      <c r="AZ532" t="s">
        <v>74</v>
      </c>
      <c r="BA532" t="s">
        <v>74</v>
      </c>
      <c r="BB532">
        <v>158</v>
      </c>
      <c r="BC532">
        <v>160</v>
      </c>
      <c r="BD532" t="s">
        <v>74</v>
      </c>
      <c r="BE532" t="s">
        <v>74</v>
      </c>
      <c r="BF532" t="s">
        <v>74</v>
      </c>
      <c r="BG532" t="s">
        <v>74</v>
      </c>
      <c r="BH532" t="s">
        <v>74</v>
      </c>
      <c r="BI532">
        <v>3</v>
      </c>
      <c r="BJ532" t="s">
        <v>196</v>
      </c>
      <c r="BK532" t="s">
        <v>1636</v>
      </c>
      <c r="BL532" t="s">
        <v>196</v>
      </c>
      <c r="BM532" t="s">
        <v>8405</v>
      </c>
      <c r="BN532" t="s">
        <v>74</v>
      </c>
      <c r="BO532" t="s">
        <v>74</v>
      </c>
      <c r="BP532" t="s">
        <v>74</v>
      </c>
      <c r="BQ532" t="s">
        <v>74</v>
      </c>
      <c r="BR532" t="s">
        <v>103</v>
      </c>
      <c r="BS532" t="s">
        <v>8406</v>
      </c>
      <c r="BT532" t="str">
        <f>HYPERLINK("https%3A%2F%2Fwww.webofscience.com%2Fwos%2Fwoscc%2Ffull-record%2FWOS:A1989AG19800021","View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2023-10-19T17:18:52Z</dcterms:created>
  <dcterms:modified xsi:type="dcterms:W3CDTF">2023-10-19T17:18:52Z</dcterms:modified>
</cp:coreProperties>
</file>